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tephen.gent\Documents\RM6059\To Publish 26.11.19\"/>
    </mc:Choice>
  </mc:AlternateContent>
  <workbookProtection workbookAlgorithmName="SHA-512" workbookHashValue="OfLMNL1XH27wXj7c4C/uWQpEh4QMgSlNgWf8AZ4m0rqUkeTmdL3Z9e4cHfpK6ccb8dNSziVMeD5XdfRgVxUsEA==" workbookSaltValue="rM4fpss3ubu/TWzW9romMw==" workbookSpinCount="100000" lockStructure="1"/>
  <bookViews>
    <workbookView xWindow="4650" yWindow="0" windowWidth="27410" windowHeight="13300"/>
  </bookViews>
  <sheets>
    <sheet name="Coversheet" sheetId="1" r:id="rId1"/>
    <sheet name="Index Page" sheetId="7" r:id="rId2"/>
    <sheet name="Instructions Please read" sheetId="8" r:id="rId3"/>
    <sheet name="Lot 3 EOS List" sheetId="3" r:id="rId4"/>
    <sheet name="Delivery Service Options" sheetId="4" r:id="rId5"/>
    <sheet name="Total Opening Basket Price" sheetId="5" r:id="rId6"/>
  </sheets>
  <calcPr calcId="162913"/>
</workbook>
</file>

<file path=xl/calcChain.xml><?xml version="1.0" encoding="utf-8"?>
<calcChain xmlns="http://schemas.openxmlformats.org/spreadsheetml/2006/main">
  <c r="B4" i="5" l="1"/>
  <c r="H10" i="4"/>
  <c r="H11" i="4"/>
  <c r="H12" i="4"/>
  <c r="H9" i="4"/>
  <c r="C3" i="4"/>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9" i="3"/>
  <c r="C3" i="3"/>
  <c r="G3010" i="3" l="1"/>
  <c r="G3009" i="3"/>
  <c r="G3008" i="3"/>
  <c r="G3007" i="3"/>
  <c r="G3006" i="3"/>
  <c r="G3005" i="3"/>
  <c r="G3004" i="3"/>
  <c r="G3003" i="3"/>
  <c r="G3002" i="3"/>
  <c r="G3001" i="3"/>
  <c r="G3000" i="3"/>
  <c r="G2999" i="3"/>
  <c r="G2998" i="3"/>
  <c r="G2997" i="3"/>
  <c r="G2996" i="3"/>
  <c r="G2995" i="3"/>
  <c r="G2994" i="3"/>
  <c r="G2993" i="3"/>
  <c r="G2992" i="3"/>
  <c r="G2991" i="3"/>
  <c r="G2990" i="3"/>
  <c r="G2989" i="3"/>
  <c r="G2988" i="3"/>
  <c r="G2987" i="3"/>
  <c r="G2986" i="3"/>
  <c r="G2985" i="3"/>
  <c r="G2984" i="3"/>
  <c r="G2983" i="3"/>
  <c r="G2982" i="3"/>
  <c r="G2981" i="3"/>
  <c r="G2980" i="3"/>
  <c r="G2979" i="3"/>
  <c r="G2978" i="3"/>
  <c r="G2977" i="3"/>
  <c r="G2976" i="3"/>
  <c r="G2975" i="3"/>
  <c r="G2974" i="3"/>
  <c r="G2973" i="3"/>
  <c r="G2972" i="3"/>
  <c r="G2971" i="3"/>
  <c r="G2970" i="3"/>
  <c r="G2969" i="3"/>
  <c r="G2968" i="3"/>
  <c r="G2967" i="3"/>
  <c r="G2966" i="3"/>
  <c r="G2965" i="3"/>
  <c r="G2964" i="3"/>
  <c r="G2963" i="3"/>
  <c r="G2962" i="3"/>
  <c r="G2961" i="3"/>
  <c r="G2960" i="3"/>
  <c r="G2959" i="3"/>
  <c r="G2958" i="3"/>
  <c r="G2957" i="3"/>
  <c r="G2956" i="3"/>
  <c r="G2955" i="3"/>
  <c r="G2954" i="3"/>
  <c r="G2953" i="3"/>
  <c r="G2952" i="3"/>
  <c r="G2951" i="3"/>
  <c r="G2950" i="3"/>
  <c r="G2949" i="3"/>
  <c r="G2948" i="3"/>
  <c r="G2947" i="3"/>
  <c r="G2946" i="3"/>
  <c r="G2945" i="3"/>
  <c r="G2944" i="3"/>
  <c r="G2943" i="3"/>
  <c r="G2942" i="3"/>
  <c r="G2941" i="3"/>
  <c r="G2940" i="3"/>
  <c r="G2939" i="3"/>
  <c r="G2938" i="3"/>
  <c r="G2937" i="3"/>
  <c r="G2936" i="3"/>
  <c r="G2935" i="3"/>
  <c r="G2934" i="3"/>
  <c r="G2933" i="3"/>
  <c r="G2932" i="3"/>
  <c r="G2931" i="3"/>
  <c r="G2930" i="3"/>
  <c r="G2929" i="3"/>
  <c r="G2928" i="3"/>
  <c r="G2927" i="3"/>
  <c r="G2926" i="3"/>
  <c r="G2925" i="3"/>
  <c r="G2924" i="3"/>
  <c r="G2923" i="3"/>
  <c r="G2922" i="3"/>
  <c r="G2921" i="3"/>
  <c r="G2920" i="3"/>
  <c r="G2919" i="3"/>
  <c r="G2918" i="3"/>
  <c r="G2917" i="3"/>
  <c r="G2916" i="3"/>
  <c r="G2915" i="3"/>
  <c r="G2914" i="3"/>
  <c r="G2913" i="3"/>
  <c r="G2912" i="3"/>
  <c r="G2911" i="3"/>
  <c r="G2910" i="3"/>
  <c r="G2909" i="3"/>
  <c r="G2908" i="3"/>
  <c r="G2907" i="3"/>
  <c r="G2906" i="3"/>
  <c r="G2905" i="3"/>
  <c r="G2904" i="3"/>
  <c r="G2903" i="3"/>
  <c r="G2902" i="3"/>
  <c r="G2901" i="3"/>
  <c r="G2900" i="3"/>
  <c r="G2899" i="3"/>
  <c r="G2898" i="3"/>
  <c r="G2897" i="3"/>
  <c r="G2896" i="3"/>
  <c r="G2895" i="3"/>
  <c r="G2894" i="3"/>
  <c r="G2893" i="3"/>
  <c r="G2892" i="3"/>
  <c r="G2891" i="3"/>
  <c r="G2890" i="3"/>
  <c r="G2889" i="3"/>
  <c r="G2888" i="3"/>
  <c r="G2887" i="3"/>
  <c r="G2886" i="3"/>
  <c r="G2885" i="3"/>
  <c r="G2884" i="3"/>
  <c r="G2883" i="3"/>
  <c r="G2882" i="3"/>
  <c r="G2881" i="3"/>
  <c r="G2880" i="3"/>
  <c r="G2879" i="3"/>
  <c r="G2878" i="3"/>
  <c r="G2877" i="3"/>
  <c r="G2876" i="3"/>
  <c r="G2875" i="3"/>
  <c r="G2874" i="3"/>
  <c r="G2873" i="3"/>
  <c r="G2872" i="3"/>
  <c r="G2871" i="3"/>
  <c r="G2870" i="3"/>
  <c r="G2869" i="3"/>
  <c r="G2868" i="3"/>
  <c r="G2867" i="3"/>
  <c r="G2866" i="3"/>
  <c r="G2865" i="3"/>
  <c r="G2864" i="3"/>
  <c r="G2863" i="3"/>
  <c r="G2862" i="3"/>
  <c r="G2861" i="3"/>
  <c r="G2860" i="3"/>
  <c r="G2859" i="3"/>
  <c r="G2858" i="3"/>
  <c r="G2857" i="3"/>
  <c r="G2856" i="3"/>
  <c r="G2855" i="3"/>
  <c r="G2854" i="3"/>
  <c r="G2853" i="3"/>
  <c r="G2852" i="3"/>
  <c r="G2851" i="3"/>
  <c r="G2850" i="3"/>
  <c r="G2849" i="3"/>
  <c r="G2848" i="3"/>
  <c r="G2847" i="3"/>
  <c r="G2846" i="3"/>
  <c r="G2845" i="3"/>
  <c r="G2844" i="3"/>
  <c r="G2843" i="3"/>
  <c r="G2842" i="3"/>
  <c r="G2841" i="3"/>
  <c r="G2840" i="3"/>
  <c r="G2839" i="3"/>
  <c r="G2838" i="3"/>
  <c r="G2837" i="3"/>
  <c r="G2836" i="3"/>
  <c r="G2835" i="3"/>
  <c r="G2834" i="3"/>
  <c r="G2833" i="3"/>
  <c r="G2832" i="3"/>
  <c r="G2831" i="3"/>
  <c r="G2830" i="3"/>
  <c r="G2829" i="3"/>
  <c r="G2828" i="3"/>
  <c r="G2827" i="3"/>
  <c r="G2826" i="3"/>
  <c r="G2825" i="3"/>
  <c r="G2824" i="3"/>
  <c r="G2823" i="3"/>
  <c r="G2822" i="3"/>
  <c r="G2821" i="3"/>
  <c r="G2820" i="3"/>
  <c r="G2819" i="3"/>
  <c r="G2818" i="3"/>
  <c r="G2817" i="3"/>
  <c r="G2816" i="3"/>
  <c r="G2815" i="3"/>
  <c r="G2814" i="3"/>
  <c r="G2813" i="3"/>
  <c r="G2812" i="3"/>
  <c r="G2811" i="3"/>
  <c r="G2810" i="3"/>
  <c r="G2809" i="3"/>
  <c r="G2808" i="3"/>
  <c r="G2807" i="3"/>
  <c r="G2806" i="3"/>
  <c r="G2805" i="3"/>
  <c r="G2804" i="3"/>
  <c r="G2803" i="3"/>
  <c r="G2802" i="3"/>
  <c r="G2801" i="3"/>
  <c r="G2800" i="3"/>
  <c r="G2799" i="3"/>
  <c r="G2798" i="3"/>
  <c r="G2797" i="3"/>
  <c r="G2796" i="3"/>
  <c r="G2795" i="3"/>
  <c r="G2794" i="3"/>
  <c r="G2793" i="3"/>
  <c r="G2792" i="3"/>
  <c r="G2791" i="3"/>
  <c r="G2790" i="3"/>
  <c r="G2789" i="3"/>
  <c r="G2788" i="3"/>
  <c r="G2787" i="3"/>
  <c r="G2786" i="3"/>
  <c r="G2785" i="3"/>
  <c r="G2784" i="3"/>
  <c r="G2783" i="3"/>
  <c r="G2782" i="3"/>
  <c r="G2781" i="3"/>
  <c r="G2780" i="3"/>
  <c r="G2779" i="3"/>
  <c r="G2778" i="3"/>
  <c r="G2777" i="3"/>
  <c r="G2776" i="3"/>
  <c r="G2775" i="3"/>
  <c r="G2774" i="3"/>
  <c r="G2773" i="3"/>
  <c r="G2772" i="3"/>
  <c r="G2771" i="3"/>
  <c r="G2770" i="3"/>
  <c r="G2769" i="3"/>
  <c r="G2768" i="3"/>
  <c r="G2767" i="3"/>
  <c r="G2766" i="3"/>
  <c r="G2765" i="3"/>
  <c r="G2764" i="3"/>
  <c r="G2763" i="3"/>
  <c r="G2762" i="3"/>
  <c r="G2761" i="3"/>
  <c r="G2760" i="3"/>
  <c r="G2759" i="3"/>
  <c r="G2758" i="3"/>
  <c r="G2757" i="3"/>
  <c r="G2756" i="3"/>
  <c r="G2755" i="3"/>
  <c r="G2754" i="3"/>
  <c r="G2753" i="3"/>
  <c r="G2752" i="3"/>
  <c r="G2751" i="3"/>
  <c r="G2750" i="3"/>
  <c r="G2749" i="3"/>
  <c r="G2748" i="3"/>
  <c r="G2747" i="3"/>
  <c r="G2746" i="3"/>
  <c r="G2745" i="3"/>
  <c r="G2744" i="3"/>
  <c r="G2743" i="3"/>
  <c r="G2742" i="3"/>
  <c r="G2741" i="3"/>
  <c r="G2740" i="3"/>
  <c r="G2739" i="3"/>
  <c r="G2738" i="3"/>
  <c r="G2737" i="3"/>
  <c r="G2736" i="3"/>
  <c r="G2735" i="3"/>
  <c r="G2734" i="3"/>
  <c r="G2733" i="3"/>
  <c r="G2732" i="3"/>
  <c r="G2731" i="3"/>
  <c r="G2730" i="3"/>
  <c r="G2729" i="3"/>
  <c r="G2728" i="3"/>
  <c r="G2727" i="3"/>
  <c r="G2726" i="3"/>
  <c r="G2725" i="3"/>
  <c r="G2724" i="3"/>
  <c r="G2723" i="3"/>
  <c r="G2722" i="3"/>
  <c r="G2721" i="3"/>
  <c r="G2720" i="3"/>
  <c r="G2719" i="3"/>
  <c r="G2718" i="3"/>
  <c r="G2717" i="3"/>
  <c r="G2716" i="3"/>
  <c r="G2715" i="3"/>
  <c r="G2714" i="3"/>
  <c r="G2713" i="3"/>
  <c r="G2712" i="3"/>
  <c r="G2711" i="3"/>
  <c r="G2710" i="3"/>
  <c r="G2709" i="3"/>
  <c r="G2708" i="3"/>
  <c r="G2707" i="3"/>
  <c r="G2706" i="3"/>
  <c r="G2705" i="3"/>
  <c r="G2704" i="3"/>
  <c r="G2703" i="3"/>
  <c r="G2702" i="3"/>
  <c r="G2701" i="3"/>
  <c r="G2700" i="3"/>
  <c r="G2699" i="3"/>
  <c r="G2698" i="3"/>
  <c r="G2697" i="3"/>
  <c r="G2696" i="3"/>
  <c r="G2695" i="3"/>
  <c r="G2694" i="3"/>
  <c r="G2693" i="3"/>
  <c r="G2692" i="3"/>
  <c r="G2691" i="3"/>
  <c r="G2690" i="3"/>
  <c r="G2689" i="3"/>
  <c r="G2688" i="3"/>
  <c r="G2687" i="3"/>
  <c r="G2686" i="3"/>
  <c r="G2685" i="3"/>
  <c r="G2684" i="3"/>
  <c r="G2683" i="3"/>
  <c r="G2682" i="3"/>
  <c r="G2681" i="3"/>
  <c r="G2680" i="3"/>
  <c r="G2679" i="3"/>
  <c r="G2678" i="3"/>
  <c r="G2677" i="3"/>
  <c r="G2676" i="3"/>
  <c r="G2675" i="3"/>
  <c r="G2674" i="3"/>
  <c r="G2673" i="3"/>
  <c r="G2672" i="3"/>
  <c r="G2671" i="3"/>
  <c r="G2670" i="3"/>
  <c r="G2669" i="3"/>
  <c r="G2668" i="3"/>
  <c r="G2667" i="3"/>
  <c r="G2666" i="3"/>
  <c r="G2665" i="3"/>
  <c r="G2664" i="3"/>
  <c r="G2663" i="3"/>
  <c r="G2662" i="3"/>
  <c r="G2661" i="3"/>
  <c r="G2660" i="3"/>
  <c r="G2659" i="3"/>
  <c r="G2658" i="3"/>
  <c r="G2657" i="3"/>
  <c r="G2656" i="3"/>
  <c r="G2655" i="3"/>
  <c r="G2654" i="3"/>
  <c r="G2653" i="3"/>
  <c r="G2652" i="3"/>
  <c r="G2651" i="3"/>
  <c r="G2650" i="3"/>
  <c r="G2649" i="3"/>
  <c r="G2648" i="3"/>
  <c r="G2647" i="3"/>
  <c r="G2646" i="3"/>
  <c r="G2645" i="3"/>
  <c r="G2644" i="3"/>
  <c r="G2643" i="3"/>
  <c r="G2642" i="3"/>
  <c r="G2641" i="3"/>
  <c r="G2640" i="3"/>
  <c r="G2639" i="3"/>
  <c r="G2638" i="3"/>
  <c r="G2637" i="3"/>
  <c r="G2636" i="3"/>
  <c r="G2635" i="3"/>
  <c r="G2634" i="3"/>
  <c r="G2633" i="3"/>
  <c r="G2632" i="3"/>
  <c r="G2631" i="3"/>
  <c r="G2630" i="3"/>
  <c r="G2629" i="3"/>
  <c r="G2628" i="3"/>
  <c r="G2627" i="3"/>
  <c r="G2626" i="3"/>
  <c r="G2625" i="3"/>
  <c r="G2624" i="3"/>
  <c r="G2623" i="3"/>
  <c r="G2622" i="3"/>
  <c r="G2621" i="3"/>
  <c r="G2620" i="3"/>
  <c r="G2619" i="3"/>
  <c r="G2618" i="3"/>
  <c r="G2617" i="3"/>
  <c r="G2616" i="3"/>
  <c r="G2615" i="3"/>
  <c r="G2614" i="3"/>
  <c r="G2613" i="3"/>
  <c r="G2612" i="3"/>
  <c r="G2611" i="3"/>
  <c r="G2610" i="3"/>
  <c r="G2609" i="3"/>
  <c r="G2608" i="3"/>
  <c r="G2607" i="3"/>
  <c r="G2606" i="3"/>
  <c r="G2605" i="3"/>
  <c r="G2604" i="3"/>
  <c r="G2603" i="3"/>
  <c r="G2602" i="3"/>
  <c r="G2601" i="3"/>
  <c r="G2600" i="3"/>
  <c r="G2599" i="3"/>
  <c r="G2598" i="3"/>
  <c r="G2597" i="3"/>
  <c r="G2596" i="3"/>
  <c r="G2595" i="3"/>
  <c r="G2594" i="3"/>
  <c r="G2593" i="3"/>
  <c r="G2592" i="3"/>
  <c r="G2591" i="3"/>
  <c r="G2590" i="3"/>
  <c r="G2589" i="3"/>
  <c r="G2588" i="3"/>
  <c r="G2587" i="3"/>
  <c r="G2586" i="3"/>
  <c r="G2585" i="3"/>
  <c r="G2584" i="3"/>
  <c r="G2583" i="3"/>
  <c r="G2582" i="3"/>
  <c r="G2581" i="3"/>
  <c r="G2580" i="3"/>
  <c r="G2579" i="3"/>
  <c r="G2578" i="3"/>
  <c r="G2577" i="3"/>
  <c r="G2576" i="3"/>
  <c r="G2575" i="3"/>
  <c r="G2574" i="3"/>
  <c r="G2573" i="3"/>
  <c r="G2572" i="3"/>
  <c r="G2571" i="3"/>
  <c r="G2570" i="3"/>
  <c r="G2569" i="3"/>
  <c r="G2568" i="3"/>
  <c r="G2567" i="3"/>
  <c r="G2566" i="3"/>
  <c r="G2565" i="3"/>
  <c r="G2564" i="3"/>
  <c r="G2563" i="3"/>
  <c r="G2562" i="3"/>
  <c r="G2561" i="3"/>
  <c r="G2560" i="3"/>
  <c r="G2559" i="3"/>
  <c r="G2558" i="3"/>
  <c r="G2557" i="3"/>
  <c r="G2556" i="3"/>
  <c r="G2555" i="3"/>
  <c r="G2554" i="3"/>
  <c r="G2553" i="3"/>
  <c r="G2552" i="3"/>
  <c r="G2551" i="3"/>
  <c r="G2550" i="3"/>
  <c r="G2549" i="3"/>
  <c r="G2548" i="3"/>
  <c r="G2547" i="3"/>
  <c r="G2546" i="3"/>
  <c r="G2545" i="3"/>
  <c r="G2544" i="3"/>
  <c r="G2543" i="3"/>
  <c r="G2542" i="3"/>
  <c r="G2541" i="3"/>
  <c r="G2540" i="3"/>
  <c r="G2539" i="3"/>
  <c r="G2538" i="3"/>
  <c r="G2537" i="3"/>
  <c r="G2536" i="3"/>
  <c r="G2535" i="3"/>
  <c r="G2534" i="3"/>
  <c r="G2533" i="3"/>
  <c r="G2532" i="3"/>
  <c r="G2531" i="3"/>
  <c r="G2530" i="3"/>
  <c r="G2529" i="3"/>
  <c r="G2528" i="3"/>
  <c r="G2527" i="3"/>
  <c r="G2526" i="3"/>
  <c r="G2525" i="3"/>
  <c r="G2524" i="3"/>
  <c r="G2523" i="3"/>
  <c r="G2522" i="3"/>
  <c r="G2521" i="3"/>
  <c r="G2520" i="3"/>
  <c r="G2519" i="3"/>
  <c r="G2518" i="3"/>
  <c r="G2517" i="3"/>
  <c r="G2516" i="3"/>
  <c r="G2515" i="3"/>
  <c r="G2514" i="3"/>
  <c r="G2513" i="3"/>
  <c r="G2512" i="3"/>
  <c r="G2511" i="3"/>
  <c r="G2510" i="3"/>
  <c r="G2509" i="3"/>
  <c r="G2508" i="3"/>
  <c r="G2507" i="3"/>
  <c r="G2506" i="3"/>
  <c r="G2505" i="3"/>
  <c r="G2504" i="3"/>
  <c r="G2503" i="3"/>
  <c r="G2502" i="3"/>
  <c r="G2501" i="3"/>
  <c r="G2500" i="3"/>
  <c r="G2499" i="3"/>
  <c r="G2498" i="3"/>
  <c r="G2497" i="3"/>
  <c r="G2496" i="3"/>
  <c r="G2495" i="3"/>
  <c r="G2494" i="3"/>
  <c r="G2493" i="3"/>
  <c r="G2492" i="3"/>
  <c r="G2491" i="3"/>
  <c r="G2490" i="3"/>
  <c r="G2489" i="3"/>
  <c r="G2488" i="3"/>
  <c r="G2487" i="3"/>
  <c r="G2486" i="3"/>
  <c r="G2485" i="3"/>
  <c r="G2484" i="3"/>
  <c r="G2483" i="3"/>
  <c r="G2482" i="3"/>
  <c r="G2481" i="3"/>
  <c r="G2480" i="3"/>
  <c r="G2479" i="3"/>
  <c r="G2478" i="3"/>
  <c r="G2477" i="3"/>
  <c r="G2476" i="3"/>
  <c r="G2475" i="3"/>
  <c r="G2474" i="3"/>
  <c r="G2473" i="3"/>
  <c r="G2472" i="3"/>
  <c r="G2471" i="3"/>
  <c r="G2470" i="3"/>
  <c r="G2469" i="3"/>
  <c r="G2468" i="3"/>
  <c r="G2467" i="3"/>
  <c r="G2466" i="3"/>
  <c r="G2465" i="3"/>
  <c r="G2464" i="3"/>
  <c r="G2463" i="3"/>
  <c r="G2462" i="3"/>
  <c r="G2461" i="3"/>
  <c r="G2460" i="3"/>
  <c r="G2459" i="3"/>
  <c r="G2458" i="3"/>
  <c r="G2457" i="3"/>
  <c r="G2456" i="3"/>
  <c r="G2455" i="3"/>
  <c r="G2454" i="3"/>
  <c r="G2453" i="3"/>
  <c r="G2452" i="3"/>
  <c r="G2451" i="3"/>
  <c r="G2450" i="3"/>
  <c r="G2449" i="3"/>
  <c r="G2448" i="3"/>
  <c r="G2447" i="3"/>
  <c r="G2446" i="3"/>
  <c r="G2445" i="3"/>
  <c r="G2444" i="3"/>
  <c r="G2443" i="3"/>
  <c r="G2442" i="3"/>
  <c r="G2441" i="3"/>
  <c r="G2440" i="3"/>
  <c r="G2439" i="3"/>
  <c r="G2438" i="3"/>
  <c r="G2437" i="3"/>
  <c r="G2436" i="3"/>
  <c r="G2435" i="3"/>
  <c r="G2434" i="3"/>
  <c r="G2433" i="3"/>
  <c r="G2432" i="3"/>
  <c r="G2431" i="3"/>
  <c r="G2430" i="3"/>
  <c r="G2429" i="3"/>
  <c r="G2428" i="3"/>
  <c r="G2427" i="3"/>
  <c r="G2426" i="3"/>
  <c r="G2425" i="3"/>
  <c r="G2424" i="3"/>
  <c r="G2423" i="3"/>
  <c r="G2422" i="3"/>
  <c r="G2421" i="3"/>
  <c r="G2420" i="3"/>
  <c r="G2419" i="3"/>
  <c r="G2418" i="3"/>
  <c r="G2417" i="3"/>
  <c r="G2416" i="3"/>
  <c r="G2415" i="3"/>
  <c r="G2414" i="3"/>
  <c r="G2413" i="3"/>
  <c r="G2412" i="3"/>
  <c r="G2411" i="3"/>
  <c r="G2410" i="3"/>
  <c r="G2409" i="3"/>
  <c r="G2408" i="3"/>
  <c r="G2407" i="3"/>
  <c r="G2406" i="3"/>
  <c r="G2405" i="3"/>
  <c r="G2404" i="3"/>
  <c r="G2403" i="3"/>
  <c r="G2402" i="3"/>
  <c r="G2401" i="3"/>
  <c r="G2400" i="3"/>
  <c r="G2399" i="3"/>
  <c r="G2398" i="3"/>
  <c r="G2397" i="3"/>
  <c r="G2396" i="3"/>
  <c r="G2395" i="3"/>
  <c r="G2394" i="3"/>
  <c r="G2393" i="3"/>
  <c r="G2392" i="3"/>
  <c r="G2391" i="3"/>
  <c r="G2390" i="3"/>
  <c r="G2389" i="3"/>
  <c r="G2388" i="3"/>
  <c r="G2387" i="3"/>
  <c r="G2386" i="3"/>
  <c r="G2385" i="3"/>
  <c r="G2384" i="3"/>
  <c r="G2383" i="3"/>
  <c r="G2382" i="3"/>
  <c r="G2381" i="3"/>
  <c r="G2380" i="3"/>
  <c r="G2379" i="3"/>
  <c r="G2378" i="3"/>
  <c r="G2377" i="3"/>
  <c r="G2376" i="3"/>
  <c r="G2375" i="3"/>
  <c r="G2374" i="3"/>
  <c r="G2373" i="3"/>
  <c r="G2372" i="3"/>
  <c r="G2371" i="3"/>
  <c r="G2370" i="3"/>
  <c r="G2369" i="3"/>
  <c r="G2368" i="3"/>
  <c r="G2367" i="3"/>
  <c r="G2366" i="3"/>
  <c r="G2365" i="3"/>
  <c r="G2364" i="3"/>
  <c r="G2363" i="3"/>
  <c r="G2362" i="3"/>
  <c r="G2361" i="3"/>
  <c r="G2360" i="3"/>
  <c r="G2359" i="3"/>
  <c r="G2358" i="3"/>
  <c r="G2357" i="3"/>
  <c r="G2356" i="3"/>
  <c r="G2355" i="3"/>
  <c r="G2354" i="3"/>
  <c r="G2353" i="3"/>
  <c r="G2352" i="3"/>
  <c r="G2351" i="3"/>
  <c r="G2350" i="3"/>
  <c r="G2349" i="3"/>
  <c r="G2348" i="3"/>
  <c r="G2347" i="3"/>
  <c r="G2346" i="3"/>
  <c r="G2345" i="3"/>
  <c r="G2344" i="3"/>
  <c r="G2343" i="3"/>
  <c r="G2342" i="3"/>
  <c r="G2341" i="3"/>
  <c r="G2340" i="3"/>
  <c r="G2339" i="3"/>
  <c r="G2338" i="3"/>
  <c r="G2337" i="3"/>
  <c r="G2336" i="3"/>
  <c r="G2335" i="3"/>
  <c r="G2334" i="3"/>
  <c r="G2333" i="3"/>
  <c r="G2332" i="3"/>
  <c r="G2331" i="3"/>
  <c r="G2330" i="3"/>
  <c r="G2329" i="3"/>
  <c r="G2328" i="3"/>
  <c r="G2327" i="3"/>
  <c r="G2326" i="3"/>
  <c r="G2325" i="3"/>
  <c r="G2324" i="3"/>
  <c r="G2323" i="3"/>
  <c r="G2322" i="3"/>
  <c r="G2321" i="3"/>
  <c r="G2320" i="3"/>
  <c r="G2319" i="3"/>
  <c r="G2318" i="3"/>
  <c r="G2317" i="3"/>
  <c r="G2316" i="3"/>
  <c r="G2315" i="3"/>
  <c r="G2314" i="3"/>
  <c r="G2313" i="3"/>
  <c r="G2312" i="3"/>
  <c r="G2311" i="3"/>
  <c r="G2310" i="3"/>
  <c r="G2309" i="3"/>
  <c r="G2308" i="3"/>
  <c r="G2307" i="3"/>
  <c r="G2306" i="3"/>
  <c r="G2305" i="3"/>
  <c r="G2304" i="3"/>
  <c r="G2303" i="3"/>
  <c r="G2302" i="3"/>
  <c r="G2301" i="3"/>
  <c r="G2300" i="3"/>
  <c r="G2299" i="3"/>
  <c r="G2298" i="3"/>
  <c r="G2297" i="3"/>
  <c r="G2296" i="3"/>
  <c r="G2295" i="3"/>
  <c r="G2294" i="3"/>
  <c r="G2293" i="3"/>
  <c r="G2292" i="3"/>
  <c r="G2291" i="3"/>
  <c r="G2290" i="3"/>
  <c r="G2289" i="3"/>
  <c r="G2288" i="3"/>
  <c r="G2287" i="3"/>
  <c r="G2286" i="3"/>
  <c r="G2285" i="3"/>
  <c r="G2284" i="3"/>
  <c r="G2283" i="3"/>
  <c r="G2282" i="3"/>
  <c r="G2281" i="3"/>
  <c r="G2280" i="3"/>
  <c r="G2279" i="3"/>
  <c r="G2278" i="3"/>
  <c r="G2277" i="3"/>
  <c r="G2276" i="3"/>
  <c r="G2275" i="3"/>
  <c r="G2274" i="3"/>
  <c r="G2273" i="3"/>
  <c r="G2272" i="3"/>
  <c r="G2271" i="3"/>
  <c r="G2270" i="3"/>
  <c r="G2269" i="3"/>
  <c r="G2268" i="3"/>
  <c r="G2267" i="3"/>
  <c r="G2266" i="3"/>
  <c r="G2265" i="3"/>
  <c r="G2264" i="3"/>
  <c r="G2263" i="3"/>
  <c r="G2262" i="3"/>
  <c r="G2261" i="3"/>
  <c r="G2260" i="3"/>
  <c r="G2259" i="3"/>
  <c r="G2258" i="3"/>
  <c r="G2257" i="3"/>
  <c r="G2256" i="3"/>
  <c r="G2255" i="3"/>
  <c r="G2254" i="3"/>
  <c r="G2253" i="3"/>
  <c r="G2252" i="3"/>
  <c r="G2251" i="3"/>
  <c r="G2250" i="3"/>
  <c r="G2249" i="3"/>
  <c r="G2248" i="3"/>
  <c r="G2247" i="3"/>
  <c r="G2246" i="3"/>
  <c r="G2245" i="3"/>
  <c r="G2244" i="3"/>
  <c r="G2243" i="3"/>
  <c r="G2242" i="3"/>
  <c r="G2241" i="3"/>
  <c r="G2240" i="3"/>
  <c r="G2239" i="3"/>
  <c r="G2238" i="3"/>
  <c r="G2237" i="3"/>
  <c r="G2236" i="3"/>
  <c r="G2235" i="3"/>
  <c r="G2234" i="3"/>
  <c r="G2233" i="3"/>
  <c r="G2232" i="3"/>
  <c r="G2231" i="3"/>
  <c r="G2230" i="3"/>
  <c r="G2229" i="3"/>
  <c r="G2228" i="3"/>
  <c r="G2227" i="3"/>
  <c r="G2226" i="3"/>
  <c r="G2225" i="3"/>
  <c r="G2224" i="3"/>
  <c r="G2223" i="3"/>
  <c r="G2222" i="3"/>
  <c r="G2221" i="3"/>
  <c r="G2220" i="3"/>
  <c r="G2219" i="3"/>
  <c r="G2218" i="3"/>
  <c r="G2217" i="3"/>
  <c r="G2216" i="3"/>
  <c r="G2215" i="3"/>
  <c r="G2214" i="3"/>
  <c r="G2213" i="3"/>
  <c r="G2212" i="3"/>
  <c r="G2211" i="3"/>
  <c r="G2210" i="3"/>
  <c r="G2209" i="3"/>
  <c r="G2208" i="3"/>
  <c r="G2207" i="3"/>
  <c r="G2206" i="3"/>
  <c r="G2205" i="3"/>
  <c r="G2204" i="3"/>
  <c r="G2203" i="3"/>
  <c r="G2202" i="3"/>
  <c r="G2201" i="3"/>
  <c r="G2200" i="3"/>
  <c r="G2199" i="3"/>
  <c r="G2198" i="3"/>
  <c r="G2197" i="3"/>
  <c r="G2196" i="3"/>
  <c r="G2195" i="3"/>
  <c r="G2194" i="3"/>
  <c r="G2193" i="3"/>
  <c r="G2192" i="3"/>
  <c r="G2191" i="3"/>
  <c r="G2190" i="3"/>
  <c r="G2189" i="3"/>
  <c r="G2188" i="3"/>
  <c r="G2187" i="3"/>
  <c r="G2186" i="3"/>
  <c r="G2185" i="3"/>
  <c r="G2184" i="3"/>
  <c r="G2183" i="3"/>
  <c r="G2182" i="3"/>
  <c r="G2181" i="3"/>
  <c r="G2180" i="3"/>
  <c r="G2179" i="3"/>
  <c r="G2178" i="3"/>
  <c r="G2177" i="3"/>
  <c r="G2176" i="3"/>
  <c r="G2175" i="3"/>
  <c r="G2174" i="3"/>
  <c r="G2173" i="3"/>
  <c r="G2172" i="3"/>
  <c r="G2171" i="3"/>
  <c r="G2170" i="3"/>
  <c r="G2169" i="3"/>
  <c r="G2168" i="3"/>
  <c r="G2167" i="3"/>
  <c r="G2166" i="3"/>
  <c r="G2165" i="3"/>
  <c r="G2164" i="3"/>
  <c r="G2163" i="3"/>
  <c r="G2162" i="3"/>
  <c r="G2161" i="3"/>
  <c r="G2160" i="3"/>
  <c r="G2159" i="3"/>
  <c r="G2158" i="3"/>
  <c r="G2157" i="3"/>
  <c r="G2156" i="3"/>
  <c r="G2155" i="3"/>
  <c r="G2154" i="3"/>
  <c r="G2153" i="3"/>
  <c r="G2152" i="3"/>
  <c r="G2151" i="3"/>
  <c r="G2150" i="3"/>
  <c r="G2149" i="3"/>
  <c r="G2148" i="3"/>
  <c r="G2147" i="3"/>
  <c r="G2146" i="3"/>
  <c r="G2145" i="3"/>
  <c r="G2144" i="3"/>
  <c r="G2143" i="3"/>
  <c r="G2142" i="3"/>
  <c r="G2141" i="3"/>
  <c r="G2140" i="3"/>
  <c r="G2139" i="3"/>
  <c r="G2138" i="3"/>
  <c r="G2137" i="3"/>
  <c r="G2136" i="3"/>
  <c r="G2135" i="3"/>
  <c r="G2134" i="3"/>
  <c r="G2133" i="3"/>
  <c r="G2132" i="3"/>
  <c r="G2131" i="3"/>
  <c r="G2130" i="3"/>
  <c r="G2129" i="3"/>
  <c r="G2128" i="3"/>
  <c r="G2127" i="3"/>
  <c r="G2126" i="3"/>
  <c r="G2125" i="3"/>
  <c r="G2124" i="3"/>
  <c r="G2123" i="3"/>
  <c r="G2122" i="3"/>
  <c r="G2121" i="3"/>
  <c r="G2120" i="3"/>
  <c r="G2119" i="3"/>
  <c r="G2118" i="3"/>
  <c r="G2117" i="3"/>
  <c r="G2116" i="3"/>
  <c r="G2115" i="3"/>
  <c r="G2114" i="3"/>
  <c r="G2113" i="3"/>
  <c r="G2112" i="3"/>
  <c r="G2111" i="3"/>
  <c r="G2110" i="3"/>
  <c r="G2109" i="3"/>
  <c r="G2108" i="3"/>
  <c r="G2107" i="3"/>
  <c r="G2106" i="3"/>
  <c r="G2105" i="3"/>
  <c r="G2104" i="3"/>
  <c r="G2103" i="3"/>
  <c r="G2102" i="3"/>
  <c r="G2101" i="3"/>
  <c r="G2100" i="3"/>
  <c r="G2099" i="3"/>
  <c r="G2098" i="3"/>
  <c r="G2097" i="3"/>
  <c r="G2096" i="3"/>
  <c r="G2095" i="3"/>
  <c r="G2094" i="3"/>
  <c r="G2093" i="3"/>
  <c r="G2092" i="3"/>
  <c r="G2091" i="3"/>
  <c r="G2090" i="3"/>
  <c r="G2089" i="3"/>
  <c r="G2088" i="3"/>
  <c r="G2087" i="3"/>
  <c r="G2086" i="3"/>
  <c r="G2085" i="3"/>
  <c r="G2084" i="3"/>
  <c r="G2083" i="3"/>
  <c r="G2082" i="3"/>
  <c r="G2081" i="3"/>
  <c r="G2080" i="3"/>
  <c r="G2079" i="3"/>
  <c r="G2078" i="3"/>
  <c r="G2077" i="3"/>
  <c r="G2076" i="3"/>
  <c r="G2075" i="3"/>
  <c r="G2074" i="3"/>
  <c r="G2073" i="3"/>
  <c r="G2072" i="3"/>
  <c r="G2071" i="3"/>
  <c r="G2070" i="3"/>
  <c r="G2069" i="3"/>
  <c r="G2068" i="3"/>
  <c r="G2067" i="3"/>
  <c r="G2066" i="3"/>
  <c r="G2065" i="3"/>
  <c r="G2064" i="3"/>
  <c r="G2063" i="3"/>
  <c r="G2062" i="3"/>
  <c r="G2061" i="3"/>
  <c r="G2060" i="3"/>
  <c r="G2059" i="3"/>
  <c r="G2058" i="3"/>
  <c r="G2057" i="3"/>
  <c r="G2056" i="3"/>
  <c r="G2055" i="3"/>
  <c r="G2054" i="3"/>
  <c r="G2053" i="3"/>
  <c r="G2052" i="3"/>
  <c r="G2051" i="3"/>
  <c r="G2050" i="3"/>
  <c r="G2049" i="3"/>
  <c r="G2048" i="3"/>
  <c r="G2047" i="3"/>
  <c r="G2046" i="3"/>
  <c r="G2045" i="3"/>
  <c r="G2044" i="3"/>
  <c r="G2043" i="3"/>
  <c r="G2042" i="3"/>
  <c r="G2041" i="3"/>
  <c r="G2040" i="3"/>
  <c r="G2039" i="3"/>
  <c r="G2038" i="3"/>
  <c r="G2037" i="3"/>
  <c r="G2036" i="3"/>
  <c r="G2035" i="3"/>
  <c r="G2034" i="3"/>
  <c r="G2033" i="3"/>
  <c r="G2032" i="3"/>
  <c r="G2031" i="3"/>
  <c r="G2030" i="3"/>
  <c r="G2029" i="3"/>
  <c r="G2028" i="3"/>
  <c r="G2027" i="3"/>
  <c r="G2026" i="3"/>
  <c r="G2025" i="3"/>
  <c r="G2024" i="3"/>
  <c r="G2023" i="3"/>
  <c r="G2022" i="3"/>
  <c r="G2021" i="3"/>
  <c r="G2020" i="3"/>
  <c r="G2019" i="3"/>
  <c r="G2018" i="3"/>
  <c r="G2017" i="3"/>
  <c r="G2016" i="3"/>
  <c r="G2015" i="3"/>
  <c r="G2014" i="3"/>
  <c r="G2013" i="3"/>
  <c r="G2012" i="3"/>
  <c r="G2011" i="3"/>
  <c r="G2010" i="3"/>
  <c r="G2009" i="3"/>
  <c r="G2008" i="3"/>
  <c r="G2007" i="3"/>
  <c r="G2006" i="3"/>
  <c r="G2005" i="3"/>
  <c r="G2004" i="3"/>
  <c r="G2003" i="3"/>
  <c r="G2002" i="3"/>
  <c r="G2001" i="3"/>
  <c r="G2000" i="3"/>
  <c r="G1999" i="3"/>
  <c r="G1998" i="3"/>
  <c r="G1997" i="3"/>
  <c r="G1996" i="3"/>
  <c r="G1995" i="3"/>
  <c r="G1994" i="3"/>
  <c r="G1993" i="3"/>
  <c r="G1992" i="3"/>
  <c r="G1991" i="3"/>
  <c r="G1990" i="3"/>
  <c r="G1989" i="3"/>
  <c r="G1988" i="3"/>
  <c r="G1987" i="3"/>
  <c r="G1986" i="3"/>
  <c r="G1985" i="3"/>
  <c r="G1984" i="3"/>
  <c r="G1983" i="3"/>
  <c r="G1982" i="3"/>
  <c r="G1981" i="3"/>
  <c r="G1980" i="3"/>
  <c r="G1979" i="3"/>
  <c r="G1978" i="3"/>
  <c r="G1977" i="3"/>
  <c r="G1976" i="3"/>
  <c r="G1975" i="3"/>
  <c r="G1974" i="3"/>
  <c r="G1973" i="3"/>
  <c r="G1972" i="3"/>
  <c r="G1971" i="3"/>
  <c r="G1970" i="3"/>
  <c r="G1969" i="3"/>
  <c r="G1968" i="3"/>
  <c r="G1967" i="3"/>
  <c r="G1966" i="3"/>
  <c r="G1965" i="3"/>
  <c r="G1964" i="3"/>
  <c r="G1963" i="3"/>
  <c r="G1962" i="3"/>
  <c r="G1961" i="3"/>
  <c r="G1960" i="3"/>
  <c r="G1959" i="3"/>
  <c r="G1958" i="3"/>
  <c r="G1957" i="3"/>
  <c r="G1956" i="3"/>
  <c r="G1955" i="3"/>
  <c r="G1954" i="3"/>
  <c r="G1953" i="3"/>
  <c r="G1952" i="3"/>
  <c r="G1951" i="3"/>
  <c r="G1950" i="3"/>
  <c r="G1949" i="3"/>
  <c r="G1948" i="3"/>
  <c r="G1947" i="3"/>
  <c r="G1946" i="3"/>
  <c r="G1945" i="3"/>
  <c r="G1944" i="3"/>
  <c r="G1943" i="3"/>
  <c r="G1942" i="3"/>
  <c r="G1941" i="3"/>
  <c r="G1940" i="3"/>
  <c r="G1939" i="3"/>
  <c r="G1938" i="3"/>
  <c r="G1937" i="3"/>
  <c r="G1936" i="3"/>
  <c r="G1935" i="3"/>
  <c r="G1934" i="3"/>
  <c r="G1933" i="3"/>
  <c r="G1932" i="3"/>
  <c r="G1931" i="3"/>
  <c r="G1930" i="3"/>
  <c r="G1929" i="3"/>
  <c r="G1928" i="3"/>
  <c r="G1927" i="3"/>
  <c r="G1926" i="3"/>
  <c r="G1925" i="3"/>
  <c r="G1924" i="3"/>
  <c r="G1923" i="3"/>
  <c r="G1922" i="3"/>
  <c r="G1921" i="3"/>
  <c r="G1920" i="3"/>
  <c r="G1919" i="3"/>
  <c r="G1918" i="3"/>
  <c r="G1917" i="3"/>
  <c r="G1916" i="3"/>
  <c r="G1915" i="3"/>
  <c r="G1914" i="3"/>
  <c r="G1913" i="3"/>
  <c r="G1912" i="3"/>
  <c r="G1911" i="3"/>
  <c r="G1910" i="3"/>
  <c r="G1909" i="3"/>
  <c r="G1908" i="3"/>
  <c r="G1907" i="3"/>
  <c r="G1906" i="3"/>
  <c r="G1905" i="3"/>
  <c r="G1904" i="3"/>
  <c r="G1903" i="3"/>
  <c r="G1902" i="3"/>
  <c r="G1901" i="3"/>
  <c r="G1900" i="3"/>
  <c r="G1899" i="3"/>
  <c r="G1898" i="3"/>
  <c r="G1897" i="3"/>
  <c r="G1896" i="3"/>
  <c r="G1895" i="3"/>
  <c r="G1894" i="3"/>
  <c r="G1893" i="3"/>
  <c r="G1892" i="3"/>
  <c r="G1891" i="3"/>
  <c r="G1890" i="3"/>
  <c r="G1889" i="3"/>
  <c r="G1888" i="3"/>
  <c r="G1887" i="3"/>
  <c r="G1886" i="3"/>
  <c r="G1885" i="3"/>
  <c r="G1884" i="3"/>
  <c r="G1883" i="3"/>
  <c r="G1882" i="3"/>
  <c r="G1881" i="3"/>
  <c r="G1880" i="3"/>
  <c r="G1879" i="3"/>
  <c r="G1878" i="3"/>
  <c r="G1877" i="3"/>
  <c r="G1876" i="3"/>
  <c r="G1875" i="3"/>
  <c r="G1874" i="3"/>
  <c r="G1873" i="3"/>
  <c r="G1872" i="3"/>
  <c r="G1871" i="3"/>
  <c r="G1870" i="3"/>
  <c r="G1869" i="3"/>
  <c r="G1868" i="3"/>
  <c r="G1867" i="3"/>
  <c r="G1866" i="3"/>
  <c r="G1865" i="3"/>
  <c r="G1864" i="3"/>
  <c r="G1863" i="3"/>
  <c r="G1862" i="3"/>
  <c r="G1861" i="3"/>
  <c r="G1860" i="3"/>
  <c r="G1859" i="3"/>
  <c r="G1858" i="3"/>
  <c r="G1857" i="3"/>
  <c r="G1856" i="3"/>
  <c r="G1855" i="3"/>
  <c r="G1854" i="3"/>
  <c r="G1853" i="3"/>
  <c r="G1852" i="3"/>
  <c r="G1851" i="3"/>
  <c r="G1850" i="3"/>
  <c r="G1849" i="3"/>
  <c r="G1848" i="3"/>
  <c r="G1847" i="3"/>
  <c r="G1846" i="3"/>
  <c r="G1845" i="3"/>
  <c r="G1844" i="3"/>
  <c r="G1843" i="3"/>
  <c r="G1842" i="3"/>
  <c r="G1841" i="3"/>
  <c r="G1840" i="3"/>
  <c r="G1839" i="3"/>
  <c r="G1838" i="3"/>
  <c r="G1837" i="3"/>
  <c r="G1836" i="3"/>
  <c r="G1835" i="3"/>
  <c r="G1834" i="3"/>
  <c r="G1833" i="3"/>
  <c r="G1832" i="3"/>
  <c r="G1831" i="3"/>
  <c r="G1830" i="3"/>
  <c r="G1829" i="3"/>
  <c r="G1828" i="3"/>
  <c r="G1827" i="3"/>
  <c r="G1826" i="3"/>
  <c r="G1825" i="3"/>
  <c r="G1824" i="3"/>
  <c r="G1823" i="3"/>
  <c r="G1822" i="3"/>
  <c r="G1821" i="3"/>
  <c r="G1820" i="3"/>
  <c r="G1819" i="3"/>
  <c r="G1818" i="3"/>
  <c r="G1817" i="3"/>
  <c r="G1816" i="3"/>
  <c r="G1815" i="3"/>
  <c r="G1814" i="3"/>
  <c r="G1813" i="3"/>
  <c r="G1812" i="3"/>
  <c r="G1811" i="3"/>
  <c r="G1810" i="3"/>
  <c r="G1809" i="3"/>
  <c r="G1808" i="3"/>
  <c r="G1807" i="3"/>
  <c r="G1806" i="3"/>
  <c r="G1805" i="3"/>
  <c r="G1804" i="3"/>
  <c r="G1803" i="3"/>
  <c r="G1802" i="3"/>
  <c r="G1801" i="3"/>
  <c r="G1800" i="3"/>
  <c r="G1799" i="3"/>
  <c r="G1798" i="3"/>
  <c r="G1797" i="3"/>
  <c r="G1796" i="3"/>
  <c r="G1795" i="3"/>
  <c r="G1794" i="3"/>
  <c r="G1793" i="3"/>
  <c r="G1792" i="3"/>
  <c r="G1791" i="3"/>
  <c r="G1790" i="3"/>
  <c r="G1789" i="3"/>
  <c r="G1788" i="3"/>
  <c r="G1787" i="3"/>
  <c r="G1786" i="3"/>
  <c r="G1785" i="3"/>
  <c r="G1784" i="3"/>
  <c r="G1783" i="3"/>
  <c r="G1782" i="3"/>
  <c r="G1781" i="3"/>
  <c r="G1780" i="3"/>
  <c r="G1779" i="3"/>
  <c r="G1778" i="3"/>
  <c r="G1777" i="3"/>
  <c r="G1776" i="3"/>
  <c r="G1775" i="3"/>
  <c r="G1774" i="3"/>
  <c r="G1773" i="3"/>
  <c r="G1772" i="3"/>
  <c r="G1771" i="3"/>
  <c r="G1770" i="3"/>
  <c r="G1769" i="3"/>
  <c r="G1768" i="3"/>
  <c r="G1767" i="3"/>
  <c r="G1766" i="3"/>
  <c r="G1765" i="3"/>
  <c r="G1764" i="3"/>
  <c r="G1763" i="3"/>
  <c r="G1762" i="3"/>
  <c r="G1761" i="3"/>
  <c r="G1760" i="3"/>
  <c r="G1759" i="3"/>
  <c r="G1758" i="3"/>
  <c r="G1757" i="3"/>
  <c r="G1756" i="3"/>
  <c r="G1755" i="3"/>
  <c r="G1754" i="3"/>
  <c r="G1753" i="3"/>
  <c r="G1752" i="3"/>
  <c r="G1751" i="3"/>
  <c r="G1750" i="3"/>
  <c r="G1749" i="3"/>
  <c r="G1748" i="3"/>
  <c r="G1747" i="3"/>
  <c r="G1746" i="3"/>
  <c r="G1745" i="3"/>
  <c r="G1744" i="3"/>
  <c r="G1743" i="3"/>
  <c r="G1742" i="3"/>
  <c r="G1741" i="3"/>
  <c r="G1740" i="3"/>
  <c r="G1739" i="3"/>
  <c r="G1738" i="3"/>
  <c r="G1737" i="3"/>
  <c r="G1736" i="3"/>
  <c r="G1735" i="3"/>
  <c r="G1734" i="3"/>
  <c r="G1733" i="3"/>
  <c r="G1732" i="3"/>
  <c r="G1731" i="3"/>
  <c r="G1730" i="3"/>
  <c r="G1729" i="3"/>
  <c r="G1728" i="3"/>
  <c r="G1727" i="3"/>
  <c r="G1726" i="3"/>
  <c r="G1725" i="3"/>
  <c r="G1724" i="3"/>
  <c r="G1723" i="3"/>
  <c r="G1722" i="3"/>
  <c r="G1721" i="3"/>
  <c r="G1720" i="3"/>
  <c r="G1719" i="3"/>
  <c r="G1718" i="3"/>
  <c r="G1717" i="3"/>
  <c r="G1716" i="3"/>
  <c r="G1715" i="3"/>
  <c r="G1714" i="3"/>
  <c r="G1713" i="3"/>
  <c r="G1712" i="3"/>
  <c r="G1711" i="3"/>
  <c r="G1710" i="3"/>
  <c r="G1709" i="3"/>
  <c r="G1708" i="3"/>
  <c r="G1707" i="3"/>
  <c r="G1706" i="3"/>
  <c r="G1705" i="3"/>
  <c r="G1704" i="3"/>
  <c r="G1703" i="3"/>
  <c r="G1702" i="3"/>
  <c r="G1701" i="3"/>
  <c r="G1700" i="3"/>
  <c r="G1699" i="3"/>
  <c r="G1698" i="3"/>
  <c r="G1697" i="3"/>
  <c r="G1696" i="3"/>
  <c r="G1695" i="3"/>
  <c r="G1694" i="3"/>
  <c r="G1693" i="3"/>
  <c r="G1692" i="3"/>
  <c r="G1691" i="3"/>
  <c r="G1690" i="3"/>
  <c r="G1689" i="3"/>
  <c r="G1688" i="3"/>
  <c r="G1687" i="3"/>
  <c r="G1686" i="3"/>
  <c r="G1685" i="3"/>
  <c r="G1684" i="3"/>
  <c r="G1683" i="3"/>
  <c r="G1682" i="3"/>
  <c r="G1681" i="3"/>
  <c r="G1680" i="3"/>
  <c r="G1679" i="3"/>
  <c r="G1678" i="3"/>
  <c r="G1677" i="3"/>
  <c r="G1676" i="3"/>
  <c r="G1675" i="3"/>
  <c r="G1674" i="3"/>
  <c r="G1673" i="3"/>
  <c r="G1672" i="3"/>
  <c r="G1671" i="3"/>
  <c r="G1670" i="3"/>
  <c r="G1669" i="3"/>
  <c r="G1668" i="3"/>
  <c r="G1667" i="3"/>
  <c r="G1666" i="3"/>
  <c r="G1665" i="3"/>
  <c r="G1664" i="3"/>
  <c r="G1663" i="3"/>
  <c r="G1662" i="3"/>
  <c r="G1661" i="3"/>
  <c r="G1660" i="3"/>
  <c r="G1659" i="3"/>
  <c r="G1658" i="3"/>
  <c r="G1657" i="3"/>
  <c r="G1656" i="3"/>
  <c r="G1655" i="3"/>
  <c r="G1654" i="3"/>
  <c r="G1653" i="3"/>
  <c r="G1652" i="3"/>
  <c r="G1651" i="3"/>
  <c r="G1650" i="3"/>
  <c r="G1649" i="3"/>
  <c r="G1648" i="3"/>
  <c r="G1647" i="3"/>
  <c r="G1646" i="3"/>
  <c r="G1645" i="3"/>
  <c r="G1644" i="3"/>
  <c r="G1643" i="3"/>
  <c r="G1642" i="3"/>
  <c r="G1641" i="3"/>
  <c r="G1640" i="3"/>
  <c r="G1639" i="3"/>
  <c r="G1638" i="3"/>
  <c r="G1637" i="3"/>
  <c r="G1636" i="3"/>
  <c r="G1635" i="3"/>
  <c r="G1634" i="3"/>
  <c r="G1633" i="3"/>
  <c r="G1632" i="3"/>
  <c r="G1631" i="3"/>
  <c r="G1630" i="3"/>
  <c r="G1629" i="3"/>
  <c r="G1628" i="3"/>
  <c r="G1627" i="3"/>
  <c r="G1626" i="3"/>
  <c r="G1625" i="3"/>
  <c r="G1624" i="3"/>
  <c r="G1623" i="3"/>
  <c r="G1622" i="3"/>
  <c r="G1621" i="3"/>
  <c r="G1620" i="3"/>
  <c r="G1619" i="3"/>
  <c r="G1618" i="3"/>
  <c r="G1617" i="3"/>
  <c r="G1616" i="3"/>
  <c r="G1615" i="3"/>
  <c r="G1614" i="3"/>
  <c r="G1613" i="3"/>
  <c r="G1612" i="3"/>
  <c r="G1611" i="3"/>
  <c r="G1610" i="3"/>
  <c r="G1609" i="3"/>
  <c r="G1608" i="3"/>
  <c r="G1607" i="3"/>
  <c r="G1606" i="3"/>
  <c r="G1605" i="3"/>
  <c r="G1604" i="3"/>
  <c r="G1603" i="3"/>
  <c r="G1602" i="3"/>
  <c r="G1601" i="3"/>
  <c r="G1600" i="3"/>
  <c r="G1599" i="3"/>
  <c r="G1598" i="3"/>
  <c r="G1597" i="3"/>
  <c r="G1596" i="3"/>
  <c r="G1595" i="3"/>
  <c r="G1594" i="3"/>
  <c r="G1593" i="3"/>
  <c r="G1592" i="3"/>
  <c r="G1591" i="3"/>
  <c r="G1590" i="3"/>
  <c r="G1589" i="3"/>
  <c r="G1588" i="3"/>
  <c r="G1587" i="3"/>
  <c r="G1586" i="3"/>
  <c r="G1585" i="3"/>
  <c r="G1584" i="3"/>
  <c r="G1583" i="3"/>
  <c r="G1582" i="3"/>
  <c r="G1581" i="3"/>
  <c r="G1580" i="3"/>
  <c r="G1579" i="3"/>
  <c r="G1578" i="3"/>
  <c r="G1577" i="3"/>
  <c r="G1576" i="3"/>
  <c r="G1575" i="3"/>
  <c r="G1574" i="3"/>
  <c r="G1573" i="3"/>
  <c r="G1572" i="3"/>
  <c r="G1571" i="3"/>
  <c r="G1570" i="3"/>
  <c r="G1569" i="3"/>
  <c r="G1568" i="3"/>
  <c r="G1567" i="3"/>
  <c r="G1566" i="3"/>
  <c r="G1565" i="3"/>
  <c r="G1564" i="3"/>
  <c r="G1563" i="3"/>
  <c r="G1562" i="3"/>
  <c r="G1561" i="3"/>
  <c r="G1560" i="3"/>
  <c r="G1559" i="3"/>
  <c r="G1558" i="3"/>
  <c r="G1557" i="3"/>
  <c r="G1556" i="3"/>
  <c r="G1555" i="3"/>
  <c r="G1554" i="3"/>
  <c r="G1553" i="3"/>
  <c r="G1552" i="3"/>
  <c r="G1551" i="3"/>
  <c r="G1550" i="3"/>
  <c r="G1549" i="3"/>
  <c r="G1548" i="3"/>
  <c r="G1547" i="3"/>
  <c r="G1546" i="3"/>
  <c r="G1545" i="3"/>
  <c r="G1544" i="3"/>
  <c r="G1543" i="3"/>
  <c r="G1542" i="3"/>
  <c r="G1541" i="3"/>
  <c r="G1540" i="3"/>
  <c r="G1539" i="3"/>
  <c r="G1538" i="3"/>
  <c r="G1537" i="3"/>
  <c r="G1536" i="3"/>
  <c r="G1535" i="3"/>
  <c r="G1534" i="3"/>
  <c r="G1533" i="3"/>
  <c r="G1532" i="3"/>
  <c r="G1531" i="3"/>
  <c r="G1530" i="3"/>
  <c r="G1529" i="3"/>
  <c r="G1528" i="3"/>
  <c r="G1527" i="3"/>
  <c r="G1526" i="3"/>
  <c r="G1525" i="3"/>
  <c r="G1524" i="3"/>
  <c r="G1523" i="3"/>
  <c r="G1522" i="3"/>
  <c r="G1521" i="3"/>
  <c r="G1520" i="3"/>
  <c r="G1519" i="3"/>
  <c r="G1518" i="3"/>
  <c r="G1517" i="3"/>
  <c r="G1516" i="3"/>
  <c r="G1515" i="3"/>
  <c r="G1514" i="3"/>
  <c r="G1513" i="3"/>
  <c r="G1512" i="3"/>
  <c r="G1511" i="3"/>
  <c r="G1510" i="3"/>
  <c r="G1509" i="3"/>
  <c r="G1508" i="3"/>
  <c r="G1507" i="3"/>
  <c r="G1506" i="3"/>
  <c r="G1505" i="3"/>
  <c r="G1504" i="3"/>
  <c r="G1503" i="3"/>
  <c r="G1502" i="3"/>
  <c r="G1501" i="3"/>
  <c r="G1500" i="3"/>
  <c r="G1499" i="3"/>
  <c r="G1498" i="3"/>
  <c r="G1497" i="3"/>
  <c r="G1496" i="3"/>
  <c r="G1495" i="3"/>
  <c r="G1494" i="3"/>
  <c r="G1493" i="3"/>
  <c r="G1492" i="3"/>
  <c r="G1491" i="3"/>
  <c r="G1490" i="3"/>
  <c r="G1489" i="3"/>
  <c r="G1488" i="3"/>
  <c r="G1487" i="3"/>
  <c r="G1486" i="3"/>
  <c r="G1485" i="3"/>
  <c r="G1484" i="3"/>
  <c r="G1483" i="3"/>
  <c r="G1482" i="3"/>
  <c r="G1481" i="3"/>
  <c r="G1480" i="3"/>
  <c r="G1479" i="3"/>
  <c r="G1478" i="3"/>
  <c r="G1477" i="3"/>
  <c r="G1476" i="3"/>
  <c r="G1475" i="3"/>
  <c r="G1474" i="3"/>
  <c r="G1473" i="3"/>
  <c r="G1472" i="3"/>
  <c r="G1471" i="3"/>
  <c r="G1470" i="3"/>
  <c r="G1469" i="3"/>
  <c r="G1468" i="3"/>
  <c r="G1467" i="3"/>
  <c r="G1466" i="3"/>
  <c r="G1465" i="3"/>
  <c r="G1464" i="3"/>
  <c r="G1463" i="3"/>
  <c r="G1462" i="3"/>
  <c r="G1461" i="3"/>
  <c r="G1460" i="3"/>
  <c r="G1459" i="3"/>
  <c r="G1458" i="3"/>
  <c r="G1457" i="3"/>
  <c r="G1456" i="3"/>
  <c r="G1455" i="3"/>
  <c r="G1454" i="3"/>
  <c r="G1453" i="3"/>
  <c r="G1452" i="3"/>
  <c r="G1451" i="3"/>
  <c r="G1450" i="3"/>
  <c r="G1449" i="3"/>
  <c r="G1448" i="3"/>
  <c r="G1447" i="3"/>
  <c r="G1446" i="3"/>
  <c r="G1445" i="3"/>
  <c r="G1444" i="3"/>
  <c r="G1443" i="3"/>
  <c r="G1442" i="3"/>
  <c r="G1441" i="3"/>
  <c r="G1440" i="3"/>
  <c r="G1439" i="3"/>
  <c r="G1438" i="3"/>
  <c r="G1437" i="3"/>
  <c r="G1436" i="3"/>
  <c r="G1435" i="3"/>
  <c r="G1434" i="3"/>
  <c r="G1433" i="3"/>
  <c r="G1432" i="3"/>
  <c r="G1431" i="3"/>
  <c r="G1430" i="3"/>
  <c r="G1429" i="3"/>
  <c r="G1428" i="3"/>
  <c r="G1427" i="3"/>
  <c r="G1426" i="3"/>
  <c r="G1425" i="3"/>
  <c r="G1424" i="3"/>
  <c r="G1423" i="3"/>
  <c r="G1422" i="3"/>
  <c r="G1421" i="3"/>
  <c r="G1420" i="3"/>
  <c r="G1419" i="3"/>
  <c r="G1418" i="3"/>
  <c r="G1417" i="3"/>
  <c r="G1416" i="3"/>
  <c r="G1415" i="3"/>
  <c r="G1414" i="3"/>
  <c r="G1413" i="3"/>
  <c r="G1412" i="3"/>
  <c r="G1411" i="3"/>
  <c r="G1410" i="3"/>
  <c r="G1409" i="3"/>
  <c r="G1408" i="3"/>
  <c r="G1407" i="3"/>
  <c r="G1406" i="3"/>
  <c r="G1405" i="3"/>
  <c r="G1404" i="3"/>
  <c r="G1403" i="3"/>
  <c r="G1402" i="3"/>
  <c r="G1401" i="3"/>
  <c r="G1400" i="3"/>
  <c r="G1399" i="3"/>
  <c r="G1398" i="3"/>
  <c r="G1397" i="3"/>
  <c r="G1396" i="3"/>
  <c r="G1395" i="3"/>
  <c r="G1394" i="3"/>
  <c r="G1393" i="3"/>
  <c r="G1392" i="3"/>
  <c r="G1391" i="3"/>
  <c r="G1390" i="3"/>
  <c r="G1389" i="3"/>
  <c r="G1388" i="3"/>
  <c r="G1387" i="3"/>
  <c r="G1386" i="3"/>
  <c r="G1385" i="3"/>
  <c r="G1384" i="3"/>
  <c r="G1383" i="3"/>
  <c r="G1382" i="3"/>
  <c r="G1381" i="3"/>
  <c r="G1380" i="3"/>
  <c r="G1379" i="3"/>
  <c r="G1378" i="3"/>
  <c r="G1377" i="3"/>
  <c r="G1376" i="3"/>
  <c r="G1375" i="3"/>
  <c r="G1374" i="3"/>
  <c r="G1373" i="3"/>
  <c r="G1372" i="3"/>
  <c r="G1371" i="3"/>
  <c r="G1370" i="3"/>
  <c r="G1369" i="3"/>
  <c r="G1368" i="3"/>
  <c r="G1367" i="3"/>
  <c r="G1366" i="3"/>
  <c r="G1365" i="3"/>
  <c r="G1364" i="3"/>
  <c r="G1363" i="3"/>
  <c r="G1362" i="3"/>
  <c r="G1361" i="3"/>
  <c r="G1360" i="3"/>
  <c r="G1359" i="3"/>
  <c r="G1358" i="3"/>
  <c r="G1357" i="3"/>
  <c r="G1356" i="3"/>
  <c r="G1355" i="3"/>
  <c r="G1354" i="3"/>
  <c r="G1353" i="3"/>
  <c r="G1352" i="3"/>
  <c r="G1351" i="3"/>
  <c r="G1350" i="3"/>
  <c r="G1349" i="3"/>
  <c r="G1348" i="3"/>
  <c r="G1347" i="3"/>
  <c r="G1346" i="3"/>
  <c r="G1345" i="3"/>
  <c r="G1344" i="3"/>
  <c r="G1343" i="3"/>
  <c r="G1342" i="3"/>
  <c r="G1341" i="3"/>
  <c r="G1340" i="3"/>
  <c r="G1339" i="3"/>
  <c r="G1338" i="3"/>
  <c r="G1337" i="3"/>
  <c r="G1336" i="3"/>
  <c r="G1335" i="3"/>
  <c r="G1334" i="3"/>
  <c r="G1333" i="3"/>
  <c r="G1332" i="3"/>
  <c r="G1331" i="3"/>
  <c r="G1330" i="3"/>
  <c r="G1329" i="3"/>
  <c r="G1328" i="3"/>
  <c r="G1327" i="3"/>
  <c r="G1326" i="3"/>
  <c r="G1325" i="3"/>
  <c r="G1324" i="3"/>
  <c r="G1323" i="3"/>
  <c r="G1322" i="3"/>
  <c r="G1321" i="3"/>
  <c r="G1320" i="3"/>
  <c r="G1319" i="3"/>
  <c r="G1318" i="3"/>
  <c r="G1317" i="3"/>
  <c r="G1316" i="3"/>
  <c r="G1315" i="3"/>
  <c r="G1314" i="3"/>
  <c r="G1313" i="3"/>
  <c r="G1312" i="3"/>
  <c r="G1311" i="3"/>
  <c r="G1310" i="3"/>
  <c r="G1309" i="3"/>
  <c r="G1308" i="3"/>
  <c r="G1307" i="3"/>
  <c r="G1306" i="3"/>
  <c r="G1305" i="3"/>
  <c r="G1304" i="3"/>
  <c r="G1303" i="3"/>
  <c r="G1302" i="3"/>
  <c r="G1301" i="3"/>
  <c r="G1300" i="3"/>
  <c r="G1299" i="3"/>
  <c r="G1298" i="3"/>
  <c r="G1297" i="3"/>
  <c r="G1296" i="3"/>
  <c r="G1295" i="3"/>
  <c r="G1294" i="3"/>
  <c r="G1293" i="3"/>
  <c r="G1292" i="3"/>
  <c r="G1291" i="3"/>
  <c r="G1290" i="3"/>
  <c r="G1289" i="3"/>
  <c r="G1288" i="3"/>
  <c r="G1287" i="3"/>
  <c r="G1286" i="3"/>
  <c r="G1285" i="3"/>
  <c r="G1284" i="3"/>
  <c r="G1283" i="3"/>
  <c r="G1282" i="3"/>
  <c r="G1281" i="3"/>
  <c r="G1280" i="3"/>
  <c r="G1279" i="3"/>
  <c r="G1278" i="3"/>
  <c r="G1277" i="3"/>
  <c r="G1276" i="3"/>
  <c r="G1275" i="3"/>
  <c r="G1274" i="3"/>
  <c r="G1273" i="3"/>
  <c r="G1272" i="3"/>
  <c r="G1271" i="3"/>
  <c r="G1270" i="3"/>
  <c r="G1269" i="3"/>
  <c r="G1268" i="3"/>
  <c r="G1267" i="3"/>
  <c r="G1266" i="3"/>
  <c r="G1265" i="3"/>
  <c r="G1264" i="3"/>
  <c r="G1263" i="3"/>
  <c r="G1262" i="3"/>
  <c r="G1261" i="3"/>
  <c r="G1260" i="3"/>
  <c r="G1259" i="3"/>
  <c r="G1258" i="3"/>
  <c r="G1257" i="3"/>
  <c r="G1256" i="3"/>
  <c r="G1255" i="3"/>
  <c r="G1254" i="3"/>
  <c r="G1253" i="3"/>
  <c r="G1252" i="3"/>
  <c r="G1251" i="3"/>
  <c r="G1250" i="3"/>
  <c r="G1249" i="3"/>
  <c r="G1248" i="3"/>
  <c r="G1247" i="3"/>
  <c r="G1246" i="3"/>
  <c r="G1245" i="3"/>
  <c r="G1244" i="3"/>
  <c r="G1243" i="3"/>
  <c r="G1242" i="3"/>
  <c r="G1241" i="3"/>
  <c r="G1240" i="3"/>
  <c r="G1239" i="3"/>
  <c r="G1238" i="3"/>
  <c r="G1237" i="3"/>
  <c r="G1236" i="3"/>
  <c r="G1235" i="3"/>
  <c r="G1234" i="3"/>
  <c r="G1233" i="3"/>
  <c r="G1232" i="3"/>
  <c r="G1231" i="3"/>
  <c r="G1230" i="3"/>
  <c r="G1229" i="3"/>
  <c r="G1228" i="3"/>
  <c r="G1227" i="3"/>
  <c r="G1226" i="3"/>
  <c r="G1225" i="3"/>
  <c r="G1224" i="3"/>
  <c r="G1223" i="3"/>
  <c r="G1222" i="3"/>
  <c r="G1221" i="3"/>
  <c r="G1220" i="3"/>
  <c r="G1219" i="3"/>
  <c r="G1218" i="3"/>
  <c r="G1217" i="3"/>
  <c r="G1216" i="3"/>
  <c r="G1215" i="3"/>
  <c r="G1214" i="3"/>
  <c r="G1213" i="3"/>
  <c r="G1212" i="3"/>
  <c r="G1211" i="3"/>
  <c r="G1210" i="3"/>
  <c r="G1209" i="3"/>
  <c r="G1208" i="3"/>
  <c r="G1207" i="3"/>
  <c r="G1206" i="3"/>
  <c r="G1205" i="3"/>
  <c r="G1204" i="3"/>
  <c r="G1203" i="3"/>
  <c r="G1202" i="3"/>
  <c r="G1201" i="3"/>
  <c r="G1200" i="3"/>
  <c r="G1199" i="3"/>
  <c r="G1198" i="3"/>
  <c r="G1197" i="3"/>
  <c r="G1196" i="3"/>
  <c r="G1195" i="3"/>
  <c r="G1194" i="3"/>
  <c r="G1193" i="3"/>
  <c r="G1192" i="3"/>
  <c r="G1191" i="3"/>
  <c r="G1190" i="3"/>
  <c r="G1189" i="3"/>
  <c r="G1188" i="3"/>
  <c r="G1187" i="3"/>
  <c r="G1186" i="3"/>
  <c r="G1185" i="3"/>
  <c r="G1184" i="3"/>
  <c r="G1183" i="3"/>
  <c r="G1182" i="3"/>
  <c r="G1181" i="3"/>
  <c r="G1180" i="3"/>
  <c r="G1179" i="3"/>
  <c r="G1178" i="3"/>
  <c r="G1177" i="3"/>
  <c r="G1176" i="3"/>
  <c r="G1175" i="3"/>
  <c r="G1174" i="3"/>
  <c r="G1173" i="3"/>
  <c r="G1172" i="3"/>
  <c r="G1171" i="3"/>
  <c r="G1170" i="3"/>
  <c r="G1169" i="3"/>
  <c r="G1168" i="3"/>
  <c r="G1167" i="3"/>
  <c r="G1166" i="3"/>
  <c r="G1165" i="3"/>
  <c r="G1164" i="3"/>
  <c r="G1163" i="3"/>
  <c r="G1162" i="3"/>
  <c r="G1161" i="3"/>
  <c r="G1160" i="3"/>
  <c r="G1159" i="3"/>
  <c r="G1158" i="3"/>
  <c r="G1157" i="3"/>
  <c r="G1156" i="3"/>
  <c r="G1155" i="3"/>
  <c r="G1154" i="3"/>
  <c r="G1153" i="3"/>
  <c r="G1152" i="3"/>
  <c r="G1151" i="3"/>
  <c r="G1150" i="3"/>
  <c r="G1149" i="3"/>
  <c r="G1148" i="3"/>
  <c r="G1147" i="3"/>
  <c r="G1146" i="3"/>
  <c r="G1145" i="3"/>
  <c r="G1144" i="3"/>
  <c r="G1143" i="3"/>
  <c r="G1142" i="3"/>
  <c r="G1141" i="3"/>
  <c r="G1140" i="3"/>
  <c r="G1139" i="3"/>
  <c r="G1138" i="3"/>
  <c r="G1137" i="3"/>
  <c r="G1136" i="3"/>
  <c r="G1135" i="3"/>
  <c r="G1134" i="3"/>
  <c r="G1133" i="3"/>
  <c r="G1132" i="3"/>
  <c r="G1131" i="3"/>
  <c r="G1130" i="3"/>
  <c r="G1129" i="3"/>
  <c r="G1128" i="3"/>
  <c r="G1127" i="3"/>
  <c r="G1126" i="3"/>
  <c r="G1125" i="3"/>
  <c r="G1124" i="3"/>
  <c r="G1123" i="3"/>
  <c r="G1122" i="3"/>
  <c r="G1121" i="3"/>
  <c r="G1120" i="3"/>
  <c r="G1119" i="3"/>
  <c r="G1118" i="3"/>
  <c r="G1117" i="3"/>
  <c r="G1116" i="3"/>
  <c r="G1115" i="3"/>
  <c r="G1114" i="3"/>
  <c r="G1113" i="3"/>
  <c r="G1112" i="3"/>
  <c r="G1111" i="3"/>
  <c r="G1110" i="3"/>
  <c r="G1109" i="3"/>
  <c r="G1108" i="3"/>
  <c r="G1107" i="3"/>
  <c r="G1106" i="3"/>
  <c r="G1105" i="3"/>
  <c r="G1104" i="3"/>
  <c r="G1103" i="3"/>
  <c r="G1102" i="3"/>
  <c r="G1101" i="3"/>
  <c r="G1100" i="3"/>
  <c r="G1099" i="3"/>
  <c r="G1098" i="3"/>
  <c r="G1097" i="3"/>
  <c r="G1096" i="3"/>
  <c r="G1095" i="3"/>
  <c r="G1094" i="3"/>
  <c r="G1093" i="3"/>
  <c r="G1092" i="3"/>
  <c r="G1091" i="3"/>
  <c r="G1090" i="3"/>
  <c r="G1089" i="3"/>
  <c r="G1088" i="3"/>
  <c r="G1087" i="3"/>
  <c r="G1086" i="3"/>
  <c r="G1085" i="3"/>
  <c r="G1084" i="3"/>
  <c r="G1083" i="3"/>
  <c r="G1082" i="3"/>
  <c r="G1081" i="3"/>
  <c r="G1080" i="3"/>
  <c r="G1079" i="3"/>
  <c r="G1078" i="3"/>
  <c r="G1077" i="3"/>
  <c r="G1076" i="3"/>
  <c r="G1075" i="3"/>
  <c r="G1074" i="3"/>
  <c r="G1073" i="3"/>
  <c r="G1072" i="3"/>
  <c r="G1071" i="3"/>
  <c r="G1070" i="3"/>
  <c r="G1069" i="3"/>
  <c r="G1068" i="3"/>
  <c r="G1067" i="3"/>
  <c r="G1066" i="3"/>
  <c r="G1065" i="3"/>
  <c r="G1064" i="3"/>
  <c r="G1063" i="3"/>
  <c r="G1062" i="3"/>
  <c r="G1061" i="3"/>
  <c r="G1060" i="3"/>
  <c r="G1059" i="3"/>
  <c r="G1058" i="3"/>
  <c r="G1057" i="3"/>
  <c r="G1056" i="3"/>
  <c r="G1055" i="3"/>
  <c r="G1054" i="3"/>
  <c r="G1053" i="3"/>
  <c r="G1052" i="3"/>
  <c r="G1051" i="3"/>
  <c r="G1050" i="3"/>
  <c r="G1049" i="3"/>
  <c r="G1048" i="3"/>
  <c r="G1047" i="3"/>
  <c r="G1046" i="3"/>
  <c r="G1045" i="3"/>
  <c r="G1044" i="3"/>
  <c r="G1043" i="3"/>
  <c r="G1042" i="3"/>
  <c r="G1041" i="3"/>
  <c r="G1040" i="3"/>
  <c r="G1039" i="3"/>
  <c r="G1038" i="3"/>
  <c r="G1037" i="3"/>
  <c r="G1036" i="3"/>
  <c r="G1035" i="3"/>
  <c r="G1034" i="3"/>
  <c r="G1033" i="3"/>
  <c r="G1032" i="3"/>
  <c r="G1031" i="3"/>
  <c r="G1030" i="3"/>
  <c r="G1029" i="3"/>
  <c r="G1028" i="3"/>
  <c r="G1027" i="3"/>
  <c r="G1026" i="3"/>
  <c r="G1025" i="3"/>
  <c r="G1024" i="3"/>
  <c r="G1023" i="3"/>
  <c r="G1022" i="3"/>
  <c r="G1021" i="3"/>
  <c r="G1020" i="3"/>
  <c r="G1019" i="3"/>
  <c r="G1018" i="3"/>
  <c r="G1017" i="3"/>
  <c r="G1016" i="3"/>
  <c r="G1015" i="3"/>
  <c r="G1014" i="3"/>
  <c r="G1013" i="3"/>
  <c r="G1012" i="3"/>
  <c r="G1011" i="3"/>
  <c r="G1010" i="3"/>
  <c r="G1009" i="3"/>
  <c r="G1008" i="3"/>
  <c r="G1007" i="3"/>
  <c r="G1006" i="3"/>
  <c r="G1005" i="3"/>
  <c r="G1004" i="3"/>
  <c r="G1003" i="3"/>
  <c r="G1002" i="3"/>
  <c r="G1001" i="3"/>
  <c r="G1000" i="3"/>
  <c r="G999" i="3"/>
  <c r="G998" i="3"/>
  <c r="G997" i="3"/>
  <c r="G996" i="3"/>
  <c r="G995" i="3"/>
  <c r="G994" i="3"/>
  <c r="G993" i="3"/>
  <c r="G992" i="3"/>
  <c r="G991" i="3"/>
  <c r="G990" i="3"/>
  <c r="G989" i="3"/>
  <c r="G988" i="3"/>
  <c r="G987" i="3"/>
  <c r="G986" i="3"/>
  <c r="G985" i="3"/>
  <c r="G984" i="3"/>
  <c r="G983" i="3"/>
  <c r="G982" i="3"/>
  <c r="G981" i="3"/>
  <c r="G980" i="3"/>
  <c r="G979" i="3"/>
  <c r="G978" i="3"/>
  <c r="G977" i="3"/>
  <c r="G976" i="3"/>
  <c r="G975" i="3"/>
  <c r="G974" i="3"/>
  <c r="G973" i="3"/>
  <c r="G972" i="3"/>
  <c r="G971" i="3"/>
  <c r="G970" i="3"/>
  <c r="G969" i="3"/>
  <c r="G968" i="3"/>
  <c r="G967" i="3"/>
  <c r="G966" i="3"/>
  <c r="G965" i="3"/>
  <c r="G964" i="3"/>
  <c r="G963" i="3"/>
  <c r="G962" i="3"/>
  <c r="G961" i="3"/>
  <c r="G960" i="3"/>
  <c r="G959" i="3"/>
  <c r="G958" i="3"/>
  <c r="G957" i="3"/>
  <c r="G956" i="3"/>
  <c r="G955" i="3"/>
  <c r="G954" i="3"/>
  <c r="G953" i="3"/>
  <c r="G952" i="3"/>
  <c r="G951" i="3"/>
  <c r="G950" i="3"/>
  <c r="G949" i="3"/>
  <c r="G948" i="3"/>
  <c r="G947" i="3"/>
  <c r="G946" i="3"/>
  <c r="G945" i="3"/>
  <c r="G944" i="3"/>
  <c r="G943" i="3"/>
  <c r="G942" i="3"/>
  <c r="G941" i="3"/>
  <c r="G940" i="3"/>
  <c r="G939" i="3"/>
  <c r="G938" i="3"/>
  <c r="G937" i="3"/>
  <c r="G936" i="3"/>
  <c r="G935" i="3"/>
  <c r="G934" i="3"/>
  <c r="G933" i="3"/>
  <c r="G932" i="3"/>
  <c r="G931" i="3"/>
  <c r="G930" i="3"/>
  <c r="G929" i="3"/>
  <c r="G928" i="3"/>
  <c r="G927" i="3"/>
  <c r="G926" i="3"/>
  <c r="G925" i="3"/>
  <c r="G924" i="3"/>
  <c r="G923" i="3"/>
  <c r="G922" i="3"/>
  <c r="G921" i="3"/>
  <c r="G920" i="3"/>
  <c r="G919" i="3"/>
  <c r="G918" i="3"/>
  <c r="G917" i="3"/>
  <c r="G916" i="3"/>
  <c r="G915" i="3"/>
  <c r="G914" i="3"/>
  <c r="G913" i="3"/>
  <c r="G912" i="3"/>
  <c r="G911" i="3"/>
  <c r="G910" i="3"/>
  <c r="G909" i="3"/>
  <c r="G908" i="3"/>
  <c r="G907" i="3"/>
  <c r="G906" i="3"/>
  <c r="G905" i="3"/>
  <c r="G904" i="3"/>
  <c r="G903" i="3"/>
  <c r="G902" i="3"/>
  <c r="G901" i="3"/>
  <c r="G900" i="3"/>
  <c r="G899" i="3"/>
  <c r="G898" i="3"/>
  <c r="G897" i="3"/>
  <c r="G896" i="3"/>
  <c r="G895" i="3"/>
  <c r="G894" i="3"/>
  <c r="G893" i="3"/>
  <c r="G892" i="3"/>
  <c r="G891" i="3"/>
  <c r="G890" i="3"/>
  <c r="G889" i="3"/>
  <c r="G888" i="3"/>
  <c r="G887" i="3"/>
  <c r="G886" i="3"/>
  <c r="G885" i="3"/>
  <c r="G884" i="3"/>
  <c r="G883" i="3"/>
  <c r="G882" i="3"/>
  <c r="G881" i="3"/>
  <c r="G880" i="3"/>
  <c r="G879" i="3"/>
  <c r="G878" i="3"/>
  <c r="G877" i="3"/>
  <c r="G876" i="3"/>
  <c r="G875" i="3"/>
  <c r="G874" i="3"/>
  <c r="G873" i="3"/>
  <c r="G872" i="3"/>
  <c r="G871" i="3"/>
  <c r="G870" i="3"/>
  <c r="G869" i="3"/>
  <c r="G868" i="3"/>
  <c r="G867" i="3"/>
  <c r="G866" i="3"/>
  <c r="G865" i="3"/>
  <c r="G864" i="3"/>
  <c r="G863" i="3"/>
  <c r="G862" i="3"/>
  <c r="G861" i="3"/>
  <c r="G860" i="3"/>
  <c r="G859" i="3"/>
  <c r="G858" i="3"/>
  <c r="G857" i="3"/>
  <c r="G856" i="3"/>
  <c r="G855" i="3"/>
  <c r="G854" i="3"/>
  <c r="G853" i="3"/>
  <c r="G852" i="3"/>
  <c r="G851" i="3"/>
  <c r="G850" i="3"/>
  <c r="G849" i="3"/>
  <c r="G848" i="3"/>
  <c r="G847" i="3"/>
  <c r="G846" i="3"/>
  <c r="G845" i="3"/>
  <c r="G844" i="3"/>
  <c r="G843" i="3"/>
  <c r="G842" i="3"/>
  <c r="G841" i="3"/>
  <c r="G840" i="3"/>
  <c r="G839" i="3"/>
  <c r="G838" i="3"/>
  <c r="G837" i="3"/>
  <c r="G836" i="3"/>
  <c r="G835" i="3"/>
  <c r="G834" i="3"/>
  <c r="G833" i="3"/>
  <c r="G832" i="3"/>
  <c r="G831" i="3"/>
  <c r="G830" i="3"/>
  <c r="G829" i="3"/>
  <c r="G828" i="3"/>
  <c r="G827" i="3"/>
  <c r="G826" i="3"/>
  <c r="G825" i="3"/>
  <c r="G824" i="3"/>
  <c r="G823" i="3"/>
  <c r="G822" i="3"/>
  <c r="G821" i="3"/>
  <c r="G820" i="3"/>
  <c r="G819" i="3"/>
  <c r="G818" i="3"/>
  <c r="G817" i="3"/>
  <c r="G816" i="3"/>
  <c r="G815" i="3"/>
  <c r="G814" i="3"/>
  <c r="G813" i="3"/>
  <c r="G812" i="3"/>
  <c r="G811" i="3"/>
  <c r="G810" i="3"/>
  <c r="G809" i="3"/>
  <c r="G808" i="3"/>
  <c r="G807" i="3"/>
  <c r="G806" i="3"/>
  <c r="G805" i="3"/>
  <c r="G804" i="3"/>
  <c r="G803" i="3"/>
  <c r="G802" i="3"/>
  <c r="G801" i="3"/>
  <c r="G800" i="3"/>
  <c r="G799" i="3"/>
  <c r="G798" i="3"/>
  <c r="G797" i="3"/>
  <c r="G796" i="3"/>
  <c r="G795" i="3"/>
  <c r="G794" i="3"/>
  <c r="G793" i="3"/>
  <c r="G792" i="3"/>
  <c r="G791" i="3"/>
  <c r="G790" i="3"/>
  <c r="G789" i="3"/>
  <c r="G788" i="3"/>
  <c r="G787" i="3"/>
  <c r="G786" i="3"/>
  <c r="G785" i="3"/>
  <c r="G784" i="3"/>
  <c r="G783" i="3"/>
  <c r="G782" i="3"/>
  <c r="G781" i="3"/>
  <c r="G780" i="3"/>
  <c r="G779" i="3"/>
  <c r="G778" i="3"/>
  <c r="G777" i="3"/>
  <c r="G776" i="3"/>
  <c r="G775" i="3"/>
  <c r="G774" i="3"/>
  <c r="G773" i="3"/>
  <c r="G772" i="3"/>
  <c r="G771" i="3"/>
  <c r="G770" i="3"/>
  <c r="G769" i="3"/>
  <c r="G768" i="3"/>
  <c r="G767" i="3"/>
  <c r="G766" i="3"/>
  <c r="G765" i="3"/>
  <c r="G764" i="3"/>
  <c r="G763" i="3"/>
  <c r="G762" i="3"/>
  <c r="G761" i="3"/>
  <c r="G760" i="3"/>
  <c r="G759" i="3"/>
  <c r="G758" i="3"/>
  <c r="G757" i="3"/>
  <c r="G756" i="3"/>
  <c r="G755" i="3"/>
  <c r="G754" i="3"/>
  <c r="G753" i="3"/>
  <c r="G752" i="3"/>
  <c r="G751" i="3"/>
  <c r="G750" i="3"/>
  <c r="G749" i="3"/>
  <c r="G748" i="3"/>
  <c r="G747" i="3"/>
  <c r="G746" i="3"/>
  <c r="G745" i="3"/>
  <c r="G744" i="3"/>
  <c r="G743" i="3"/>
  <c r="G742" i="3"/>
  <c r="G741" i="3"/>
  <c r="G740" i="3"/>
  <c r="G739" i="3"/>
  <c r="G738" i="3"/>
  <c r="G737" i="3"/>
  <c r="G736" i="3"/>
  <c r="G735" i="3"/>
  <c r="G734" i="3"/>
  <c r="G733" i="3"/>
  <c r="G732" i="3"/>
  <c r="G731" i="3"/>
  <c r="G730" i="3"/>
  <c r="G729" i="3"/>
  <c r="G728" i="3"/>
  <c r="G727" i="3"/>
  <c r="G726" i="3"/>
  <c r="G725" i="3"/>
  <c r="G724" i="3"/>
  <c r="G723" i="3"/>
  <c r="G722" i="3"/>
  <c r="G721" i="3"/>
  <c r="G720" i="3"/>
  <c r="G719" i="3"/>
  <c r="G718" i="3"/>
  <c r="G717" i="3"/>
  <c r="G716" i="3"/>
  <c r="G715" i="3"/>
  <c r="G714" i="3"/>
  <c r="G713" i="3"/>
  <c r="G712" i="3"/>
  <c r="G711" i="3"/>
  <c r="G710" i="3"/>
  <c r="G709" i="3"/>
  <c r="G708" i="3"/>
  <c r="G707" i="3"/>
  <c r="G706" i="3"/>
  <c r="G705" i="3"/>
  <c r="G704" i="3"/>
  <c r="G703" i="3"/>
  <c r="G702" i="3"/>
  <c r="G701" i="3"/>
  <c r="G700" i="3"/>
  <c r="G699" i="3"/>
  <c r="G698" i="3"/>
  <c r="G697" i="3"/>
  <c r="G696" i="3"/>
  <c r="G695" i="3"/>
  <c r="G694" i="3"/>
  <c r="G693" i="3"/>
  <c r="G692" i="3"/>
  <c r="G691" i="3"/>
  <c r="G690" i="3"/>
  <c r="G689" i="3"/>
  <c r="G688" i="3"/>
  <c r="G687" i="3"/>
  <c r="G686" i="3"/>
  <c r="G685" i="3"/>
  <c r="G684" i="3"/>
  <c r="G683" i="3"/>
  <c r="G682" i="3"/>
  <c r="G681" i="3"/>
  <c r="G680" i="3"/>
  <c r="G679" i="3"/>
  <c r="G678" i="3"/>
  <c r="G677" i="3"/>
  <c r="G676" i="3"/>
  <c r="G675" i="3"/>
  <c r="G674" i="3"/>
  <c r="G673" i="3"/>
  <c r="G672" i="3"/>
  <c r="G671" i="3"/>
  <c r="G670" i="3"/>
  <c r="G669" i="3"/>
  <c r="G668" i="3"/>
  <c r="G667" i="3"/>
  <c r="G666" i="3"/>
  <c r="G665" i="3"/>
  <c r="G664" i="3"/>
  <c r="G663" i="3"/>
  <c r="G662" i="3"/>
  <c r="G661" i="3"/>
  <c r="G660" i="3"/>
  <c r="G659" i="3"/>
  <c r="G658" i="3"/>
  <c r="G657" i="3"/>
  <c r="G656" i="3"/>
  <c r="G655" i="3"/>
  <c r="G654" i="3"/>
  <c r="G653" i="3"/>
  <c r="G652" i="3"/>
  <c r="G651" i="3"/>
  <c r="G650" i="3"/>
  <c r="G649" i="3"/>
  <c r="G648" i="3"/>
  <c r="G647" i="3"/>
  <c r="G646" i="3"/>
  <c r="G645" i="3"/>
  <c r="G644" i="3"/>
  <c r="G643" i="3"/>
  <c r="G642" i="3"/>
  <c r="G641" i="3"/>
  <c r="G640" i="3"/>
  <c r="G639" i="3"/>
  <c r="G638" i="3"/>
  <c r="G637" i="3"/>
  <c r="G636" i="3"/>
  <c r="G635" i="3"/>
  <c r="G634" i="3"/>
  <c r="G633" i="3"/>
  <c r="G632" i="3"/>
  <c r="G631" i="3"/>
  <c r="G630" i="3"/>
  <c r="G629" i="3"/>
  <c r="G628" i="3"/>
  <c r="G627" i="3"/>
  <c r="G626" i="3"/>
  <c r="G625" i="3"/>
  <c r="G624" i="3"/>
  <c r="G623" i="3"/>
  <c r="G622" i="3"/>
  <c r="G621" i="3"/>
  <c r="G620" i="3"/>
  <c r="G619" i="3"/>
  <c r="G618" i="3"/>
  <c r="G617" i="3"/>
  <c r="G616" i="3"/>
  <c r="G615" i="3"/>
  <c r="G614" i="3"/>
  <c r="G613" i="3"/>
  <c r="G612" i="3"/>
  <c r="G611" i="3"/>
  <c r="G610" i="3"/>
  <c r="G609" i="3"/>
  <c r="G608" i="3"/>
  <c r="G607" i="3"/>
  <c r="G606" i="3"/>
  <c r="G605" i="3"/>
  <c r="G604" i="3"/>
  <c r="G603" i="3"/>
  <c r="G602" i="3"/>
  <c r="G601" i="3"/>
  <c r="G600" i="3"/>
  <c r="G599" i="3"/>
  <c r="G598" i="3"/>
  <c r="G597" i="3"/>
  <c r="G596" i="3"/>
  <c r="G595" i="3"/>
  <c r="G594" i="3"/>
  <c r="G593" i="3"/>
  <c r="G592" i="3"/>
  <c r="G591" i="3"/>
  <c r="G590" i="3"/>
  <c r="G589" i="3"/>
  <c r="G588" i="3"/>
  <c r="G587" i="3"/>
  <c r="G586" i="3"/>
  <c r="G585" i="3"/>
  <c r="G584" i="3"/>
  <c r="G583" i="3"/>
  <c r="G582" i="3"/>
  <c r="G581" i="3"/>
  <c r="G580" i="3"/>
  <c r="G579" i="3"/>
  <c r="G578" i="3"/>
  <c r="G577" i="3"/>
  <c r="G576" i="3"/>
  <c r="G575" i="3"/>
  <c r="G574" i="3"/>
  <c r="G573" i="3"/>
  <c r="G572" i="3"/>
  <c r="G571" i="3"/>
  <c r="G570" i="3"/>
  <c r="G569" i="3"/>
  <c r="G568" i="3"/>
  <c r="G567" i="3"/>
  <c r="G566" i="3"/>
  <c r="G565" i="3"/>
  <c r="G564" i="3"/>
  <c r="G563" i="3"/>
  <c r="G562" i="3"/>
  <c r="G561" i="3"/>
  <c r="G560" i="3"/>
  <c r="G559" i="3"/>
  <c r="G558" i="3"/>
  <c r="G557" i="3"/>
  <c r="G556" i="3"/>
  <c r="G555" i="3"/>
  <c r="G554" i="3"/>
  <c r="G553" i="3"/>
  <c r="G552" i="3"/>
  <c r="G551" i="3"/>
  <c r="G550" i="3"/>
  <c r="G549" i="3"/>
  <c r="G548" i="3"/>
  <c r="G547" i="3"/>
  <c r="G546" i="3"/>
  <c r="G545" i="3"/>
  <c r="G544" i="3"/>
  <c r="G543" i="3"/>
  <c r="G542" i="3"/>
  <c r="G541" i="3"/>
  <c r="G540" i="3"/>
  <c r="G539" i="3"/>
  <c r="G538" i="3"/>
  <c r="G537" i="3"/>
  <c r="G536" i="3"/>
  <c r="G535" i="3"/>
  <c r="G534" i="3"/>
  <c r="G533" i="3"/>
  <c r="G532" i="3"/>
  <c r="G531" i="3"/>
  <c r="G530" i="3"/>
  <c r="G529" i="3"/>
  <c r="G528" i="3"/>
  <c r="G527" i="3"/>
  <c r="G526" i="3"/>
  <c r="G525" i="3"/>
  <c r="G524" i="3"/>
  <c r="G523" i="3"/>
  <c r="G522" i="3"/>
  <c r="G521" i="3"/>
  <c r="G520" i="3"/>
  <c r="G519" i="3"/>
  <c r="G518" i="3"/>
  <c r="G517" i="3"/>
  <c r="G516" i="3"/>
  <c r="G515" i="3"/>
  <c r="G514" i="3"/>
  <c r="G513" i="3"/>
  <c r="G512" i="3"/>
  <c r="G511" i="3"/>
  <c r="G510" i="3"/>
  <c r="G509" i="3"/>
  <c r="G508" i="3"/>
  <c r="G507" i="3"/>
  <c r="G506" i="3"/>
  <c r="G505" i="3"/>
  <c r="G504" i="3"/>
  <c r="G503" i="3"/>
  <c r="G502" i="3"/>
  <c r="G501" i="3"/>
  <c r="G500" i="3"/>
  <c r="G499" i="3"/>
  <c r="G498" i="3"/>
  <c r="G497" i="3"/>
  <c r="G496" i="3"/>
  <c r="G495" i="3"/>
  <c r="G494" i="3"/>
  <c r="G493" i="3"/>
  <c r="G492" i="3"/>
  <c r="G491" i="3"/>
  <c r="G490" i="3"/>
  <c r="G489" i="3"/>
  <c r="G488" i="3"/>
  <c r="G487" i="3"/>
  <c r="G486" i="3"/>
  <c r="G485" i="3"/>
  <c r="G484" i="3"/>
  <c r="G483" i="3"/>
  <c r="G482" i="3"/>
  <c r="G481" i="3"/>
  <c r="G480" i="3"/>
  <c r="G479" i="3"/>
  <c r="G478" i="3"/>
  <c r="G477" i="3"/>
  <c r="G476" i="3"/>
  <c r="G475" i="3"/>
  <c r="G474" i="3"/>
  <c r="G473" i="3"/>
  <c r="G472" i="3"/>
  <c r="G471" i="3"/>
  <c r="G470" i="3"/>
  <c r="G469" i="3"/>
  <c r="G468" i="3"/>
  <c r="G467" i="3"/>
  <c r="G466" i="3"/>
  <c r="G465" i="3"/>
  <c r="G464" i="3"/>
  <c r="G463" i="3"/>
  <c r="G462" i="3"/>
  <c r="G461" i="3"/>
  <c r="G460" i="3"/>
  <c r="G459" i="3"/>
  <c r="G458" i="3"/>
  <c r="G457" i="3"/>
  <c r="G456" i="3"/>
  <c r="G455" i="3"/>
  <c r="G454" i="3"/>
  <c r="G453" i="3"/>
  <c r="G452" i="3"/>
  <c r="G451" i="3"/>
  <c r="G450" i="3"/>
  <c r="G449" i="3"/>
  <c r="G448" i="3"/>
  <c r="G447" i="3"/>
  <c r="G446" i="3"/>
  <c r="G445" i="3"/>
  <c r="G444" i="3"/>
  <c r="G443" i="3"/>
  <c r="G442" i="3"/>
  <c r="G441" i="3"/>
  <c r="G440" i="3"/>
  <c r="G439" i="3"/>
  <c r="G438" i="3"/>
  <c r="G437" i="3"/>
  <c r="G436" i="3"/>
  <c r="G435" i="3"/>
  <c r="G434" i="3"/>
  <c r="G433" i="3"/>
  <c r="G432" i="3"/>
  <c r="G431" i="3"/>
  <c r="G430" i="3"/>
  <c r="G429" i="3"/>
  <c r="G428" i="3"/>
  <c r="G427" i="3"/>
  <c r="G426" i="3"/>
  <c r="G425" i="3"/>
  <c r="G424" i="3"/>
  <c r="G423" i="3"/>
  <c r="G422" i="3"/>
  <c r="G421" i="3"/>
  <c r="G420" i="3"/>
  <c r="G419" i="3"/>
  <c r="G418" i="3"/>
  <c r="G417" i="3"/>
  <c r="G416" i="3"/>
  <c r="G415" i="3"/>
  <c r="G414" i="3"/>
  <c r="G413" i="3"/>
  <c r="G412" i="3"/>
  <c r="G411" i="3"/>
  <c r="G410" i="3"/>
  <c r="G409" i="3"/>
  <c r="G408" i="3"/>
  <c r="G407" i="3"/>
  <c r="G406" i="3"/>
  <c r="G405" i="3"/>
  <c r="G404" i="3"/>
  <c r="G403" i="3"/>
  <c r="G402" i="3"/>
  <c r="G401" i="3"/>
  <c r="G400" i="3"/>
  <c r="G399" i="3"/>
  <c r="G398" i="3"/>
  <c r="G397" i="3"/>
  <c r="G396" i="3"/>
  <c r="G395" i="3"/>
  <c r="G394" i="3"/>
  <c r="G393" i="3"/>
  <c r="G392" i="3"/>
  <c r="G391" i="3"/>
  <c r="G390" i="3"/>
  <c r="G389" i="3"/>
  <c r="G388" i="3"/>
  <c r="G387" i="3"/>
  <c r="G386" i="3"/>
  <c r="G385" i="3"/>
  <c r="G384" i="3"/>
  <c r="G383" i="3"/>
  <c r="G382" i="3"/>
  <c r="G381" i="3"/>
  <c r="G380" i="3"/>
  <c r="G379" i="3"/>
  <c r="G378" i="3"/>
  <c r="G377" i="3"/>
  <c r="G376" i="3"/>
  <c r="G375" i="3"/>
  <c r="G374" i="3"/>
  <c r="G373" i="3"/>
  <c r="G372" i="3"/>
  <c r="G371" i="3"/>
  <c r="G370" i="3"/>
  <c r="G369" i="3"/>
  <c r="G368" i="3"/>
  <c r="G367" i="3"/>
  <c r="G366" i="3"/>
  <c r="G365" i="3"/>
  <c r="G364" i="3"/>
  <c r="G363" i="3"/>
  <c r="G362" i="3"/>
  <c r="G361" i="3"/>
  <c r="G360" i="3"/>
  <c r="G359" i="3"/>
  <c r="G358" i="3"/>
  <c r="G357" i="3"/>
  <c r="G356" i="3"/>
  <c r="G355" i="3"/>
  <c r="G354" i="3"/>
  <c r="G353" i="3"/>
  <c r="G352" i="3"/>
  <c r="G351" i="3"/>
  <c r="G350" i="3"/>
  <c r="G349" i="3"/>
  <c r="G348" i="3"/>
  <c r="G347" i="3"/>
  <c r="G346" i="3"/>
  <c r="G345" i="3"/>
  <c r="G344" i="3"/>
  <c r="G343" i="3"/>
  <c r="G342" i="3"/>
  <c r="G341" i="3"/>
  <c r="G340" i="3"/>
  <c r="G339" i="3"/>
  <c r="G338" i="3"/>
  <c r="G337" i="3"/>
  <c r="G336" i="3"/>
  <c r="G335" i="3"/>
  <c r="G334" i="3"/>
  <c r="G333" i="3"/>
  <c r="G332" i="3"/>
  <c r="G331" i="3"/>
  <c r="G330" i="3"/>
  <c r="G329" i="3"/>
  <c r="G328" i="3"/>
  <c r="G327" i="3"/>
  <c r="G326" i="3"/>
  <c r="G325" i="3"/>
  <c r="G324" i="3"/>
  <c r="G323" i="3"/>
  <c r="G322" i="3"/>
  <c r="G321" i="3"/>
  <c r="G320" i="3"/>
  <c r="G319" i="3"/>
  <c r="G318" i="3"/>
  <c r="G317" i="3"/>
  <c r="G316" i="3"/>
  <c r="G315" i="3"/>
  <c r="G314" i="3"/>
  <c r="G313" i="3"/>
  <c r="G312" i="3"/>
  <c r="G311" i="3"/>
  <c r="G310" i="3"/>
  <c r="G309" i="3"/>
  <c r="G308" i="3"/>
  <c r="G307" i="3"/>
  <c r="G306" i="3"/>
  <c r="G305" i="3"/>
  <c r="G304" i="3"/>
  <c r="G303" i="3"/>
  <c r="G302" i="3"/>
  <c r="G301" i="3"/>
  <c r="G300" i="3"/>
  <c r="G299" i="3"/>
  <c r="G298" i="3"/>
  <c r="G297" i="3"/>
  <c r="G296" i="3"/>
  <c r="G295" i="3"/>
  <c r="G294" i="3"/>
  <c r="G293" i="3"/>
  <c r="G292" i="3"/>
  <c r="G291" i="3"/>
  <c r="G290" i="3"/>
  <c r="G289" i="3"/>
  <c r="G288" i="3"/>
  <c r="G287" i="3"/>
  <c r="G286" i="3"/>
  <c r="G285" i="3"/>
  <c r="G284" i="3"/>
  <c r="G283" i="3"/>
  <c r="G282" i="3"/>
  <c r="G281" i="3"/>
  <c r="G280" i="3"/>
  <c r="G279" i="3"/>
  <c r="G278" i="3"/>
  <c r="G277" i="3"/>
  <c r="G276" i="3"/>
  <c r="G275" i="3"/>
  <c r="G274" i="3"/>
  <c r="G273" i="3"/>
  <c r="G272" i="3"/>
  <c r="G271" i="3"/>
  <c r="G270" i="3"/>
  <c r="G269" i="3"/>
  <c r="G268" i="3"/>
  <c r="G267" i="3"/>
  <c r="G266" i="3"/>
  <c r="G265" i="3"/>
  <c r="G264" i="3"/>
  <c r="G263" i="3"/>
  <c r="G262" i="3"/>
  <c r="G261" i="3"/>
  <c r="G260" i="3"/>
  <c r="G259" i="3"/>
  <c r="G258" i="3"/>
  <c r="G257" i="3"/>
  <c r="G256" i="3"/>
  <c r="G255" i="3"/>
  <c r="G254" i="3"/>
  <c r="G253" i="3"/>
  <c r="G252" i="3"/>
  <c r="G251" i="3"/>
  <c r="G250"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3011" i="3" l="1"/>
  <c r="D12" i="4" l="1"/>
  <c r="E12" i="4" s="1"/>
  <c r="G12" i="4" s="1"/>
  <c r="D11" i="4"/>
  <c r="D9" i="4"/>
  <c r="E9" i="4" s="1"/>
  <c r="G9" i="4" s="1"/>
  <c r="D10" i="4"/>
  <c r="E10" i="4" s="1"/>
  <c r="G10" i="4" s="1"/>
  <c r="E11" i="4"/>
  <c r="G11" i="4" s="1"/>
  <c r="A10" i="5"/>
  <c r="G13" i="4" l="1"/>
  <c r="B10" i="5" s="1"/>
  <c r="C10" i="5" s="1"/>
</calcChain>
</file>

<file path=xl/sharedStrings.xml><?xml version="1.0" encoding="utf-8"?>
<sst xmlns="http://schemas.openxmlformats.org/spreadsheetml/2006/main" count="12115" uniqueCount="6167">
  <si>
    <t>Unique CCS code</t>
  </si>
  <si>
    <t>Product Description</t>
  </si>
  <si>
    <t>Unit of Measure</t>
  </si>
  <si>
    <t>Product Manufacturer</t>
  </si>
  <si>
    <t>EOS1</t>
  </si>
  <si>
    <t>EPSON C33S020673 EPSON BLACK CARTRIDGE</t>
  </si>
  <si>
    <t>Each</t>
  </si>
  <si>
    <t>Epson</t>
  </si>
  <si>
    <t>EOS2</t>
  </si>
  <si>
    <t>XEROX PHASER 7500 DRUM (108R00861)</t>
  </si>
  <si>
    <t>XEROX</t>
  </si>
  <si>
    <t>Delivery Service Option</t>
  </si>
  <si>
    <t>Delivery Service Option Description</t>
  </si>
  <si>
    <t>% Uplift per Delivery Option (Price per Order)</t>
  </si>
  <si>
    <t>Electronic transactions which comprise of a single next day delivery to a single delivery point</t>
  </si>
  <si>
    <t>EOS3</t>
  </si>
  <si>
    <t>XEROX 7500 WASTE TONER BOTTLE (108R00865)</t>
  </si>
  <si>
    <t>EOS4</t>
  </si>
  <si>
    <t>PHASER 7500 HC BLACK TONER</t>
  </si>
  <si>
    <t>EOS5</t>
  </si>
  <si>
    <t>PHASER 7500 HC MAGENTA TONER</t>
  </si>
  <si>
    <t>EOS6</t>
  </si>
  <si>
    <t>RE-MAN Longbow Recycling Kit</t>
  </si>
  <si>
    <t>RE-MAN</t>
  </si>
  <si>
    <t xml:space="preserve">Electronic transactions which comprise of a single delivery once a week consolidating all Orders received up to point of fulfilment, to a single delivery point, with no consolidation of invoices </t>
  </si>
  <si>
    <t>EOS7</t>
  </si>
  <si>
    <t>PHASER 7500 HC CYAN TONER</t>
  </si>
  <si>
    <t>EOS8</t>
  </si>
  <si>
    <t>PHASER 7500 HC YELLOW TONER</t>
  </si>
  <si>
    <t>EOS9</t>
  </si>
  <si>
    <t>PHASER 3600 HIGH YIELD TONER</t>
  </si>
  <si>
    <t>EOS10</t>
  </si>
  <si>
    <t>HP 62XL BLACK INK CARTRIDGE</t>
  </si>
  <si>
    <t>HP</t>
  </si>
  <si>
    <t>EOS11</t>
  </si>
  <si>
    <t>RE-MAN XEROX 3610 HIGH YIELD BLACK TONER</t>
  </si>
  <si>
    <t>EOS12</t>
  </si>
  <si>
    <t>Manual transactions which comprise of twice weekly deliveries consolidating all Orders received up to point of fulfilment. Deliveries to a single delivery point, with no consolidation of invoices. Deliveries to multiple locations within a site (including deliveries to desk);</t>
  </si>
  <si>
    <t>EOS13</t>
  </si>
  <si>
    <t>XEROX PHASER 7500 FUSER UNIT (115R00062)</t>
  </si>
  <si>
    <t>EOS14</t>
  </si>
  <si>
    <t>XEROX PHASER 6700 HIGH YIELD MAGENTA TONER</t>
  </si>
  <si>
    <t>Xerox</t>
  </si>
  <si>
    <t>EOS15</t>
  </si>
  <si>
    <t>RE-MAN HP LJ BLACK PRINT CARTRIDGE (CC364X)</t>
  </si>
  <si>
    <t>EOS16</t>
  </si>
  <si>
    <t>XEROX PHASER 6700 BLACK IMAGING DRUM (50,000 PAGES)</t>
  </si>
  <si>
    <t>EOS17</t>
  </si>
  <si>
    <t>RE-MAN HP LJ CB390A BLACK TONER</t>
  </si>
  <si>
    <t>EOS18</t>
  </si>
  <si>
    <t>RE-MAN XEROX PHASER 3610 / WORKCENTRE 3615 BLACK EXTRA HIGH CAPACITY TONER CARTRIDGE</t>
  </si>
  <si>
    <t>EOS19</t>
  </si>
  <si>
    <t>XEROX PHASER 3610 / WORKCENTRE 3615 BLACK EXTRA HIGH CAPACITY TONER CARTRIDGE</t>
  </si>
  <si>
    <t>EOS20</t>
  </si>
  <si>
    <t>XEROX PHASER 6700 MAGENTA IMAGING DRUM (50,000 PAGES)</t>
  </si>
  <si>
    <t>EOS21</t>
  </si>
  <si>
    <t>XEROX PHASER 6700 WASTE TONER</t>
  </si>
  <si>
    <t>EOS22</t>
  </si>
  <si>
    <t>XEROX PHASER 6700 YELLOW IMAGING DRUM (50,000 PAGES)</t>
  </si>
  <si>
    <t>EOS23</t>
  </si>
  <si>
    <t>XEROX PHASER 6700 CYAN IMAGING DRUM (50,000 PAGES)</t>
  </si>
  <si>
    <t>EOS24</t>
  </si>
  <si>
    <t>XEROX PHASER 3610 / WORKCENTRE 3615 DRUM</t>
  </si>
  <si>
    <t>EOS25</t>
  </si>
  <si>
    <t>RE-MAN HP CB384A LASERJET BLACK IMAGE DRUM</t>
  </si>
  <si>
    <t>EOS26</t>
  </si>
  <si>
    <t>HP OFFICEJET NO.950XL HIGH YIELD BLACK INK</t>
  </si>
  <si>
    <t>TOTAL BASKET PRICE
FOR LOT 3 DELIVERY SERVICE OPTIONS
THIS PRICE WILL FORM THE OPENING BID IN THE EAUCTION AS THIS WILL BE ADDED TO CORE AND NON CORE DISCOUNT TO FORM THE TOTAL OPENING BASKET PRICE</t>
  </si>
  <si>
    <t>EOS27</t>
  </si>
  <si>
    <t>HP 62XL TRI-COLOR INK CARTRIDGE</t>
  </si>
  <si>
    <t>EOS28</t>
  </si>
  <si>
    <t>HP LJ BLACK PRINT CARTRIDGE (CC364X)</t>
  </si>
  <si>
    <t>EOS29</t>
  </si>
  <si>
    <t>RE-MAN HP M5025 /M5035 TONER</t>
  </si>
  <si>
    <t>EOS30</t>
  </si>
  <si>
    <t>HP COLOUR LASERJET CM6030 /F /CM6040 /F FSKM EXTRA HIGH YIELD BLACK PRINT CARTRIDGE</t>
  </si>
  <si>
    <t>EOS31</t>
  </si>
  <si>
    <t>HP COLOR LASERJET CP6015 / CM6040MFP FUSER KIT</t>
  </si>
  <si>
    <t>EOS32</t>
  </si>
  <si>
    <t>HP PCS1610 COLOUR</t>
  </si>
  <si>
    <t>EOS33</t>
  </si>
  <si>
    <t>HP DESKJET 5940 IJ CART BK NO.337</t>
  </si>
  <si>
    <t>EOS34</t>
  </si>
  <si>
    <t>HP OFFICEJET NO.950XL HIGH YIELD CYAN INK</t>
  </si>
  <si>
    <t>EOS35</t>
  </si>
  <si>
    <t>HP OFFICEJET NO.950XL HIGH YIELD YELLOW INK</t>
  </si>
  <si>
    <t>EOS36</t>
  </si>
  <si>
    <t>XEROX PHASER 6700DN /DT /DX /N FUSER UNIT</t>
  </si>
  <si>
    <t>EOS37</t>
  </si>
  <si>
    <t>HP (CB384A) BLACK</t>
  </si>
  <si>
    <t>EOS38</t>
  </si>
  <si>
    <t>CANON PGI35 BLACK INK CARTRIDGE (1509B001)</t>
  </si>
  <si>
    <t>CANON</t>
  </si>
  <si>
    <t>EOS39</t>
  </si>
  <si>
    <t>RE-MAN HP CE255X- LJ BLACK CART</t>
  </si>
  <si>
    <t>EOS40</t>
  </si>
  <si>
    <t>EPSON T080 BLCK INK CARTRIDGE (C13T08014010)</t>
  </si>
  <si>
    <t>Delivery Service Options</t>
  </si>
  <si>
    <t>EPSON</t>
  </si>
  <si>
    <t>EOS41</t>
  </si>
  <si>
    <t>HP OFFICEJET NO.950XL HIGH YIELD MAGENTA INK</t>
  </si>
  <si>
    <t>EOS42</t>
  </si>
  <si>
    <t>HP Q7570A LASER TONER BK</t>
  </si>
  <si>
    <t>Total Opening Basket Price</t>
  </si>
  <si>
    <t>EOS43</t>
  </si>
  <si>
    <t>HP COLOUR LASERJET 500 ENTERPRISE M551N / M551DN / M551XH / LASERJET ENTERPRISE COLOR M551DN / M551N / M551XH / M575DN / M575F NO. 507X EXTRA HIGH YIELD CORPORATE BLACK TONER</t>
  </si>
  <si>
    <t>EOS44</t>
  </si>
  <si>
    <t>HP OfficeJet Pro 6950 AIO /6960 AIO /6970 AIO /6975 AIO No.903XL High Yield Black Ink (825 Pages)</t>
  </si>
  <si>
    <t>EOS45</t>
  </si>
  <si>
    <t>HP CB463A TRANSFER KIT</t>
  </si>
  <si>
    <t>EOS46</t>
  </si>
  <si>
    <t>XEROX PHASER 3320VDNI HIGH YIELD BLACK TONER</t>
  </si>
  <si>
    <t>EOS47</t>
  </si>
  <si>
    <t>HP LJ PRO 400 / M401 / M425 HIGH YIELD BLACK TONER (6,900 PAGES)</t>
  </si>
  <si>
    <t>EOS48</t>
  </si>
  <si>
    <t>XEROX PHASER 3610VDN / 3610VDNM / WORKCENTRE 3615VDN / 3615VDNM / 3655 220V FUSER UNIT</t>
  </si>
  <si>
    <t>EOS49</t>
  </si>
  <si>
    <t>HP LASERJET P4014 /4015 /4515 MAINTENANCE KIT</t>
  </si>
  <si>
    <t>EOS50</t>
  </si>
  <si>
    <t>RE-MAN HP 507A BLACK LASERJET TONER</t>
  </si>
  <si>
    <t>EOS51</t>
  </si>
  <si>
    <t>RE-MAN HP LASERJET M4555 TONER</t>
  </si>
  <si>
    <t>EOS52</t>
  </si>
  <si>
    <t>XEROX PHASER 6300/6350/6360 TRANSFER UNI (108R00646)</t>
  </si>
  <si>
    <t>EOS53</t>
  </si>
  <si>
    <t>RE-MAN HP 950XL BLACK OFFICEJET INK CART</t>
  </si>
  <si>
    <t>EOS54</t>
  </si>
  <si>
    <t>HP COLOR LASERJET PRO M476DN /M476DW /M476NW CORPORATE MAGENTA TONER</t>
  </si>
  <si>
    <t>EOS55</t>
  </si>
  <si>
    <t>HP COLOR LASERJET PRO M476DN /M476DW /M476NW CORPORATE YELLOW TONER</t>
  </si>
  <si>
    <t>EOS56</t>
  </si>
  <si>
    <t>HP COLOUR LASERJET PRO M476DN /M476DW /M476NW BLACK TONER</t>
  </si>
  <si>
    <t>EOS57</t>
  </si>
  <si>
    <t>HP COLOR LASERJET PRO M476DN /M476DW /M476NW CORPORATE CYAN TONER</t>
  </si>
  <si>
    <t>EOS58</t>
  </si>
  <si>
    <t>HP COLOUR LASERJET CP5525DN / N / XH CORPORATE BLACK TONER</t>
  </si>
  <si>
    <t>EOS59</t>
  </si>
  <si>
    <t>RE-MAN HP CB387A LASERJET MAGENTA IMAGE DRUM</t>
  </si>
  <si>
    <t>EOS60</t>
  </si>
  <si>
    <t>HP CM6030 /6040 ROLLER KIT (150,000 PAGES)</t>
  </si>
  <si>
    <t>EOS61</t>
  </si>
  <si>
    <t>RE-MAN HP LASERJET CB385A CYAN IMAGE DRUM</t>
  </si>
  <si>
    <t>EOS62</t>
  </si>
  <si>
    <t>RE-MAN HP LASERJET CB386A YELLOW IMAGE DRUM</t>
  </si>
  <si>
    <t>EOS63</t>
  </si>
  <si>
    <t>RE-MAN HP NO.951XL HIGH YIELD YELLOW INK</t>
  </si>
  <si>
    <t>EOS64</t>
  </si>
  <si>
    <t>CANON CLI36 COLOUR CARTRIDGE (1511B001)</t>
  </si>
  <si>
    <t>EOS65</t>
  </si>
  <si>
    <t>HP 338 BLACK INKJET CARTRIDGE (C8765EE)</t>
  </si>
  <si>
    <t>EOS66</t>
  </si>
  <si>
    <t>RE-MAN HP 951XL CYAN OFFICEJET INK CART</t>
  </si>
  <si>
    <t>EOS67</t>
  </si>
  <si>
    <t>EPSON WORKFORCE WF-3620DWF /WF-3640DTWF /WF-7110DT</t>
  </si>
  <si>
    <t>EOS68</t>
  </si>
  <si>
    <t>HP OfficeJet Pro 6950 AIO /6960 AIO /6970 AIO /6975 AIO No.903XL High Yield Cyan Ink (825 Pages)</t>
  </si>
  <si>
    <t>EOS69</t>
  </si>
  <si>
    <t>HP TONER (CE255X)</t>
  </si>
  <si>
    <t>EOS70</t>
  </si>
  <si>
    <t>HP M5025 /M5035 REPLACEMENT 220V PM KIT</t>
  </si>
  <si>
    <t>EOS71</t>
  </si>
  <si>
    <t>HP OfficeJet Pro 7740 /8210 /8218 /8710 /8715 /8716 /8720 /8725 /8728 /8730 /8740 High Yield Black Ink (No. 953XL)</t>
  </si>
  <si>
    <t>EOS72</t>
  </si>
  <si>
    <t>RE-MAN HP CB383A LJ MAGENTA PRINT CART</t>
  </si>
  <si>
    <t>EOS73</t>
  </si>
  <si>
    <t>RE-MAN HP LJCM6040 CYAN</t>
  </si>
  <si>
    <t>EOS74</t>
  </si>
  <si>
    <t>RE-MAN HP 951XL MAGENTA OFFICEJET INK CART</t>
  </si>
  <si>
    <t>EOS75</t>
  </si>
  <si>
    <t>HP OFFICEJET 6100 /H611A /6100E /6600 /H711A /6700 /H711N /7110 MULTIPACK (1 EA 932XL &amp; 933XL, C, M, Y, K)</t>
  </si>
  <si>
    <t>Pack</t>
  </si>
  <si>
    <t>EOS76</t>
  </si>
  <si>
    <t>HP 932XL BLACK, 933XL CYAN / MAGENTA / YELLOW 4-PACK INK</t>
  </si>
  <si>
    <t>EOS77</t>
  </si>
  <si>
    <t>HP 953XL Ink cartridge cyan 1.6K pages</t>
  </si>
  <si>
    <t>EOS78</t>
  </si>
  <si>
    <t>RE-MAN HP LASERJET CE270A BLACK TONER</t>
  </si>
  <si>
    <t>EOS79</t>
  </si>
  <si>
    <t>RE-MAN HP CE250X LASER TONER BLACK (CE250X)</t>
  </si>
  <si>
    <t>Re-Man</t>
  </si>
  <si>
    <t>EOS80</t>
  </si>
  <si>
    <t>RE-MAN Data Products HP Color LaserJet M577 Black Toner</t>
  </si>
  <si>
    <t>EOS81</t>
  </si>
  <si>
    <t>XEROX PHASER 6360 BLACK TONER HI CAP (106R01221)</t>
  </si>
  <si>
    <t>EOS82</t>
  </si>
  <si>
    <t>HP LASERJET ENTERPRISE 500 M551 /MFP CYAN TONER</t>
  </si>
  <si>
    <t>EOS83</t>
  </si>
  <si>
    <t>RE-MAN HP LASERJET BLACK TONER (CE255A)</t>
  </si>
  <si>
    <t>EOS84</t>
  </si>
  <si>
    <t>KONICA MINOLTA BIZHUB C224E /C284E /C364E BLACK TONER</t>
  </si>
  <si>
    <t>KONICA MINOLTA</t>
  </si>
  <si>
    <t>EOS85</t>
  </si>
  <si>
    <t>RE-MAN HP CB382A LJ YELLOW PRINT CART</t>
  </si>
  <si>
    <t>EOS86</t>
  </si>
  <si>
    <t>XEROX PHASER 3610 STANDARD BLACK TONER</t>
  </si>
  <si>
    <t>EOS87</t>
  </si>
  <si>
    <t>HP LASERJET ENTERPRISE 700 COLOUR M775DN / F / Z+ NO. 651A CORPORTAE BLACK TONER</t>
  </si>
  <si>
    <t>EOS88</t>
  </si>
  <si>
    <t>HP LJ ENTERPRISE 700 COLOR M775DN /M775F /M775Z+ NO.651A BLACK TONER (13,500 PAGES)</t>
  </si>
  <si>
    <t>EOS89</t>
  </si>
  <si>
    <t>HP OfficeJet Pro 6950 AIO /6960 AIO /6970 AIO /6975 AIO No.903XL High Yield Magenta Ink (825 Pages)</t>
  </si>
  <si>
    <t>EOS90</t>
  </si>
  <si>
    <t>CANON MF 4410 / 4430 / 4450 / D / 4570DN / 4580DN BLACK TONER</t>
  </si>
  <si>
    <t>EOS91</t>
  </si>
  <si>
    <t>HP LASERJET ENTERPRISE 500 M551 /MFP MAGENTA TONER</t>
  </si>
  <si>
    <t>EOS92</t>
  </si>
  <si>
    <t>CANON MATTE BLCK INKTANK 130M (0894B001AA)</t>
  </si>
  <si>
    <t>EOS93</t>
  </si>
  <si>
    <t>CANON PFI102MBK MATTE BLK - MOD ONLY</t>
  </si>
  <si>
    <t>EOS94</t>
  </si>
  <si>
    <t>HP LASERJET ENTERPRISE 500 M551 /MFP YELLOW TONER</t>
  </si>
  <si>
    <t>EOS95</t>
  </si>
  <si>
    <t>EOS96</t>
  </si>
  <si>
    <t>RE-MAN HP NO. 507A MAGENTA TONER</t>
  </si>
  <si>
    <t>EOS97</t>
  </si>
  <si>
    <t>RE-MAN HP 507A CYAN TONER</t>
  </si>
  <si>
    <t>EOS98</t>
  </si>
  <si>
    <t>RE-MAN HP 507A YELLOW TONER</t>
  </si>
  <si>
    <t>EOS99</t>
  </si>
  <si>
    <t>RE-MAN BROTHER TN2220 BLACK TONER</t>
  </si>
  <si>
    <t>EOS100</t>
  </si>
  <si>
    <t>HP 131A CYAN TONER</t>
  </si>
  <si>
    <t>EOS101</t>
  </si>
  <si>
    <t>XEROX PHASER 6300/6350 IMAGING UNT (108R00645)</t>
  </si>
  <si>
    <t>EOS102</t>
  </si>
  <si>
    <t>HP OFFICEJET NO.933XL HIGH YIELD MAGENTA INK</t>
  </si>
  <si>
    <t>EOS103</t>
  </si>
  <si>
    <t>RE-MAN HP LASER TONER 4345 BLACK</t>
  </si>
  <si>
    <t>EOS104</t>
  </si>
  <si>
    <t>HP 131A MAGENTA TONER</t>
  </si>
  <si>
    <t>EOS105</t>
  </si>
  <si>
    <t>HP (CB386A) YELLOW</t>
  </si>
  <si>
    <t>EOS106</t>
  </si>
  <si>
    <t>XEROX PHASER 6360 CYAN TONER HI CAP (106R01218)</t>
  </si>
  <si>
    <t>EOS107</t>
  </si>
  <si>
    <t>HP LASERJET CYAN DRUM UNIT (CB385A)</t>
  </si>
  <si>
    <t>EOS108</t>
  </si>
  <si>
    <t>HP 953XL Ink cartridge Magenta 1.6K pages</t>
  </si>
  <si>
    <t>EOS109</t>
  </si>
  <si>
    <t>XEROX PHASER 6360 220V FUSER (115R00056)</t>
  </si>
  <si>
    <t>EOS110</t>
  </si>
  <si>
    <t>HP OFFICEJET NO.932XL HIGH YIELD BLACK INK</t>
  </si>
  <si>
    <t>EOS111</t>
  </si>
  <si>
    <t>HP OFFICEJET NO.933XL HIGH YIELD CYAN INK</t>
  </si>
  <si>
    <t>EOS112</t>
  </si>
  <si>
    <t>HP OFFICEJET NO.933XL HIGH YIELD YELLOW INK</t>
  </si>
  <si>
    <t>EOS113</t>
  </si>
  <si>
    <t>HP OFFICEJET 6000 /6500 /A /7000 /7500A NO.920XL MULTIPACK (1 EA CYN, MAG, YELL &amp; BLK) INKS</t>
  </si>
  <si>
    <t>EOS114</t>
  </si>
  <si>
    <t>HP NO.56 /57 INK TWIN PACK</t>
  </si>
  <si>
    <t>EOS115</t>
  </si>
  <si>
    <t>HP 131A YELLOW TONER</t>
  </si>
  <si>
    <t>EOS116</t>
  </si>
  <si>
    <t>HP 953XL Ink cartridge Yellow 1.6K pages</t>
  </si>
  <si>
    <t>EOS117</t>
  </si>
  <si>
    <t>RE-MAN HP DESKJET 5940 IJ CART BK NO.337</t>
  </si>
  <si>
    <t>EOS118</t>
  </si>
  <si>
    <t>EOS119</t>
  </si>
  <si>
    <t>EOS120</t>
  </si>
  <si>
    <t>HP COLOUR LASERJET CP5525DN / N / XH CYAN CORPORATE TONER</t>
  </si>
  <si>
    <t>EOS121</t>
  </si>
  <si>
    <t>XEROX PHASER 6360 YELLOW TONER HI CAP (106R01220)</t>
  </si>
  <si>
    <t>EOS122</t>
  </si>
  <si>
    <t>XEROX PHASER 6360 MAGENTA TONER HI CAP (106R01219)</t>
  </si>
  <si>
    <t>EOS123</t>
  </si>
  <si>
    <t>HP (CB387A) DRUM MAGENTA</t>
  </si>
  <si>
    <t>EOS124</t>
  </si>
  <si>
    <t>HP 1320 LASER TONER 6K PAGES (Q5949X)</t>
  </si>
  <si>
    <t>EOS125</t>
  </si>
  <si>
    <t>CANON PG-545XL INK</t>
  </si>
  <si>
    <t>EOS126</t>
  </si>
  <si>
    <t>HP NO.90X BLACK TONER</t>
  </si>
  <si>
    <t>EOS127</t>
  </si>
  <si>
    <t>HP COLOUR LASERJET CM6030 /F /CM6040 /F FSKM EXTRA HIGH YIELD CYAN PRINT CARTRIDGE</t>
  </si>
  <si>
    <t>EOS128</t>
  </si>
  <si>
    <t>HP LASERJET SMART TONER 4250DTN BLACK (Q5942A)</t>
  </si>
  <si>
    <t>EOS129</t>
  </si>
  <si>
    <t>EPSON T080540 LIGHT CYAN I/J CARTRIDGE (C13T080540)</t>
  </si>
  <si>
    <t>EOS130</t>
  </si>
  <si>
    <t>HP COLOUR LASERJET CP5525DN / N / XH YELLOW CORPORATE TONER</t>
  </si>
  <si>
    <t>EOS131</t>
  </si>
  <si>
    <t>XEROX TRANSFER ROLLER      108R00579</t>
  </si>
  <si>
    <t>EOS132</t>
  </si>
  <si>
    <t>RE-MAN HP BLACK TONER (CC530A)</t>
  </si>
  <si>
    <t>EOS133</t>
  </si>
  <si>
    <t>HP 131X BLACK TONER</t>
  </si>
  <si>
    <t>EOS134</t>
  </si>
  <si>
    <t>HP NO.90A BLACK TONER</t>
  </si>
  <si>
    <t>EOS135</t>
  </si>
  <si>
    <t>HP LASERJET BLACK TONER (CE255A)</t>
  </si>
  <si>
    <t>EOS136</t>
  </si>
  <si>
    <t>HP 343 TRI COLOUR INK CARTRIDGE (CB332EE)</t>
  </si>
  <si>
    <t>EOS137</t>
  </si>
  <si>
    <t>HP INKJET CARTRIDGE C4844A (C4844A)</t>
  </si>
  <si>
    <t>EOS138</t>
  </si>
  <si>
    <t>HP 2200/2250 NO.11 YELLOW INK CARTRIDGE (C4838AE)</t>
  </si>
  <si>
    <t>EOS139</t>
  </si>
  <si>
    <t>HP COLOR LASERJET ENTERPRISE FLOW M880Z /M880Z+ NO.827 BLACK TONER</t>
  </si>
  <si>
    <t>EOS140</t>
  </si>
  <si>
    <t>HP COLOUR LASERJET CP5525DN / N / XH CORPORATE MAGENTA TONER</t>
  </si>
  <si>
    <t>EOS141</t>
  </si>
  <si>
    <t>HP DJ 5550 INK CARTRIDGE (C6656AE)</t>
  </si>
  <si>
    <t>EOS142</t>
  </si>
  <si>
    <t>EPSON T080640 LIGHT MAGENTA I/J CARTRIDGE (C13T080640)</t>
  </si>
  <si>
    <t>EOS143</t>
  </si>
  <si>
    <t>EPSON T080340 MAGENTA I/J CARTRIDGE (C13T080340)</t>
  </si>
  <si>
    <t>EOS144</t>
  </si>
  <si>
    <t>HP 344 TRI COL INK PRINT CARTRIDGE (C9363EE)</t>
  </si>
  <si>
    <t>EOS145</t>
  </si>
  <si>
    <t>RE-MAN HP CP1160 /7100 /7110 INK</t>
  </si>
  <si>
    <t>EOS146</t>
  </si>
  <si>
    <t>HP LJ P4014 / P4015 / P4515 MAINTENANCE KIT</t>
  </si>
  <si>
    <t>EOS147</t>
  </si>
  <si>
    <t>HP COLOUR LASERJET CM6030 /F /CM6040 /F /FSKM EXTRA HIGH YIELD MAGENTA PRINT CARTRIDGE</t>
  </si>
  <si>
    <t>EOS148</t>
  </si>
  <si>
    <t>EPSON T080440 YELLOW I/J CARTRIDGE (C13T080440)</t>
  </si>
  <si>
    <t>EOS149</t>
  </si>
  <si>
    <t>HP DESKJET 2200/2250 NO11 CYAN (C4836A)</t>
  </si>
  <si>
    <t>EOS150</t>
  </si>
  <si>
    <t>HP LASERJET P2035/P2055 CARTRIDGE BLACK (CE505A)</t>
  </si>
  <si>
    <t>EOS151</t>
  </si>
  <si>
    <t>HP OFFICEJET PRO 251DW /276DW /8100 /8600 MULTIPACK (1 EA NO.950XL &amp; NO.951XL)</t>
  </si>
  <si>
    <t>EOS152</t>
  </si>
  <si>
    <t>CANON PIXMA IP2850 /MG2550 BLACK INK (180 PAGES)</t>
  </si>
  <si>
    <t>EOS153</t>
  </si>
  <si>
    <t>BROTHER HL2030/2040 BLACK TONER 2500 PAGE (TN2000)</t>
  </si>
  <si>
    <t>BROTHER</t>
  </si>
  <si>
    <t>EOS154</t>
  </si>
  <si>
    <t>XEROX 7400 HICAP BLACK TONER (106R01080)</t>
  </si>
  <si>
    <t>EOS155</t>
  </si>
  <si>
    <t>HP CLJ CM6030 /CM6040 /CP6015 TRANSFER ROLLER</t>
  </si>
  <si>
    <t>EOS156</t>
  </si>
  <si>
    <t>MAGICARD</t>
  </si>
  <si>
    <t>EOS157</t>
  </si>
  <si>
    <t>HP COLOUR LASERJET CM6030 /F /CM6040 /F FSKM EXTRA HIGH YIELD YELLOW PRINT CARTRIDGE</t>
  </si>
  <si>
    <t>EOS158</t>
  </si>
  <si>
    <t>RE-MAN HP CYAN TONER (15, 000 PAGES)</t>
  </si>
  <si>
    <t>EOS159</t>
  </si>
  <si>
    <t>RE-MAN HP YELLOW TONER (15,000 PAGES)</t>
  </si>
  <si>
    <t>EOS160</t>
  </si>
  <si>
    <t>HP LaserJet Enterprise M506dn /M501dn (87X) High Yield Corporate Black Toner (18,000 pages)</t>
  </si>
  <si>
    <t>EOS161</t>
  </si>
  <si>
    <t>RE-MAN HP MAGENTA TONER (15,000 PAGES)</t>
  </si>
  <si>
    <t>EOS162</t>
  </si>
  <si>
    <t>HP 2200/2250 NO.11 MAGENTA INK CARTRIDGE (C4837AE)</t>
  </si>
  <si>
    <t>EOS163</t>
  </si>
  <si>
    <t>XEROX PHASER 3600 TONER CARTRIDGE (106R01370)</t>
  </si>
  <si>
    <t>EOS164</t>
  </si>
  <si>
    <t>RE-MAN LEXMARK T654 BLACK TONER</t>
  </si>
  <si>
    <t>EOS165</t>
  </si>
  <si>
    <t>EPSON T080240 CYAN I/J CARTRIDGE (C13T080240)</t>
  </si>
  <si>
    <t>EOS166</t>
  </si>
  <si>
    <t>HP 81A BLACK LASERJET TONER CARTRIDGE</t>
  </si>
  <si>
    <t>EOS167</t>
  </si>
  <si>
    <t>HP OfficeJet Pro 6950 AIO /6960 AIO /6970 AIO /6975 AIO No.903XL High Yield Yellow Ink (825 Pages)</t>
  </si>
  <si>
    <t>EOS168</t>
  </si>
  <si>
    <t>XEROX PHASER 7400 IMAGING UNIT BLACK (108R00650)</t>
  </si>
  <si>
    <t>EOS169</t>
  </si>
  <si>
    <t>XEROX PHASER 7400 CYAN IMAGING UNIT (108R00647)</t>
  </si>
  <si>
    <t>EOS170</t>
  </si>
  <si>
    <t>RE-MAN Data Products HP Color LaserJet M577 Magenta Toner</t>
  </si>
  <si>
    <t>EOS171</t>
  </si>
  <si>
    <t>XEROX PHASER 7400 YELLOW IMAGING UNIT (108R00649)</t>
  </si>
  <si>
    <t>EOS172</t>
  </si>
  <si>
    <t>XEROX 7400 YELLOW H/C TONER (106R01079)</t>
  </si>
  <si>
    <t>EOS173</t>
  </si>
  <si>
    <t>CANON MAGENTA TONER (3631B001AA)</t>
  </si>
  <si>
    <t>EOS174</t>
  </si>
  <si>
    <t>HP COLOR LASERJET 500 ENTERPRISE M551N /M551DN /M551XH /CM3530MFP /CM3530FS /CP3525DN /CP3525N /CP3525X /LASERJET ENTERPRISE 500 COLOUR M551DN /M551N /M551XH /MFPM575DN /M575F TONER COLLECTION UNIT</t>
  </si>
  <si>
    <t>EOS175</t>
  </si>
  <si>
    <t>CANON PFI104M MAGENTA - MOD ONLY</t>
  </si>
  <si>
    <t>EOS176</t>
  </si>
  <si>
    <t>HP LaserJet Enterprise M361h /M632z /M608dn /M609dh /M631dn Black Toner (11,000 Pages)</t>
  </si>
  <si>
    <t>EOS177</t>
  </si>
  <si>
    <t>RE-MAN Data Products HP Color LaserJet M577 Cyan Toner</t>
  </si>
  <si>
    <t>EOS178</t>
  </si>
  <si>
    <t>HP LASERJET 4345MFP EXTRA HY BLACK PRINT CARTRIDGE</t>
  </si>
  <si>
    <t>EOS179</t>
  </si>
  <si>
    <t>RE-MAN HP 507X BLACK TONER</t>
  </si>
  <si>
    <t>EOS180</t>
  </si>
  <si>
    <t>HP OFFICEJET PRO 6830E AIO NO. 934XL HIGH YIELD BLACK INK</t>
  </si>
  <si>
    <t>EOS181</t>
  </si>
  <si>
    <t>XEROX PHASER 3320VDNI STANDARD BLACK TONER</t>
  </si>
  <si>
    <t>EOS182</t>
  </si>
  <si>
    <t>HP CLJ500 NO.507A YELLOW TONER</t>
  </si>
  <si>
    <t>EOS183</t>
  </si>
  <si>
    <t>XEROX PHASER 7400 MAGENTA IMAGING UNIT (108R00648)</t>
  </si>
  <si>
    <t>EOS184</t>
  </si>
  <si>
    <t>RE-MAN Data Products HP Color LaserJet M577 Yellow Toner</t>
  </si>
  <si>
    <t>EOS185</t>
  </si>
  <si>
    <t>HP NO.301 COMBI PACK BLACK/ TRI-COLOUR</t>
  </si>
  <si>
    <t>EOS186</t>
  </si>
  <si>
    <t>XEROX 7400 H/C MAGENTA TONER (106R01078)</t>
  </si>
  <si>
    <t>EOS187</t>
  </si>
  <si>
    <t>CANON IPF700 102MYK YELLOW (0898B001AA)</t>
  </si>
  <si>
    <t>EOS188</t>
  </si>
  <si>
    <t>XEROX PHASER 6700 STANDARD BLACK TONER</t>
  </si>
  <si>
    <t>EOS189</t>
  </si>
  <si>
    <t>CANON PFI102Y YELLOW INK - MOD ONLY</t>
  </si>
  <si>
    <t>EOS190</t>
  </si>
  <si>
    <t>EOS191</t>
  </si>
  <si>
    <t>XEROX PHASER 3435 BLACK TON (106R01415)</t>
  </si>
  <si>
    <t>EOS192</t>
  </si>
  <si>
    <t>HP 338 BLACK INK CARTRIDGE (CB331EE)</t>
  </si>
  <si>
    <t>EOS193</t>
  </si>
  <si>
    <t>HP 2200/2250 NO.11 MAGENTA P/HD (C4812A)</t>
  </si>
  <si>
    <t>EOS194</t>
  </si>
  <si>
    <t>HP DESKJET 5550 T/COL I/JET CARTRIDGE (C6657A)</t>
  </si>
  <si>
    <t>EOS195</t>
  </si>
  <si>
    <t>HP CLJ3800 SERIES BLACK TONER Q6470A (Q6470A)</t>
  </si>
  <si>
    <t>EOS196</t>
  </si>
  <si>
    <t>HP OFFICEJET PRO 8100 / 8600 NO.950 BLACK INK</t>
  </si>
  <si>
    <t>EOS197</t>
  </si>
  <si>
    <t>HP COLOUR LASERJET 3600, 3600N, 3600DN, COLOUR LASERJET 3800, 3800DN, 3800DTN, 3800N, COLOUR LASERJET CP3505, CP3505X, CP3505DN, CP3505N BLACK CORPORATE TONER CARTRIDGE (6000 COPIES)</t>
  </si>
  <si>
    <t>EOS198</t>
  </si>
  <si>
    <t>CANON PGI-550XL PGBK</t>
  </si>
  <si>
    <t>EOS199</t>
  </si>
  <si>
    <t>XEROX WORKCENTRE 3315MFP /3325MFP HIGH YIELD BLACK TONER (5,000 PAGES)</t>
  </si>
  <si>
    <t>EOS200</t>
  </si>
  <si>
    <t>CANON PIXMA IP7250 /MG5450 /MG6350 /MX925 HIGH YIELD BLACK INK</t>
  </si>
  <si>
    <t>EOS201</t>
  </si>
  <si>
    <t>KONICA MINOLTA BIZHUB C224E /C284E /C364E (TN-321Y) YELLOW TONER</t>
  </si>
  <si>
    <t>EOS202</t>
  </si>
  <si>
    <t>CANON PIXMA IP7250 /MG5450 /MG6350 /MX925 HIGH YIELD MAGENTA INK</t>
  </si>
  <si>
    <t>EOS203</t>
  </si>
  <si>
    <t>CANON PIXMA IP7250 /MG5450 /MG6350 /MX925 HIGH YIELD CYAN INK</t>
  </si>
  <si>
    <t>EOS204</t>
  </si>
  <si>
    <t>CANON PIXMA MG2100 /2150 /2250 /3150 /3250 /4150 /4250 /MX375 /435 /515 MULTIPACK (1 EA PG-540 &amp; CL-541) INKS</t>
  </si>
  <si>
    <t>EOS205</t>
  </si>
  <si>
    <t>EPSON WORKFORCE WF-3620DWF /WF-3640DTWF /WF-7110DTW /WF-7610DWF /WF-7620DTWF NO.27XL CYAN INK (ALARM CLOCK)</t>
  </si>
  <si>
    <t>EOS206</t>
  </si>
  <si>
    <t>XEROX PHASER 7800DN /GX /DX BLACK TONER (24,000 PAGES)</t>
  </si>
  <si>
    <t>EOS207</t>
  </si>
  <si>
    <t>EPSON WORKFORCE WF-3620DWF /WF-3640DTWF /WF-7110DTW /WF-7610DWF /WF-7620DTWF NO.27XL MAGENTA INK (ALARM CLOCK)</t>
  </si>
  <si>
    <t>EOS208</t>
  </si>
  <si>
    <t>EPSON WORKFORCE WF-3620DWF/3640DTWF/7110DTW/7610DWE/7620DTWF NO 27XL YELLOW INK CARTRIDGE ( 1100 PAGES)</t>
  </si>
  <si>
    <t>EOS209</t>
  </si>
  <si>
    <t>CANON COLOUR PRINT CARTRIDGE (CYAN, MAGENTA,YELLOW) MG2250/2450/2550</t>
  </si>
  <si>
    <t>EOS210</t>
  </si>
  <si>
    <t>CANON PIXMA MG2100 /MG2150 /MG2250 /MG3150 /MG3250 /MG3350 /MG3550 /MG4150 /MG4250 /MX375 /MX395 /MX435 /MX455 /MX475 /MX515 /MX525 /MX535 PG-540 &amp; CL-541 MULTIPACK INKS</t>
  </si>
  <si>
    <t>EOS211</t>
  </si>
  <si>
    <t>BROTHER 24MM BLAKC ON YELLOW TAPE</t>
  </si>
  <si>
    <t>EOS212</t>
  </si>
  <si>
    <t>CANON CLI36 COLOUR AND BLACK INK</t>
  </si>
  <si>
    <t>EOS213</t>
  </si>
  <si>
    <t>CANON PIXMA CL-546 FINE BLISTER COLOR 180 PAGES</t>
  </si>
  <si>
    <t>EOS214</t>
  </si>
  <si>
    <t>HP BLACK TONER (CC530A)</t>
  </si>
  <si>
    <t>EOS215</t>
  </si>
  <si>
    <t>CANON IPF700 102MCK CYAN (0896B001AA)</t>
  </si>
  <si>
    <t>EOS216</t>
  </si>
  <si>
    <t>CANON PFI102C CYAN - MOD ONLY</t>
  </si>
  <si>
    <t>EOS217</t>
  </si>
  <si>
    <t>CANON PFI102M MAGENTA INK</t>
  </si>
  <si>
    <t>EOS218</t>
  </si>
  <si>
    <t>HP LJ 1320 BLACK DUAL PACK CARTRIDGE (Q5949XD)</t>
  </si>
  <si>
    <t>EOS219</t>
  </si>
  <si>
    <t>RE-MAN HP P4014 /P4015 BLACK TONER</t>
  </si>
  <si>
    <t>EOS220</t>
  </si>
  <si>
    <t>XEROX PHASER 7800DN /GX /DX YELLOW TONER (17,200 PAGES)</t>
  </si>
  <si>
    <t>EOS221</t>
  </si>
  <si>
    <t>RE-MAN HP CE253A LASER TONER MAGENTA (CE253A)</t>
  </si>
  <si>
    <t>EOS222</t>
  </si>
  <si>
    <t>CANON ML100/120 (UNKNOWN)</t>
  </si>
  <si>
    <t>EOS223</t>
  </si>
  <si>
    <t>RE-MAN HP CE252A LASER TONER YELLOW (CE252A)</t>
  </si>
  <si>
    <t>EOS224</t>
  </si>
  <si>
    <t>CANON IMAGEPROGRAF 680 /685 /780 /785 (PFI-107) CYAN INK</t>
  </si>
  <si>
    <t>EOS225</t>
  </si>
  <si>
    <t>RE-MAN CANON L100 LASER FAX CARTRIDGE (FX10CRG)</t>
  </si>
  <si>
    <t>EOS226</t>
  </si>
  <si>
    <t>HP LASERJET 4345 MAINTENANCE KIT</t>
  </si>
  <si>
    <t>EOS227</t>
  </si>
  <si>
    <t>CANON 107 MATTE BLACK INK</t>
  </si>
  <si>
    <t>EOS228</t>
  </si>
  <si>
    <t>HP CLJ500 NO.507A BLACK TONER</t>
  </si>
  <si>
    <t>EOS229</t>
  </si>
  <si>
    <t>XEROX 7400 CYAN TONER (106R01077)</t>
  </si>
  <si>
    <t>EOS230</t>
  </si>
  <si>
    <t>XEROX PHASER 7400 WASTE CARTRIDGE (106R01081)</t>
  </si>
  <si>
    <t>EOS231</t>
  </si>
  <si>
    <t>HP COLOUR LASERJET 2600 BLACK TONER</t>
  </si>
  <si>
    <t>EOS232</t>
  </si>
  <si>
    <t>XEROX PHASER 6700 STANDARD YELLOW TONER</t>
  </si>
  <si>
    <t>EOS233</t>
  </si>
  <si>
    <t>HP CARTRIDGE MAGENTA (CE743A)</t>
  </si>
  <si>
    <t>EOS234</t>
  </si>
  <si>
    <t>BROTHER TN2320 TONER</t>
  </si>
  <si>
    <t>EOS235</t>
  </si>
  <si>
    <t>HP DJ30/130 NO.85 YELLOW INK CARTRIDGE, 69ML</t>
  </si>
  <si>
    <t>EOS236</t>
  </si>
  <si>
    <t>HP DJ30/130 NO.85 LIGHT CYAN INK CARTRIDGE, 69ML</t>
  </si>
  <si>
    <t>EOS237</t>
  </si>
  <si>
    <t>Xerox Phaser 3330 /3330DNi /3335 /3335DNi /3345 /3345DNi Black Toner (2,600 Pages)</t>
  </si>
  <si>
    <t>EOS238</t>
  </si>
  <si>
    <t>Xerox Phaser 3330 /3330DNi /3335 /3335DNi /3345 /3345DNi High Yield Black Toner (8,500 Pages)</t>
  </si>
  <si>
    <t>EOS239</t>
  </si>
  <si>
    <t>RE-MAN HP L/J 5500 PRINT CARTRIDGE CYAN (C9731A)</t>
  </si>
  <si>
    <t>EOS240</t>
  </si>
  <si>
    <t>HP CLJ500 NO.507A MAGENTA TONER</t>
  </si>
  <si>
    <t>EOS241</t>
  </si>
  <si>
    <t>RE-MAN HP 5500 BLACK (C9730A)</t>
  </si>
  <si>
    <t>EOS242</t>
  </si>
  <si>
    <t>RE-MAN HP CE251A CYAN TONER 7K (CE251A)</t>
  </si>
  <si>
    <t>EOS243</t>
  </si>
  <si>
    <t>XEROX PHASER 6700 STANDARD MAGENTA TONER</t>
  </si>
  <si>
    <t>EOS244</t>
  </si>
  <si>
    <t>HP LASERJET M1212NF, LASERJET P1102, P1102W, LASERJET PRO M1132, LASERJET PRO 1100, LASERJET PRO P1102, P1102W, LASERJET PRO P1212NF BLACK TONER CARTRIDGE</t>
  </si>
  <si>
    <t>EOS245</t>
  </si>
  <si>
    <t>XEROX HP LJ 1160 /1320 TONER</t>
  </si>
  <si>
    <t>EOS246</t>
  </si>
  <si>
    <t>Canon ImagePROGRAF (PFI-107Y) Yellow Ink (130ml)</t>
  </si>
  <si>
    <t>Canon</t>
  </si>
  <si>
    <t>EOS247</t>
  </si>
  <si>
    <t>Canon ImagePROGRAF (PFI-107BK) Black Ink (130ml)</t>
  </si>
  <si>
    <t>EOS248</t>
  </si>
  <si>
    <t>RE-MAN HP COLOUR LJ5500 COL SMART TONER YELLOW (C9732A)</t>
  </si>
  <si>
    <t>EOS249</t>
  </si>
  <si>
    <t>HP 5500 BLACK (C9730A)</t>
  </si>
  <si>
    <t>EOS250</t>
  </si>
  <si>
    <t>HP LJ5500 SMARTPRINT CARTRIDGE MAGENTA (C9733A)</t>
  </si>
  <si>
    <t>EOS251</t>
  </si>
  <si>
    <t>HP CLJ500 NO.507A CYAN TONER</t>
  </si>
  <si>
    <t>EOS252</t>
  </si>
  <si>
    <t>HP 920XL CYAN INK CARTRIDGE (CD972AE)</t>
  </si>
  <si>
    <t>EOS253</t>
  </si>
  <si>
    <t>KYOCERA</t>
  </si>
  <si>
    <t>EOS254</t>
  </si>
  <si>
    <t>HP OFFICEJET 6600 / 6700 E-ALL-IN-ONE NO.932 BLACK INK</t>
  </si>
  <si>
    <t>EOS255</t>
  </si>
  <si>
    <t>BROTHER 12MM MATT TZ BLACK ON WHITE TAPE</t>
  </si>
  <si>
    <t>EOS256</t>
  </si>
  <si>
    <t>DELL 1250C /1350CN /1350CNW /1355CN /1355CNW /C1760NW /C1765NF /C1765NFW STANDARD YELLOW TONER</t>
  </si>
  <si>
    <t>DELL</t>
  </si>
  <si>
    <t>EOS257</t>
  </si>
  <si>
    <t>DELL 1250C /1350CN /CNW /1355CN /CNW /C1760NW /C1765NF STANDARD MAGENTA TONER</t>
  </si>
  <si>
    <t>EOS258</t>
  </si>
  <si>
    <t>XEROX PHASER 7800DN /GX /DX MAGENTA TONER (17,200 PAGES)</t>
  </si>
  <si>
    <t>EOS259</t>
  </si>
  <si>
    <t>HP DJ30/130 NO.85 MAGENTA INK CARTRIDGE, 28ML</t>
  </si>
  <si>
    <t>EOS261</t>
  </si>
  <si>
    <t>RE-MAN HP LJ5500 SMARTPRINT CARTRIDGE MAGENTA (C9733A)</t>
  </si>
  <si>
    <t>EOS262</t>
  </si>
  <si>
    <t>CANON IR2520 /IR2520I /IR2525 /IR2525I /IR2530 /IR2530I BLACK TONER (14,600 PAGES)</t>
  </si>
  <si>
    <t>EOS263</t>
  </si>
  <si>
    <t>XEROX PHASER 6700 STANDARD CYAN TONER</t>
  </si>
  <si>
    <t>EOS264</t>
  </si>
  <si>
    <t>CANON IMAGEPROGRAF 680 /685 /780 /785 (PFI-107) MAGENTA INK</t>
  </si>
  <si>
    <t>EOS265</t>
  </si>
  <si>
    <t>BROTHER DCP130C/MFC240C BLACK INK CARTRIDGE (500 PAGES)</t>
  </si>
  <si>
    <t>EOS266</t>
  </si>
  <si>
    <t>CANON PIXMA IP7250 /MG5450 /MG6350 /MX925 HIGH YIELD YELLOW INK</t>
  </si>
  <si>
    <t>EOS267</t>
  </si>
  <si>
    <t>RE-MAN 0E260A21E- LEXMARK E 260/360/460</t>
  </si>
  <si>
    <t>EOS268</t>
  </si>
  <si>
    <t>RE-MAN LEXMARK T644 TONER</t>
  </si>
  <si>
    <t>EOS269</t>
  </si>
  <si>
    <t>HP LASERJET ENTERPRISE 700 COLOR M775DN /M775F /M775Z+ TRANSFER BELT</t>
  </si>
  <si>
    <t>EOS270</t>
  </si>
  <si>
    <t>BROTHER STANDARD TONER TN2210</t>
  </si>
  <si>
    <t>EOS271</t>
  </si>
  <si>
    <t>HP CARTRIDGE BLACK (CE740A)</t>
  </si>
  <si>
    <t>EOS272</t>
  </si>
  <si>
    <t>RE-MAN HP LASERJET CC533A MAGENTA (CC533A)</t>
  </si>
  <si>
    <t>EOS273</t>
  </si>
  <si>
    <t>HP COLOUR LJ5500 COL SMART TONER YELLOW (C9732A)</t>
  </si>
  <si>
    <t>EOS274</t>
  </si>
  <si>
    <t>HP L/J 5500 PRINT CARTRIDGE CYAN (C9731A)</t>
  </si>
  <si>
    <t>EOS275</t>
  </si>
  <si>
    <t>HP 305A ECONOMY CYAN ORIGINAL LASER</t>
  </si>
  <si>
    <t>EOS276</t>
  </si>
  <si>
    <t>HP 305A ECONOMY YELLOW ORIGINAL LASER</t>
  </si>
  <si>
    <t>EOS277</t>
  </si>
  <si>
    <t>HP COLOUR LASERJET CM6030 /CM6040 /CM6040F /CM6040FSKM ADF ROLLER KIT</t>
  </si>
  <si>
    <t>EOS278</t>
  </si>
  <si>
    <t>HP LJ CP4025/4525/N/DN BLACK CARTRIDGE (CE260A)</t>
  </si>
  <si>
    <t>EOS279</t>
  </si>
  <si>
    <t>RE-MAN XEROX BLACK TONER (106R01149)</t>
  </si>
  <si>
    <t>EOS280</t>
  </si>
  <si>
    <t>BROTHER DCP-J4110DW /MFC-J4410DW /J4510DW /J4610DW /J4710DW BLACK INK</t>
  </si>
  <si>
    <t>EOS281</t>
  </si>
  <si>
    <t>HP CE253A LASER TONER MAGENTA (CE253A)</t>
  </si>
  <si>
    <t>EOS282</t>
  </si>
  <si>
    <t>BROTHER DCP-J4110DW /MFC-J4410DW /J4510DW /J4610DW /J4710DW MAGENTA INK</t>
  </si>
  <si>
    <t>EOS283</t>
  </si>
  <si>
    <t>DELL 1250C /1350CN /CNW /1355CN /CNW /C1760NW /C1765NF STANDARD BLACK TONER</t>
  </si>
  <si>
    <t>EOS284</t>
  </si>
  <si>
    <t>HP 935XL YELLOW INK CARTRIDGE</t>
  </si>
  <si>
    <t>EOS285</t>
  </si>
  <si>
    <t>HP 935XL CYAN INK CARTRIDGE</t>
  </si>
  <si>
    <t>EOS286</t>
  </si>
  <si>
    <t>CANON PIXMA IP2850 /MG2550 (CL-546) HIGH YIELD COLOUR INK</t>
  </si>
  <si>
    <t>EOS287</t>
  </si>
  <si>
    <t>HP NO.338 /NO.343 BUNDLE</t>
  </si>
  <si>
    <t>EOS288</t>
  </si>
  <si>
    <t>HP OfficeJet Pro 6960 AIO /6970 AIO /6975 AIO No.970XL Extra High Yield Black Ink (1,500 Pages)</t>
  </si>
  <si>
    <t>EOS289</t>
  </si>
  <si>
    <t>RE-MAN HP LASERJET CC532A YELLOW (CC532A)</t>
  </si>
  <si>
    <t>EOS290</t>
  </si>
  <si>
    <t>CANON PIXMA IP7250 /MG5450 /MG6350 STANDARD BLACK INK</t>
  </si>
  <si>
    <t>EOS291</t>
  </si>
  <si>
    <t>HP CLJ500 NO.507A HIGH YIELD BLACK TONER</t>
  </si>
  <si>
    <t>EOS292</t>
  </si>
  <si>
    <t>RE-MAN HP LASERJET CC531A CYAN (CC531A)</t>
  </si>
  <si>
    <t>EOS293</t>
  </si>
  <si>
    <t>BROTHER HL-2240 / 2250DN / 2270DW / MFC-7360N / 7460DN / 7860DW DRUM UNIT (12,000 PAGES)</t>
  </si>
  <si>
    <t>EOS294</t>
  </si>
  <si>
    <t>EPSON T061 BLACK INK CARTRIDGE (C13T06114010)</t>
  </si>
  <si>
    <t>EOS295</t>
  </si>
  <si>
    <t>HP LASERJET PRO 300 COLOUR M351A / M375NW / M451DW / NW / PRO 400 COLOUR M451DN / DW / NW / MFPM475DN / DW NO. 305A MAGENTA CORPORATE TONER</t>
  </si>
  <si>
    <t>EOS296</t>
  </si>
  <si>
    <t>EOS297</t>
  </si>
  <si>
    <t>BROTHER DCP-9020CDW /HL-3140CW /3150CDW /3170CDW /MFC-9140CDN /9330CDW /9340CDW BLACK TONER</t>
  </si>
  <si>
    <t>EOS298</t>
  </si>
  <si>
    <t>EOS299</t>
  </si>
  <si>
    <t>HP CE251A CYAN TONER 7K (CE251A)</t>
  </si>
  <si>
    <t>EOS300</t>
  </si>
  <si>
    <t>HP COLOR LASERJET CP5525DN / CP5525N / CP5525XH 220V FUSER UNIT (150,000 PAGES)</t>
  </si>
  <si>
    <t>EOS301</t>
  </si>
  <si>
    <t>SAMSUNG ML-1260 / ML-2165 / SCX-3405FW / SF-760P BLACK TONER</t>
  </si>
  <si>
    <t>SAMSUNG</t>
  </si>
  <si>
    <t>EOS302</t>
  </si>
  <si>
    <t>HP 920XL MAGENTA INK CARTRIDGE (CD973AE)</t>
  </si>
  <si>
    <t>EOS303</t>
  </si>
  <si>
    <t>HP 920XL YELLOW INK CARTRIDGE (CD974AE)</t>
  </si>
  <si>
    <t>EOS304</t>
  </si>
  <si>
    <t>HP 920XL BLACK INK CARTRIDGE (CD975AE)</t>
  </si>
  <si>
    <t>EOS305</t>
  </si>
  <si>
    <t>EOS306</t>
  </si>
  <si>
    <t>HP 1600 BLACK JET (51645AE)</t>
  </si>
  <si>
    <t>EOS307</t>
  </si>
  <si>
    <t>HP CARTRIDGE CYAN (CE741A)</t>
  </si>
  <si>
    <t>EOS308</t>
  </si>
  <si>
    <t>HP CARTRIDGE YELLOW (CE742A)</t>
  </si>
  <si>
    <t>EOS309</t>
  </si>
  <si>
    <t>HP COL LJ 1600 YELLOW PRINT CARTRIDGE (Q6002A)</t>
  </si>
  <si>
    <t>EOS310</t>
  </si>
  <si>
    <t>EOS311</t>
  </si>
  <si>
    <t>EOS312</t>
  </si>
  <si>
    <t>EOS313</t>
  </si>
  <si>
    <t>BROTHER DCP-J4110DW /MFC-J4410DW /J4510DW /J4610DW /J4710DW YELLOW INK</t>
  </si>
  <si>
    <t>EOS314</t>
  </si>
  <si>
    <t>XEROX WORKCENTRE 3315MFP /3325MFP EXTRA HIGH YIELD BLACK TONER</t>
  </si>
  <si>
    <t>EOS315</t>
  </si>
  <si>
    <t>BROTHER DCP-J4110DW /MFC-J4410DW /J4510DW /J4610DW /J4710DW CYAN INK</t>
  </si>
  <si>
    <t>EOS316</t>
  </si>
  <si>
    <t>KONICA MINOLTA C364 WASTE TONER UNIT</t>
  </si>
  <si>
    <t>EOS317</t>
  </si>
  <si>
    <t>KONICA MINOLTA BIZHUB C224E /C284E /C364E (TN-321) CYAN TONER</t>
  </si>
  <si>
    <t>EOS318</t>
  </si>
  <si>
    <t>HP CLJ CP4025/CP4525 TONER CYAN (CE261A)</t>
  </si>
  <si>
    <t>EOS319</t>
  </si>
  <si>
    <t>HP CLJ CP4025/CP4525 TONER MAGENTA (CE263A)</t>
  </si>
  <si>
    <t>EOS320</t>
  </si>
  <si>
    <t>HP CLJ CP4025/CP4525 TONER YELL (CE262A)</t>
  </si>
  <si>
    <t>EOS321</t>
  </si>
  <si>
    <t>KONICA MINOLTA BIZHUB C224E /C284E /C364E (TN-321) MAGENTA TONER</t>
  </si>
  <si>
    <t>EOS322</t>
  </si>
  <si>
    <t>EPSON M150 / M150II MINI BLACK RIBBON (ERC05)</t>
  </si>
  <si>
    <t>EOS323</t>
  </si>
  <si>
    <t xml:space="preserve">HP NO.45 BLACK INK 21ML 415 PAGES   </t>
  </si>
  <si>
    <t>EOS324</t>
  </si>
  <si>
    <t>HP COLOR LASERJET ENTERPRISE FLOW M880Z+ NO.827A CORPORATE CYAN TONER</t>
  </si>
  <si>
    <t>EOS325</t>
  </si>
  <si>
    <t>RE-MAN HP 27 BLACK INKJET CARTRIDGE (C8727AE)</t>
  </si>
  <si>
    <t>EOS326</t>
  </si>
  <si>
    <t>HP NO.301XL BLACK INK (TWIN PACK)</t>
  </si>
  <si>
    <t>EOS327</t>
  </si>
  <si>
    <t>HP OFFICEJET PRO X451DW /PRO X476DW /PRO X551DW /PRO X576DW NO.970 BLACK INK</t>
  </si>
  <si>
    <t>EOS328</t>
  </si>
  <si>
    <t>BROTHER MFC-J6520DW /J6720DW /J6920DW HIGH YIELD BLACK INK</t>
  </si>
  <si>
    <t>EOS329</t>
  </si>
  <si>
    <t>KONICA MINOLTA DR512 COLOUR DRUM</t>
  </si>
  <si>
    <t>EOS330</t>
  </si>
  <si>
    <t>HP LJ ENTERPRISE 700 COLOR M775DN /M775F /M775Z+ NO.651A CYAN TONER (16,000 PAGES)</t>
  </si>
  <si>
    <t>EOS331</t>
  </si>
  <si>
    <t>HP LJ ENTERPRISE 700 COLOR M775DN /M775F /M775Z+ NO.651A YELLOW TONER (16,000 PAGES)</t>
  </si>
  <si>
    <t>EOS332</t>
  </si>
  <si>
    <t>HP DJ30/130 NO.85 CYAN INK CARTRIDGE, 28ML</t>
  </si>
  <si>
    <t>EOS333</t>
  </si>
  <si>
    <t>KONICA MINOLTA DR512K BLACK DRUM</t>
  </si>
  <si>
    <t>EOS334</t>
  </si>
  <si>
    <t>HP COLOR LASERJET ENTERPRISE M651DN /M651N /M651XH NO. 654A CORPORATE CYAN TONER</t>
  </si>
  <si>
    <t>EOS335</t>
  </si>
  <si>
    <t>HP COLOR LASERJET ENTERPRISE M651DN /M651N /M651XH NO. 654A CORPORATE MAGENTA TONER</t>
  </si>
  <si>
    <t>EOS336</t>
  </si>
  <si>
    <t>HP DJ30/130 NO.85 LIGHT MAGENTA INK CARTRIDGE, 69ML</t>
  </si>
  <si>
    <t>EOS337</t>
  </si>
  <si>
    <t>LEXMARK CS310N /DN /CS410DTN /DN /N /CS510DE /DTE BLACK RETURN PROGRAM TONER</t>
  </si>
  <si>
    <t>LEXMARK</t>
  </si>
  <si>
    <t>EOS338</t>
  </si>
  <si>
    <t>LEXMARK CS310N /DN CYAN RETURN PROGRAM TONER</t>
  </si>
  <si>
    <t>EOS339</t>
  </si>
  <si>
    <t>Lexmark MX710DN / M812DE / MX711DHE / MX812 DFE Black Imaging Unit (100,000 pages)</t>
  </si>
  <si>
    <t>Lexmark</t>
  </si>
  <si>
    <t>EOS340</t>
  </si>
  <si>
    <t>HP OfficeJet Pro 7740 /8210 /8218 /8710 /8715 /8716 /8720 /8725 /8728 /8730 /8740 Yellow Ink No.953 (700 pages)</t>
  </si>
  <si>
    <t>EOS341</t>
  </si>
  <si>
    <t>ZEBRA 1100MM X 74M WAX RIBBONS 12 PACK</t>
  </si>
  <si>
    <t>ZEBRA</t>
  </si>
  <si>
    <t>EOS342</t>
  </si>
  <si>
    <t>ZEBRA PERFORMANCE WAX RIBBON 12PK</t>
  </si>
  <si>
    <t>EOS343</t>
  </si>
  <si>
    <t>XEROX PHASER 7400 TRANSFER UNIT (101R00421)</t>
  </si>
  <si>
    <t>EOS344</t>
  </si>
  <si>
    <t>RE-MAN HP 344 TRI COL INK PRINT CARTRIDGE (C9363EE)</t>
  </si>
  <si>
    <t>EOS345</t>
  </si>
  <si>
    <t>BROTHER HL6000 SERIES TONER (TN4100)</t>
  </si>
  <si>
    <t>EOS346</t>
  </si>
  <si>
    <t>HP LJ ENTERPRISE 700 COLOR M775DN /M775F /M775Z+ NO.651A MAGENTA TONER (16,000 PAGES)</t>
  </si>
  <si>
    <t>EOS347</t>
  </si>
  <si>
    <t>HP NO 364 BLACK INK CARTRIDGE (CB316EE)</t>
  </si>
  <si>
    <t>EOS348</t>
  </si>
  <si>
    <t>ZEBRA Z-SELECT 2000 T MATT LABELS (12 PACK)</t>
  </si>
  <si>
    <t>EOS349</t>
  </si>
  <si>
    <t>BROTHER HL5240 LASER TONER CARTRIDGE BLACK (TN3170)</t>
  </si>
  <si>
    <t>EOS350</t>
  </si>
  <si>
    <t>HP 652A BLACK ORIGINAL LASERJET TONER CARTRIDGE</t>
  </si>
  <si>
    <t>EOS351</t>
  </si>
  <si>
    <t>BROTHER DCP-9020CDW /HL-3140CW /3150CDW /3170CDW /MFC-9140CDN /9330CDW /9340CDW CYAN TONER</t>
  </si>
  <si>
    <t>EOS352</t>
  </si>
  <si>
    <t>HP COL LJ 1600 CYAN PRINT CARTRIDGE (Q6001A)</t>
  </si>
  <si>
    <t>EOS353</t>
  </si>
  <si>
    <t>EOS354</t>
  </si>
  <si>
    <t>KYOCERA TK340 FS2020D TONER (TK340)</t>
  </si>
  <si>
    <t>EOS355</t>
  </si>
  <si>
    <t>HP LASERJET M5025 MFP /M5035 /M5035X /M5035XS MFP MAINTENANCE KIT</t>
  </si>
  <si>
    <t>EOS356</t>
  </si>
  <si>
    <t>RE-MAN CANON MF4410 / MF4430 / MF4450 / MF4</t>
  </si>
  <si>
    <t>EOS357</t>
  </si>
  <si>
    <t>HP LASERJET ENTERPRISE M855DN /X+ NO.828A YELLOW IMAGE DRUM</t>
  </si>
  <si>
    <t>EOS358</t>
  </si>
  <si>
    <t>HP 940XL INKJET CARTRIDGE YELLOW (C4909A)</t>
  </si>
  <si>
    <t>EOS359</t>
  </si>
  <si>
    <t>HP LASERJET CC531A CYAN (CC531A)</t>
  </si>
  <si>
    <t>EOS360</t>
  </si>
  <si>
    <t>BROTHER LC1240 CYAN INK (600 PAGES)</t>
  </si>
  <si>
    <t>EOS361</t>
  </si>
  <si>
    <t>BROTHER LC1240 YELLOW INK (600 PAGES)</t>
  </si>
  <si>
    <t>EOS362</t>
  </si>
  <si>
    <t>BROTHER LC1240 MAGENTA INK (600 PAGES)</t>
  </si>
  <si>
    <t>EOS363</t>
  </si>
  <si>
    <t>RE-MAN HP 920XL MAGENTA INK CARTRIDGE (CD973AE)</t>
  </si>
  <si>
    <t>EOS364</t>
  </si>
  <si>
    <t>HP DJ970CXI NO78 REG COL CARTRIDGE (C6578DE)</t>
  </si>
  <si>
    <t>EOS365</t>
  </si>
  <si>
    <t>RE-MAN HP 920XL YELLOW INK CARTRIDGE (CD974AE)</t>
  </si>
  <si>
    <t>EOS366</t>
  </si>
  <si>
    <t>RE-MAN HP CE740A TONER</t>
  </si>
  <si>
    <t>EOS367</t>
  </si>
  <si>
    <t>TALLY GENICOM DASCOM 2610 BLACK RIBBON</t>
  </si>
  <si>
    <t>TALLY</t>
  </si>
  <si>
    <t>EOS368</t>
  </si>
  <si>
    <t>HP 935XL MAGENTA INK CARTRIDGE</t>
  </si>
  <si>
    <t>EOS369</t>
  </si>
  <si>
    <t>CANON 715 BLACK TONER</t>
  </si>
  <si>
    <t>EOS370</t>
  </si>
  <si>
    <t>EPSON M119D /TM-270 /300 /A /B /C /D /370 /375 /U200 /A /B /C /D /U210 /U220 /U230 /U300 /U325 /U370 /U375 MINI BLACK RIBBON</t>
  </si>
  <si>
    <t>EOS371</t>
  </si>
  <si>
    <t>EPSON WORKFORCE WF-3620DWF /WF-3640DTWF /WF-7110DTW /WF-7610DWF /WF-7620DTWF NO.27 BLACK INK</t>
  </si>
  <si>
    <t>EOS372</t>
  </si>
  <si>
    <t>BROTHER DCP-9020CDW /HL-3140CW /3150CDW /3170CDW /MFC-9140CDN /9330CDW /9340CDW YELLOW TONER</t>
  </si>
  <si>
    <t>EOS373</t>
  </si>
  <si>
    <t>HP COLOR LASERJET ENTERPRISE M651DN /M651N /M651XH NO. 654A CORPORATE YELLOW TONER</t>
  </si>
  <si>
    <t>EOS374</t>
  </si>
  <si>
    <t>HP LASERJET ENTERPRISE 700 M712DN /M712N /M712XH /</t>
  </si>
  <si>
    <t>EOS375</t>
  </si>
  <si>
    <t>HP LASERJET ENTERPRISE 700 M712DN /N /XH /700MFP M725 NO.14X HIGH YIELD  BLACK TONER</t>
  </si>
  <si>
    <t>EOS376</t>
  </si>
  <si>
    <t>HP LASERJET BLK CART TONER COLORSPHERE</t>
  </si>
  <si>
    <t>EOS378</t>
  </si>
  <si>
    <t>HP AMP 125 /DeskJet 2620 /2630 /2632 /2633 /2634 /3720 /3730 /3732 /3733 /3735 /Envy 5020 /5030 /5032 Black Ink</t>
  </si>
  <si>
    <t>EOS379</t>
  </si>
  <si>
    <t>BROTHER DCP-9020CDW /HL-3140CW /3150CDW /3170CDW /MFC-9140CDN /9330CDW /9340CDW MAGENTA TONER</t>
  </si>
  <si>
    <t>EOS380</t>
  </si>
  <si>
    <t>XEROX PHASER 3250 BACL TONER (106R01374)</t>
  </si>
  <si>
    <t>EOS381</t>
  </si>
  <si>
    <t>HP COL LJ 1600 MAGENTA PRINT CARTRIDGE (Q6003A)</t>
  </si>
  <si>
    <t>EOS382</t>
  </si>
  <si>
    <t>EOS383</t>
  </si>
  <si>
    <t>EOS384</t>
  </si>
  <si>
    <t>RE-MAN HP LJ CE285A BLACK PT CART</t>
  </si>
  <si>
    <t>EOS385</t>
  </si>
  <si>
    <t>PHASER 7500 SC MAGENTA TONER</t>
  </si>
  <si>
    <t>EOS386</t>
  </si>
  <si>
    <t>HP LASERJET ENTERPRISE M855DN /X+ NO.828A BLACK IMAGE DRUM</t>
  </si>
  <si>
    <t>EOS387</t>
  </si>
  <si>
    <t>XEROX PHASER 7800DN /GX /DX CYAN TONER (17,200 PAGES)</t>
  </si>
  <si>
    <t>EOS388</t>
  </si>
  <si>
    <t>HP COLOR LASERJET CM2320 /CP2025 MAGENTA CORPORATE TONER (2,800 PAGES)</t>
  </si>
  <si>
    <t>EOS389</t>
  </si>
  <si>
    <t>HP 72 130ML M BLACK INK (C9403A)</t>
  </si>
  <si>
    <t>EOS390</t>
  </si>
  <si>
    <t>HP 72 130ML PHOTO YELLOW INK (C9373A)</t>
  </si>
  <si>
    <t>EOS391</t>
  </si>
  <si>
    <t>RE-MAN HP 920XL CYAN INK CARTRIDGE (CD972AE)</t>
  </si>
  <si>
    <t>EOS392</t>
  </si>
  <si>
    <t>XEROX PHASER 7500DN /DT /DX /N CYAN TONER (9,600 PAGES)</t>
  </si>
  <si>
    <t>EOS393</t>
  </si>
  <si>
    <t>EOS394</t>
  </si>
  <si>
    <t>HP COLOR LASERJET ENTERPRISE FLOW M880Z+ NO.827A CORPORATE YELLOW TONER</t>
  </si>
  <si>
    <t>EOS395</t>
  </si>
  <si>
    <t>SAMSUNG XPRESS SL-M2020 /SL-M2020W /SL-M2022 /SL-M2022W /SL-M2070 /SL-M2070W BLACK TONER</t>
  </si>
  <si>
    <t>EOS396</t>
  </si>
  <si>
    <t>Epson XP-235 / 332 / 335 / 432 / 435 (29XL) High Yield Black Ink (470 pages)</t>
  </si>
  <si>
    <t>EOS397</t>
  </si>
  <si>
    <t>Epson XP-235 / 332 / 335 / 432 / 435 (29XL) High Yield Cyan Ink (450 pages)</t>
  </si>
  <si>
    <t>EOS398</t>
  </si>
  <si>
    <t>Epson XP-235 / 332 / 335 / 432 / 435 (29XL) High Yield Yellow Ink (450 pages)</t>
  </si>
  <si>
    <t>EOS399</t>
  </si>
  <si>
    <t>HP AMP 125 /DeskJet 2620 /2630 /2632 /2633 /2634 /3720 /3730 /3732 /3733 /3735 /Envy 5020 /5030 /5032 Tri-Colour Ink</t>
  </si>
  <si>
    <t>EOS400</t>
  </si>
  <si>
    <t>RE-MAN HP NO.305A BLACK TONER</t>
  </si>
  <si>
    <t>EOS401</t>
  </si>
  <si>
    <t>CANON CLI521C COLOUR INK CARTR (2934B001)</t>
  </si>
  <si>
    <t>EOS402</t>
  </si>
  <si>
    <t>CANON IP4600 MAGENTA INK TANK CLI521M (2935B001AA)</t>
  </si>
  <si>
    <t>EOS403</t>
  </si>
  <si>
    <t>HP COL LJ CP1215 2.2K BK</t>
  </si>
  <si>
    <t>EOS404</t>
  </si>
  <si>
    <t>BROTHER LC1000C CYAN CARTRIDGE (LC1000C)</t>
  </si>
  <si>
    <t>EOS405</t>
  </si>
  <si>
    <t>HP LASERJET NO.305X HIGH YIELD BLACK CORPORATE TONER</t>
  </si>
  <si>
    <t>EOS406</t>
  </si>
  <si>
    <t>HP BLACK PRINT CARTRIDGE CLJ4700 (Q5950A)</t>
  </si>
  <si>
    <t>EOS407</t>
  </si>
  <si>
    <t>KYOCERA MITA FS2100D /FS2100DN BLACK TONER (5,000 PAGES)</t>
  </si>
  <si>
    <t>EOS408</t>
  </si>
  <si>
    <t>XEROX PHASER 7400 FUSER UNIT (115R00038)</t>
  </si>
  <si>
    <t>EOS409</t>
  </si>
  <si>
    <t>BROTHER DCP-J4110DW /MFC-J4410DW /J4510DW /J4610DW /J4710DW HIGH YIELD BLACK INK (1,200 PAGES)</t>
  </si>
  <si>
    <t>EOS410</t>
  </si>
  <si>
    <t>HP COLOR LASERJET CM2320 /CP2025 YELLOW CORPORATE TONER</t>
  </si>
  <si>
    <t>EOS411</t>
  </si>
  <si>
    <t>HP CE252A LASER TONER YELLOW (CE252A)</t>
  </si>
  <si>
    <t>EOS412</t>
  </si>
  <si>
    <t>MAGICARD COLOUR RIBBON YMCKOK 250PRT</t>
  </si>
  <si>
    <t>EOS413</t>
  </si>
  <si>
    <t>HP 940XL INKJET CARTRIDGE MAGENTA (C4908A)</t>
  </si>
  <si>
    <t>EOS414</t>
  </si>
  <si>
    <t>CANON I3000 TONER CARTRIDGE</t>
  </si>
  <si>
    <t>EOS415</t>
  </si>
  <si>
    <t>HP DESKJET D5460 INKJET CARTRIDGE (CB321E)</t>
  </si>
  <si>
    <t>EOS416</t>
  </si>
  <si>
    <t>DELL HC CYAN TONER C17XX/1250 79K5P</t>
  </si>
  <si>
    <t>EOS417</t>
  </si>
  <si>
    <t>DELL HC YLLW TONER C17XX/1250 W8X8P</t>
  </si>
  <si>
    <t>EOS418</t>
  </si>
  <si>
    <t>DELL 1250 HIGH YIELD MAGENTA TONER (4DV2W)</t>
  </si>
  <si>
    <t>EOS419</t>
  </si>
  <si>
    <t>BROTHER LC1100BK  STD BLACK INK</t>
  </si>
  <si>
    <t>EOS420</t>
  </si>
  <si>
    <t>HP 2200/2250 NO.11 CYAN P/HEAD (C4811A)</t>
  </si>
  <si>
    <t>EOS421</t>
  </si>
  <si>
    <t>HP 2200/2250 NO.11 YELLOW P/HD (C4813A)</t>
  </si>
  <si>
    <t>EOS422</t>
  </si>
  <si>
    <t>RE-MAN HP 920XL BLACK INK CARTRIDGE (CD975AE)</t>
  </si>
  <si>
    <t>EOS423</t>
  </si>
  <si>
    <t>HP 300 BLACK INK CARTRIDGE (CC640EE)</t>
  </si>
  <si>
    <t>EOS424</t>
  </si>
  <si>
    <t>EPSON STYLUS OFFICE BX305F / BX320FW / BX625FWD / S22 / SX125 / SX420W / SX425W BLACK INK</t>
  </si>
  <si>
    <t>EOS425</t>
  </si>
  <si>
    <t>HP 88 LARGE YELLOW INK CARTRIDGE (C9393AE)</t>
  </si>
  <si>
    <t>EOS426</t>
  </si>
  <si>
    <t>CANON PIXMA MG2100 /2150 /2250 /3150 /3250 /4150 /4250 /MX375 /435 /515 /525 (PG-540) STANDARD BLACK INK</t>
  </si>
  <si>
    <t>EOS427</t>
  </si>
  <si>
    <t>CANON PCD320/340/L400/L380 TONER BLACK (7833A002AA)</t>
  </si>
  <si>
    <t>EOS428</t>
  </si>
  <si>
    <t>CANON PIXMA MG2100 /2150 /2250 /3150 /3250 /4150 /4250 /MX375 /435 /515 /525 (PG-540XL) HIGH YIELD BLACK INK</t>
  </si>
  <si>
    <t>EOS429</t>
  </si>
  <si>
    <t>BROTHER TNR CART HL4040C 1.5K YE</t>
  </si>
  <si>
    <t>EOS430</t>
  </si>
  <si>
    <t>EOS431</t>
  </si>
  <si>
    <t>HP 72 130ML PHOTO BLACK INK (C9370A)</t>
  </si>
  <si>
    <t>EOS432</t>
  </si>
  <si>
    <t>CANON PIXMA MG2100 /2150 /2250 /3150 /3250 /4150 /4250 /MX375 /435 /515 /525 (CL-541XL) HIGH YIELD COLOUR INK</t>
  </si>
  <si>
    <t>EOS433</t>
  </si>
  <si>
    <t>BROTHER HIGH YIELD BLACK CART</t>
  </si>
  <si>
    <t>EOS434</t>
  </si>
  <si>
    <t>XEROX PHASER 6500VN /VDN /6505VDN /VN /WC 6505VN /VDN HIGH YIELD BLACK TONER (3,000 PAGES)</t>
  </si>
  <si>
    <t>EOS435</t>
  </si>
  <si>
    <t>EOS436</t>
  </si>
  <si>
    <t>HP 364 PHOTO BL CART CB317EE</t>
  </si>
  <si>
    <t>EOS437</t>
  </si>
  <si>
    <t>BROTHER HL2140/MFC7440N BLACK TONER (TN2110)</t>
  </si>
  <si>
    <t>EOS438</t>
  </si>
  <si>
    <t>CANON SELPHY CP100 /200 /220 /300 /330 /400 /500 /510 /600 /710 /720 /730 /740 /750 /760 /770 /780 /790 /800 /810 INK &amp; 36 X6"X4" POSTCARDS</t>
  </si>
  <si>
    <t>EOS439</t>
  </si>
  <si>
    <t>HP LASERJET M1536NF, M1536DNF, LASERJET PRO P1566, LASERJET PRO P1606DN NUMBER 78 BLACK TONER CORPORATE CARTRIDGE</t>
  </si>
  <si>
    <t>EOS440</t>
  </si>
  <si>
    <t>CANON PIXMA IP7250 /IP8750 /MG5450 /MG5550 /MG6350 /MG6450 /MG7150 /MX725 /MX925 MULTIPACK INKS (1 EA BK, C, M, Y)</t>
  </si>
  <si>
    <t>EOS441</t>
  </si>
  <si>
    <t>DELL STD CYAN TONER C17XX/1250 5PR32</t>
  </si>
  <si>
    <t>EOS442</t>
  </si>
  <si>
    <t>HP NO. 301 MULTIPACK (1 EA BLACK &amp; COLOUR)</t>
  </si>
  <si>
    <t>EOS443</t>
  </si>
  <si>
    <t>HP LASERJET CE505X DUAL PACK BLACK PRI</t>
  </si>
  <si>
    <t>EOS444</t>
  </si>
  <si>
    <t>CANON PIXMA IP 3600 /4600 /4700 /MP540 /550 /560 /620 /630 /640 /980 /MX860 (CLI-521) MULTIPACK (1 EA C, M, Y) INK TANKS</t>
  </si>
  <si>
    <t>EOS445</t>
  </si>
  <si>
    <t>HP NO.103A BLACK LASERJET TONER</t>
  </si>
  <si>
    <t>EOS446</t>
  </si>
  <si>
    <t>BROTHER HL-1110E BLACK TONER</t>
  </si>
  <si>
    <t>EOS447</t>
  </si>
  <si>
    <t>CANON I70 /I80 /I90 /PIXMA IP90 /IP90V /PIXUS 50I /80I BLACK INK TANK</t>
  </si>
  <si>
    <t>EOS448</t>
  </si>
  <si>
    <t>XEROX WORKCENTRE 3315MFP /3325MFP BLACK TONER (2,300 PAGES)</t>
  </si>
  <si>
    <t>EOS449</t>
  </si>
  <si>
    <t>HP NO.36A DUAL PACK BLACK TONER</t>
  </si>
  <si>
    <t>EOS450</t>
  </si>
  <si>
    <t>LEXMARK CS310N /310DN /CS410DTN /410DN /410N /CS510DE /510DTE RETURN PROGRAM MAGENTA TONER</t>
  </si>
  <si>
    <t>EOS451</t>
  </si>
  <si>
    <t>RE-MAN HP LJ P2035 / P2055 BLACK TONER</t>
  </si>
  <si>
    <t>EOS452</t>
  </si>
  <si>
    <t>HP 940XL CYAN MAGENTA YELLOW INK BUNDLE</t>
  </si>
  <si>
    <t>EOS453</t>
  </si>
  <si>
    <t>HP LASERJET M4555 /F /FSKM /H HIGH YIELD BLACK TONER (DUAL PACK)</t>
  </si>
  <si>
    <t>EOS454</t>
  </si>
  <si>
    <t>HP NO.951 MAGENTA INK</t>
  </si>
  <si>
    <t>EOS455</t>
  </si>
  <si>
    <t>HP NO.951 YELLOW INK</t>
  </si>
  <si>
    <t>EOS456</t>
  </si>
  <si>
    <t>Epson XP-235 / 332 / 335 / 432 / 435 (29XL) High Yield Magenta Ink (450 pages)</t>
  </si>
  <si>
    <t>EOS459</t>
  </si>
  <si>
    <t>HP OfficeJet Pro 7740 /8210 /8218 /8710 /8715 /8716 /8720 /8725 /8728 /8730 /8740 Black Ink No.953 (1000 pages)</t>
  </si>
  <si>
    <t>EOS460</t>
  </si>
  <si>
    <t>HP OfficeJet Pro 7740 /8210 /8218 /8710 /8715 /8716 /8720 /8725 /8728 /8730 /8740 Cyan Ink No.953 (700 pages)</t>
  </si>
  <si>
    <t>EOS461</t>
  </si>
  <si>
    <t>HP OfficeJet Pro 7740 /8210 /8218 /8710 /8715 /8716 /8720 /8725 /8728 /8730 /8740 Magenta Ink No.953 (700 pages)</t>
  </si>
  <si>
    <t>EOS462</t>
  </si>
  <si>
    <t>XEROX PHASER 7500DN /DT /DX /N YELLOW TONER (9,600 PAGES)</t>
  </si>
  <si>
    <t>EOS463</t>
  </si>
  <si>
    <t>CANON I70 /I80 /I90 /PIXUS 50I /80I COLOUR INK TANK</t>
  </si>
  <si>
    <t>EOS464</t>
  </si>
  <si>
    <t>RE-MAN HP 4250 LASER TONER 20K PAGE (Q5942X)</t>
  </si>
  <si>
    <t>EOS465</t>
  </si>
  <si>
    <t>BROTHER TNR CART HL4040C 2.5K BK</t>
  </si>
  <si>
    <t>EOS466</t>
  </si>
  <si>
    <t>HP 72 130ML PHOTO GREY INK (C9374A)</t>
  </si>
  <si>
    <t>EOS467</t>
  </si>
  <si>
    <t>HP 72 130ML PHOTO MAGENTA INK (C9372A)</t>
  </si>
  <si>
    <t>EOS468</t>
  </si>
  <si>
    <t>Lexmark MS417dn /MS517dn /MS617dn /MX417de /MX517de /MX617de High Yield Return Program Toner (8,500 P{ages)</t>
  </si>
  <si>
    <t>EOS469</t>
  </si>
  <si>
    <t>ZEBRA 5319 WAX RIBBON (12 PACK)</t>
  </si>
  <si>
    <t>EOS470</t>
  </si>
  <si>
    <t>HP 54 BLACK INKJET PRINT CART F4180</t>
  </si>
  <si>
    <t>EOS471</t>
  </si>
  <si>
    <t>RE-MAN HP LASERJET SMART TONER 4250DTN BLACK (Q5942A)</t>
  </si>
  <si>
    <t>EOS472</t>
  </si>
  <si>
    <t>CANON PGI520BK INKJET CARTRIDGE BK</t>
  </si>
  <si>
    <t>EOS473</t>
  </si>
  <si>
    <t>HP 400G ULTRIUM DATA CARTRIDGE</t>
  </si>
  <si>
    <t>EOS474</t>
  </si>
  <si>
    <t>BROTHER DCP135C/150C/MFC235C/260C MAGENTA INK CARTRIDGE (300 PAGES)</t>
  </si>
  <si>
    <t>EOS475</t>
  </si>
  <si>
    <t>HP COL LJ CP1215 2.2K CYAN</t>
  </si>
  <si>
    <t>EOS476</t>
  </si>
  <si>
    <t>BROTHER TNR CART HL4040C 1.5K CYAN</t>
  </si>
  <si>
    <t>EOS477</t>
  </si>
  <si>
    <t>EOS478</t>
  </si>
  <si>
    <t>EOS479</t>
  </si>
  <si>
    <t>HP 350XL BLACK INKJET PRINT CARTRIDGE (CB336EE)</t>
  </si>
  <si>
    <t>EOS480</t>
  </si>
  <si>
    <t>CANON LBP-6300DN / 6650DN / 6680DX / MF5840 / 5880 BLACK TONER (2,100 PAGES)</t>
  </si>
  <si>
    <t>EOS481</t>
  </si>
  <si>
    <t>LEXMARK MS310D /DN /MS410D /DN /MS510DN /MS610DN /DE /DTE BLACK RETURN PROGRAM TONER</t>
  </si>
  <si>
    <t>EOS482</t>
  </si>
  <si>
    <t>CANON IPF 650 /655 /660 /750 /755 (PF-04) PRINTHEAD UNIT</t>
  </si>
  <si>
    <t>EOS483</t>
  </si>
  <si>
    <t>HP LASERJET M5025 / M5035 / M5035X ADF MAINTENANCE KIT</t>
  </si>
  <si>
    <t>EOS484</t>
  </si>
  <si>
    <t>BROTHER DRUM UNIT</t>
  </si>
  <si>
    <t>EOS485</t>
  </si>
  <si>
    <t>SAMSUNG ML-3310D /ND /3710D /ND /SCX-4833FD /5737FW HIGH YIELD BLACK TONER</t>
  </si>
  <si>
    <t>EOS486</t>
  </si>
  <si>
    <t>Brother DCP-J4120DW /MFC-J4620DW /J5520DW /J5720DW /J4320DW /J4420DW /J4625DW /J5320DW /J5620DW /J5625DW Magenta Ink</t>
  </si>
  <si>
    <t>Brother</t>
  </si>
  <si>
    <t>EOS487</t>
  </si>
  <si>
    <t>HP 364 CYAN INKJET CART CB318EE</t>
  </si>
  <si>
    <t>EOS488</t>
  </si>
  <si>
    <t>BROTHER DCP135C/150C/MFC235C/260C YELLOW INK CARTRIDGE (300 PAGES)</t>
  </si>
  <si>
    <t>EOS489</t>
  </si>
  <si>
    <t>HP COLOR LASERJET ENTERPRISE FLOW M880Z+ NO.827A CORPORATE MAGENTA TONER</t>
  </si>
  <si>
    <t>EOS490</t>
  </si>
  <si>
    <t>RE-MAN HP CE250A BLACK TONER 5K (CE250A)</t>
  </si>
  <si>
    <t>EOS491</t>
  </si>
  <si>
    <t>HP COL LJ CP1215 2.2K YE</t>
  </si>
  <si>
    <t>EOS492</t>
  </si>
  <si>
    <t>BROTHER TNR CART HL4040C 1.5K MA</t>
  </si>
  <si>
    <t>EOS493</t>
  </si>
  <si>
    <t>HP COLOUR LASERJET 4700 CARTRIDGE CYAN (Q5951A)</t>
  </si>
  <si>
    <t>EOS494</t>
  </si>
  <si>
    <t>XEROX PHASER 6600VN /VDN /WC 6605VN /VDN CYAN TONER</t>
  </si>
  <si>
    <t>EOS495</t>
  </si>
  <si>
    <t>RE-MAN HP M251 CYAN TONER</t>
  </si>
  <si>
    <t>EOS496</t>
  </si>
  <si>
    <t>CANON IR ADVANCE 4025 /I /4035 /I (C-EXV39) BLACK TONER</t>
  </si>
  <si>
    <t>EOS497</t>
  </si>
  <si>
    <t>9629A002 CANON C-EXV11 BLACK TONER C</t>
  </si>
  <si>
    <t>EOS498</t>
  </si>
  <si>
    <t>Brother DCP-J4120DW /MFC-J4620DW /J5520DW /J5720DW /J4320DW /J4420DW /J4625DW /J5320DW /J5620DW /J5625DW Cyan Ink</t>
  </si>
  <si>
    <t>EOS499</t>
  </si>
  <si>
    <t>HP COL LJ CP1215 2.2K MA</t>
  </si>
  <si>
    <t>EOS500</t>
  </si>
  <si>
    <t>BROTHER HL2030 DRUM UNIT 12K</t>
  </si>
  <si>
    <t>EOS501</t>
  </si>
  <si>
    <t>RE-MAN HP 305A YELLOW LASERJET TONER</t>
  </si>
  <si>
    <t>EOS502</t>
  </si>
  <si>
    <t>EOS503</t>
  </si>
  <si>
    <t>EOS504</t>
  </si>
  <si>
    <t>EOS505</t>
  </si>
  <si>
    <t>EOS506</t>
  </si>
  <si>
    <t>XEROX PHASER 6600VN /VDN /WC 6605VN /VDN BLACK TONER</t>
  </si>
  <si>
    <t>EOS507</t>
  </si>
  <si>
    <t>Brother DCP-J4120DW /MFC-J4620DW /J5520DW /J5720DW /J4320DW /J4420DW /J4625DW /J5320DW /J5620DW /J5625DW Yellow Ink</t>
  </si>
  <si>
    <t>EOS508</t>
  </si>
  <si>
    <t>Brother DCP-J4120DW /DCP-J4620DW /MFC-J4320DW /MFC-J4625DW High Yield Black Ink (1,200 pages)</t>
  </si>
  <si>
    <t>EOS509</t>
  </si>
  <si>
    <t>HP Envy Photo 6230 /6234 /7130 /7134 /7830 /Photo 6220 Wireless AIO No.303XL High Yield Tri-Colour Ink (415 Pages)</t>
  </si>
  <si>
    <t>EOS510</t>
  </si>
  <si>
    <t>HP LASERJET ENTERPRISE M855DN /X+ NO.828A MAGENTA IMAGE DRUM</t>
  </si>
  <si>
    <t>EOS511</t>
  </si>
  <si>
    <t>HP LJ PRO 400 / M401 / M425 BLACK TONER (2,700 PAGES)</t>
  </si>
  <si>
    <t>EOS512</t>
  </si>
  <si>
    <t>HP 940XL INKJET CARTRIDGE BLACK (C4906A)</t>
  </si>
  <si>
    <t>EOS513</t>
  </si>
  <si>
    <t>RE-MAN HP 305A CYAN LASERJET TONER CART</t>
  </si>
  <si>
    <t>EOS514</t>
  </si>
  <si>
    <t>HP CE250A BLACK TONER 5K (CE250A)</t>
  </si>
  <si>
    <t>EOS515</t>
  </si>
  <si>
    <t>HP 364 MAG INKJET CART CB319EE</t>
  </si>
  <si>
    <t>EOS516</t>
  </si>
  <si>
    <t>HP 364 YEL INKJET CART CB320EE</t>
  </si>
  <si>
    <t>EOS517</t>
  </si>
  <si>
    <t>CANON PG510 BLACK CARTRIDGE (2970B001)</t>
  </si>
  <si>
    <t>EOS518</t>
  </si>
  <si>
    <t>DELL HC BLACK TONER C17XX/1250 DC9NW</t>
  </si>
  <si>
    <t>EOS519</t>
  </si>
  <si>
    <t>HP 2200/2250 NO.11 BLACK P/HEAD (C4810A)</t>
  </si>
  <si>
    <t>EOS520</t>
  </si>
  <si>
    <t>EOS521</t>
  </si>
  <si>
    <t>HP 364XL YELLOW INKJET CARTRIDGE (CB325EE)</t>
  </si>
  <si>
    <t>EOS522</t>
  </si>
  <si>
    <t>HP 364XL CYAN INKJET CARTRIDGE (CB323EE)</t>
  </si>
  <si>
    <t>EOS523</t>
  </si>
  <si>
    <t>EOS524</t>
  </si>
  <si>
    <t>HP 88 LARGE BLACK INK CARTRIDGE (C9396AE)</t>
  </si>
  <si>
    <t>EOS525</t>
  </si>
  <si>
    <t>HP LJ P1005/06 BLACK PRINT CARTRIDGE (CB435A)</t>
  </si>
  <si>
    <t>EOS526</t>
  </si>
  <si>
    <t>BROTHER LC1240 BLACK INK (600 PAGES)</t>
  </si>
  <si>
    <t>EOS527</t>
  </si>
  <si>
    <t>EPSON STYLUS T129 APPLE BLACK INK</t>
  </si>
  <si>
    <t>EOS528</t>
  </si>
  <si>
    <t>HP 88 LARGE CYAN INK CARTRIDGE (C9391AE)</t>
  </si>
  <si>
    <t>EOS529</t>
  </si>
  <si>
    <t>HP OFFICE PRO K550 PRINTHEAD CN/MA</t>
  </si>
  <si>
    <t>EOS530</t>
  </si>
  <si>
    <t>HP OFFICE PRO K550 PRINTHEAD BK/YE</t>
  </si>
  <si>
    <t>EOS531</t>
  </si>
  <si>
    <t>HP L/J P3005 BLACK CARTRIDGE (Q7551X)</t>
  </si>
  <si>
    <t>EOS532</t>
  </si>
  <si>
    <t>CANON BLACK TONER FOR IP4300 PG15BK</t>
  </si>
  <si>
    <t>EOS533</t>
  </si>
  <si>
    <t>CANON CRG703 BLACK TONER 7616A005AA</t>
  </si>
  <si>
    <t>EOS534</t>
  </si>
  <si>
    <t>BROTHER 18MM GLOSS TZ BLACK ON WHITE TAPE</t>
  </si>
  <si>
    <t>EOS535</t>
  </si>
  <si>
    <t>HP LARGE  1200 CYAN INK CARTRIDGE</t>
  </si>
  <si>
    <t>EOS536</t>
  </si>
  <si>
    <t>CANON PIXMA IP 3600 / 4600 / 4700 / MP 540 / 550 / 560 / 620 / 630 / 640 / 980 PGI-520 BLACK INK TANK (TWIN PACK)</t>
  </si>
  <si>
    <t>EOS537</t>
  </si>
  <si>
    <t>HP LJ 5500&amp;5550 TRANSFER KI (C9734B)</t>
  </si>
  <si>
    <t>EOS538</t>
  </si>
  <si>
    <t>HP COL L/JET YELLOW CLJ3800 (Q7582A)</t>
  </si>
  <si>
    <t>EOS539</t>
  </si>
  <si>
    <t>HP LASERJET 5500&amp;5550 TRANSFER KIT</t>
  </si>
  <si>
    <t>EOS540</t>
  </si>
  <si>
    <t>BROTHER DCP-J4110DW /MFC-J4410DW /J4510DW /J4610DW /J4710DW HIGH YIELD CYAN INK (1,200 PAGES)</t>
  </si>
  <si>
    <t>EOS541</t>
  </si>
  <si>
    <t>BROTHER DCP-J4110DW /MFC-J4410DW /J4510DW /J4610DW /J4710DW HIGH YIELD MAGENTA INK (1,200 PAGES)</t>
  </si>
  <si>
    <t>EOS542</t>
  </si>
  <si>
    <t>BROTHER DCP-J4110DW /MFC-J4410DW /J4510DW /J4610DW /J4710DW HIGH YIELD YELLOW INK (1,200 PAGES)</t>
  </si>
  <si>
    <t>EOS543</t>
  </si>
  <si>
    <t>HP LASERJET ENTERPRISE M855DN /X+ NO.828A CYAN IMAGE DRUM</t>
  </si>
  <si>
    <t>EOS544</t>
  </si>
  <si>
    <t>CANON PIXMA IP2850 /MG2550 MULTIPACK INKS (1 EA BK &amp; CL) PG-545 /CL-546</t>
  </si>
  <si>
    <t>EOS545</t>
  </si>
  <si>
    <t>HP NO.301XL TRI-COLOUR INK (TWIN PACK)</t>
  </si>
  <si>
    <t>EOS546</t>
  </si>
  <si>
    <t>HP COLOR LASERJET CP4025N /DN /XH /CP4525N /DN /XH BLACK TONER (17,000 PAGES)</t>
  </si>
  <si>
    <t>EOS547</t>
  </si>
  <si>
    <t>EPSON 11880 700ML CYAN INK</t>
  </si>
  <si>
    <t>EOS548</t>
  </si>
  <si>
    <t>CANON 731C CYAN TONER</t>
  </si>
  <si>
    <t>EOS549</t>
  </si>
  <si>
    <t>EPSON SR2400 LIGHT MAGENTA INK CARTRIDGE</t>
  </si>
  <si>
    <t>EOS550</t>
  </si>
  <si>
    <t>HP OFFICEJET PRO X451DW /PRO X476DW /PRO X551DW /PRO X576DW NO.971 CYAN INK</t>
  </si>
  <si>
    <t>EOS551</t>
  </si>
  <si>
    <t>HP OFFICEJET PRO X451DW /PRO X476DW /PRO X551DW /PRO X576DW NO.971 YELLOW INK</t>
  </si>
  <si>
    <t>EOS552</t>
  </si>
  <si>
    <t>EPSON SR2400 CYAN INK CARTRIDGE</t>
  </si>
  <si>
    <t>EOS553</t>
  </si>
  <si>
    <t>EPSON SR2400 YELLOW INK CARTRIDGE</t>
  </si>
  <si>
    <t>EOS554</t>
  </si>
  <si>
    <t>EPSON SR2400 LIGHT BLACK INK CARTRIDGE</t>
  </si>
  <si>
    <t>EOS555</t>
  </si>
  <si>
    <t>LEXMARK CS310N /310DN /CS410DTN /410DN /410N /CS510DE /510DTE RETURN PROGRAM YELLOW TONER</t>
  </si>
  <si>
    <t>EOS556</t>
  </si>
  <si>
    <t>BROTHER HL-1110E DRUM UNIT</t>
  </si>
  <si>
    <t>EOS557</t>
  </si>
  <si>
    <t>EPSON WF-2010W /2510WF /2520NF /2530WF /2540WF NO.16XL BLACK INK</t>
  </si>
  <si>
    <t>EOS558</t>
  </si>
  <si>
    <t>Canon ImagePROGRAF IPF680 /IPF685 /IPF780 /IPF785 (PFI-207M) Magenta Ink (300 ml)</t>
  </si>
  <si>
    <t>EOS559</t>
  </si>
  <si>
    <t>Canon ImagePROGRAF IPF680 /IPF685 /IPF780 /IPF785 (PFI-207C) Cyan Ink (300 ml)</t>
  </si>
  <si>
    <t>EOS560</t>
  </si>
  <si>
    <t>Epson XP-530 /XP-630 /XP-635 /XP-640 /XP-645 /XP-830 /XP-900 33XL Multipack (1 ea Bk, Yw, cn, mg, Pb)</t>
  </si>
  <si>
    <t>EOS561</t>
  </si>
  <si>
    <t>HP Envy Photo 6230 /6234 /7130 /7134 /7830 /Photo 6220 Wireless AIO No.303XL High Yield Black Ink (600 Pages)</t>
  </si>
  <si>
    <t>EOS562</t>
  </si>
  <si>
    <t>RE-MAN HP M251 MAGENTA TONER</t>
  </si>
  <si>
    <t>EOS563</t>
  </si>
  <si>
    <t>HP 305A ECONOMY BLACK ORIGINAL LASER</t>
  </si>
  <si>
    <t>EOS564</t>
  </si>
  <si>
    <t>RE-MAN HP 305A MAGENTA LASERJET TONER</t>
  </si>
  <si>
    <t>EOS565</t>
  </si>
  <si>
    <t>BROTHER T104/106 CARTRIDGE &amp; FAX RIBB (PC75)</t>
  </si>
  <si>
    <t>EOS566</t>
  </si>
  <si>
    <t>CANON PIXMA IP4850 / MG5150 / 5250 / 6150 / 8150 BLACK INK TANK (2 PACK)</t>
  </si>
  <si>
    <t>EOS567</t>
  </si>
  <si>
    <t>CANON IP4600 BLACK INK TANK CLI521BK (2933B001)</t>
  </si>
  <si>
    <t>EOS568</t>
  </si>
  <si>
    <t>EOS569</t>
  </si>
  <si>
    <t>EOS570</t>
  </si>
  <si>
    <t>EPSON T061 MAGENTA INK CARTRIDGE (C13T06134010)</t>
  </si>
  <si>
    <t>EOS571</t>
  </si>
  <si>
    <t>HP COLOUR LASERJET 4700 CARTRIDGE YELLOW (Q5952A)</t>
  </si>
  <si>
    <t>EOS572</t>
  </si>
  <si>
    <t>XEROX PHASER 6600VN /VDN /WC 6605VN /VDN MAGENTA TONER</t>
  </si>
  <si>
    <t>EOS573</t>
  </si>
  <si>
    <t>XEROX PHASER 6600VN /VDN /WC 6605VN /VDN YELLOW TONER</t>
  </si>
  <si>
    <t>EOS574</t>
  </si>
  <si>
    <t>HP 72 MAGENTA AND CYAN PRINTHEAD</t>
  </si>
  <si>
    <t>EOS575</t>
  </si>
  <si>
    <t>XEROX PHASER 6360DA /6360DB /6360DN /6360N /6360VDBM BLACK TONER (5,000 PAGES)</t>
  </si>
  <si>
    <t>EOS576</t>
  </si>
  <si>
    <t>RE-MAN HP M251 YELLOW TONER</t>
  </si>
  <si>
    <t>EOS577</t>
  </si>
  <si>
    <t>RE-MAN XEROX PHASER 6360DA / 6360DB / 6360DN / 63</t>
  </si>
  <si>
    <t>EOS578</t>
  </si>
  <si>
    <t>Canon IR-C3320 /IR-C3320i /IR-C3325i /IR-C3330i /IR-C3520i /IR-C3525i /IR-C3530i (C-EXV49) Black Toner (36,000 Pages)</t>
  </si>
  <si>
    <t>EOS579</t>
  </si>
  <si>
    <t>Canon IR-C3320 /IR-C3320i /IR-C3325i /IR-C3330i /IR-C3520i /IR-C3525i /IR-C3530i (C-EXV49) Yellow Toner (19,000 Pages)</t>
  </si>
  <si>
    <t>EOS580</t>
  </si>
  <si>
    <t>HP LASERJET M525DN /F /P3015 /D /DN /X BLACK TONER (DUAL PACK) (12,500 PAGES)</t>
  </si>
  <si>
    <t>EOS581</t>
  </si>
  <si>
    <t>HP OFFICEJET PRO 251DW /276DW /8100 /8600 /+ PRINTHEAD KIT</t>
  </si>
  <si>
    <t>EOS582</t>
  </si>
  <si>
    <t>HP LASERJET M855 /M880 MAINTENANCE KIT</t>
  </si>
  <si>
    <t>EOS583</t>
  </si>
  <si>
    <t>Canon ImagePROGRAF IPF680 /IPF685 /IPF780 /IPF785 (PFI-207MBK) Matte Black Ink (300 ml)</t>
  </si>
  <si>
    <t>EOS584</t>
  </si>
  <si>
    <t>HP Colour LaserJet Enterprise M552 / M553 (508X) High Yield Magenta Toner</t>
  </si>
  <si>
    <t>EOS585</t>
  </si>
  <si>
    <t>Canon IR-C3320 /IR-C3320i /IR-C3325i /IR-C3330i /IR-C3520i /IR-C3525i /IR-C3530i (C-EXV49) Cyan Toner (19,000 Pages)</t>
  </si>
  <si>
    <t>EOS586</t>
  </si>
  <si>
    <t>Canon IR-C3320 /IR-C3320i /IR-C3325i /IR-C3330i /IR-C3520i /IR-C3525i /IR-C3530i (C-EXV49) Magenta Toner (19,000 Pages)</t>
  </si>
  <si>
    <t>EOS587</t>
  </si>
  <si>
    <t>RE-MAN HP CLJ3800 SERIES BLACK TONER Q6470A (Q6470A)</t>
  </si>
  <si>
    <t>EOS588</t>
  </si>
  <si>
    <t>HP 364XL MAGENTA INKJET CARTRIDGE (CB324EE)</t>
  </si>
  <si>
    <t>EOS589</t>
  </si>
  <si>
    <t>RE-MAN HP LASERJET CE278A BLACK TONER</t>
  </si>
  <si>
    <t>EOS590</t>
  </si>
  <si>
    <t>RE-MAN HP COL L/JET BLACK CLJ3000 (Q7560A)</t>
  </si>
  <si>
    <t>EOS591</t>
  </si>
  <si>
    <t>CANON BLACK 716 TONER (1980B002)</t>
  </si>
  <si>
    <t>EOS592</t>
  </si>
  <si>
    <t>EPSON T061 YELLOW INK CARTRIDGE (C13T06144010)</t>
  </si>
  <si>
    <t>EOS593</t>
  </si>
  <si>
    <t>HP COLOUR LASERJET 4700 CARTRIDGE MAGENTA (Q5953A)</t>
  </si>
  <si>
    <t>EOS594</t>
  </si>
  <si>
    <t>HP 72 GREY AND PHOTO BLACK PRINTHEAD</t>
  </si>
  <si>
    <t>EOS595</t>
  </si>
  <si>
    <t>BROTHER TN2310 BLACK TONER CARTRIDGE</t>
  </si>
  <si>
    <t>EOS596</t>
  </si>
  <si>
    <t>HP COLOR LASERJET CP5225DN / CP5225N / CP5525XH TONER COLLECTION UNIT (150,000 PAGES)</t>
  </si>
  <si>
    <t>EOS597</t>
  </si>
  <si>
    <t>Canon Pixma TR7550 / TR8550 / TS6150 /TS6151 /TS8150 /TS8151 /TS8152/ TS9150 /TS9155 High Yield Pigment Black Ink Tank</t>
  </si>
  <si>
    <t>EOS598</t>
  </si>
  <si>
    <t>BROTHER HL1200 LASER FAX TONER 6000PAGE HIGH YIEL (TN6600)</t>
  </si>
  <si>
    <t>EOS599</t>
  </si>
  <si>
    <t>EPSON T071 BLACK INK CARTRIDGE (C13T07114010)</t>
  </si>
  <si>
    <t>EOS600</t>
  </si>
  <si>
    <t>CANON PIXMA MG2100 /2150 /2250 /3150 /3250 /4150 /4250 /MX375 /435 /515 /525 (CL-541) STANDARD COLOUR INK</t>
  </si>
  <si>
    <t>EOS601</t>
  </si>
  <si>
    <t>EOS602</t>
  </si>
  <si>
    <t>DELL 1320 MGT 2K HC TONER WM13 (59310261)</t>
  </si>
  <si>
    <t>EOS603</t>
  </si>
  <si>
    <t>EOS604</t>
  </si>
  <si>
    <t>EOS605</t>
  </si>
  <si>
    <t>EOS606</t>
  </si>
  <si>
    <t>CANON YELLOW 716 (1977B002)</t>
  </si>
  <si>
    <t>EOS607</t>
  </si>
  <si>
    <t>HP LASERJET 4250 /4350 EXTRA HY BLACK PRINT CARTRIDGE</t>
  </si>
  <si>
    <t>EOS608</t>
  </si>
  <si>
    <t>EPSON LQ-350 /300 SIDM BLACK RIBBON</t>
  </si>
  <si>
    <t>EOS609</t>
  </si>
  <si>
    <t>CANON PIXMA PRO-1 (PGI-29) MULTIPACK (1 EA MB, PB, DG, G, LG)</t>
  </si>
  <si>
    <t>EOS610</t>
  </si>
  <si>
    <t>Canon Pixma ChromaLife100 TR7550 / TR8550 / TS6150 /TS6151 /TS8150 /TS8151 /TS8152/ TS9150 /TS9155 Cyan Ink Tank</t>
  </si>
  <si>
    <t>EOS611</t>
  </si>
  <si>
    <t>Canon Pixma ChromaLife100 TR7550 / TR8550 / TS6150 /TS6151 /TS8150 /TS8151 /TS8152/ TS9150 /TS9155 Yellow Ink Tank</t>
  </si>
  <si>
    <t>EOS612</t>
  </si>
  <si>
    <t>EOS613</t>
  </si>
  <si>
    <t>CANON CL511 COLOR CARTRD (2972B001)</t>
  </si>
  <si>
    <t>EOS614</t>
  </si>
  <si>
    <t>HP LJ9000 MAX CAPACITY BLACK CARTRIDGE (C8543X)</t>
  </si>
  <si>
    <t>EOS615</t>
  </si>
  <si>
    <t>EOS616</t>
  </si>
  <si>
    <t>BROTHER PC201 CART.+1 RIBBON (PC201)</t>
  </si>
  <si>
    <t>EOS617</t>
  </si>
  <si>
    <t>RE-MAN HP 1010/1012/1015 BLACK TONER CR (Q2612A)</t>
  </si>
  <si>
    <t>EOS618</t>
  </si>
  <si>
    <t>MAGICARD 350 YMCKO COLOUR DYE FILM</t>
  </si>
  <si>
    <t>EOS619</t>
  </si>
  <si>
    <t>HP D/JET INKJET CARTRIDGE BLACK NO 15 (C6615D)</t>
  </si>
  <si>
    <t>EOS620</t>
  </si>
  <si>
    <t>CANON CRG 718 BLACK CARTRIDGE (2662B002AA)</t>
  </si>
  <si>
    <t>EOS621</t>
  </si>
  <si>
    <t>LEXMARK E250/35X 3.5K RTN PROG CARTRIDGE (0E250A11E)</t>
  </si>
  <si>
    <t>EOS622</t>
  </si>
  <si>
    <t>EPSON STYLUS T129 APPLE YELLOW INK</t>
  </si>
  <si>
    <t>EOS623</t>
  </si>
  <si>
    <t>EPSON T061 CYAN INK CARTRIDGE (C13T06124010)</t>
  </si>
  <si>
    <t>EOS624</t>
  </si>
  <si>
    <t>KYOCERA MITA FS1120D /1120DN BLACK TONER (2,500 PAGES)</t>
  </si>
  <si>
    <t>EOS625</t>
  </si>
  <si>
    <t>PANASONIC KXFC225/226/255 SERIES</t>
  </si>
  <si>
    <t>PANASONIC</t>
  </si>
  <si>
    <t>EOS626</t>
  </si>
  <si>
    <t>BROTHER HL5200 BLACK (DR3100)</t>
  </si>
  <si>
    <t>EOS627</t>
  </si>
  <si>
    <t>HP OFFICEJET PRO X451DW /X476DW /X551DW /X576DW NO. 971XL CYAN INK</t>
  </si>
  <si>
    <t>EOS628</t>
  </si>
  <si>
    <t>HP OFFICEJET PRO X451DW /X476DW /X551DW /X576DW NO. 971XL MAGENTA INK</t>
  </si>
  <si>
    <t>EOS629</t>
  </si>
  <si>
    <t>HP OFFICEJET PRO X451DW /X476DW /X551DW /X576DW NO. 971XL YELLOW INK</t>
  </si>
  <si>
    <t>EOS630</t>
  </si>
  <si>
    <t>RE-MAN HP DPCM476ME COLOUR LASERJET</t>
  </si>
  <si>
    <t>EOS631</t>
  </si>
  <si>
    <t>DELL 3110CN 8K BLACK TONER PF030 (59310170)</t>
  </si>
  <si>
    <t>EOS632</t>
  </si>
  <si>
    <t>DELL 3110/3115CN 4K CYAN TN RF012 (59310166)</t>
  </si>
  <si>
    <t>EOS633</t>
  </si>
  <si>
    <t>CANON MAGENTA 716 (1978B002)</t>
  </si>
  <si>
    <t>EOS634</t>
  </si>
  <si>
    <t>HP 72 MATTE BLACK AND YELLOW PRINTHEAD</t>
  </si>
  <si>
    <t>EOS635</t>
  </si>
  <si>
    <t>EPSON EXPRESSION PHOTO XP-750 /XP-850 MULTIPACK OF 6 INKS</t>
  </si>
  <si>
    <t>EOS636</t>
  </si>
  <si>
    <t>HP 88 LARGE MAGENTA INK CARTRIDGE (C9392AE)</t>
  </si>
  <si>
    <t>EOS637</t>
  </si>
  <si>
    <t>EOS638</t>
  </si>
  <si>
    <t>RE-MAN HP M251 SERIES TONER</t>
  </si>
  <si>
    <t>EOS639</t>
  </si>
  <si>
    <t>LEXMARK MS310D /MS310DN /MS410D /MS410DN /MS510DN /MS610DN /MS610DE /MS610DTE NO 502H HIGH YIELD BLACK RETURN PROGRAM TONER</t>
  </si>
  <si>
    <t>EOS640</t>
  </si>
  <si>
    <t>HP LJ1010 / 1012 / 1015 / 1018 / 1020 / 1022 / N / NW / 3015 / 3020 / 3030 / 3050 / 3052 / 3055 / M1005MFP / M1319MFP BLACK CORPORATE TONER</t>
  </si>
  <si>
    <t>EOS641</t>
  </si>
  <si>
    <t>LEXMARK MS310D /MS310DN /MS312DN /MS410D /MS410DN /MS415DN /MS510DN /MS610DN /MS610DE /MS610DTE /MX310DN /MX410DE /MX510DE /MX511DE /MX511DTE /MX511DHE /MX611DE /MX611DTE /MX611DHE NO.500 Z RETURN PROGRAM IMAGING UNIT</t>
  </si>
  <si>
    <t>EOS642</t>
  </si>
  <si>
    <t>XEROX WORKCENTRE 7525 /7530 /7535 BLACK TONER</t>
  </si>
  <si>
    <t>EOS643</t>
  </si>
  <si>
    <t>RE-MAN HP 312A CYAN TONER</t>
  </si>
  <si>
    <t>EOS644</t>
  </si>
  <si>
    <t>RE-MAN HP LASERJET M251 BLACK TONER</t>
  </si>
  <si>
    <t>EOS646</t>
  </si>
  <si>
    <t>LEXMARK CS510DE /CS510DTE EXTRA HIGH YIELD BLACK TONER</t>
  </si>
  <si>
    <t>EOS647</t>
  </si>
  <si>
    <t>RE-MAN HMP Reman HP CE390X Black Toner</t>
  </si>
  <si>
    <t>EOS648</t>
  </si>
  <si>
    <t>HP LaserJet Pro M2013 /M2013dn /M203dw /M227 /M227fdw /M227sdnBlack Toner (1,600 Pages)</t>
  </si>
  <si>
    <t>EOS649</t>
  </si>
  <si>
    <t>DELL 3110/3115CN 4K MAGENTA TONER CARTRIDGE (59310167)</t>
  </si>
  <si>
    <t>EOS650</t>
  </si>
  <si>
    <t>EOS651</t>
  </si>
  <si>
    <t>RE-MAN HP LJ CP4025/4525/N/DN BLACK CARTRIDGE (CE260A)</t>
  </si>
  <si>
    <t>EOS652</t>
  </si>
  <si>
    <t>CANON CYAN 716 (1979B002)</t>
  </si>
  <si>
    <t>EOS653</t>
  </si>
  <si>
    <t>CANON 731M MAGENTA TONER</t>
  </si>
  <si>
    <t>EOS654</t>
  </si>
  <si>
    <t>RE-MAN HP DPCM476YE COLOUR LASERJET</t>
  </si>
  <si>
    <t>EOS655</t>
  </si>
  <si>
    <t>XEROX WORKCENTRE 5222 /5225 /5230 TONER</t>
  </si>
  <si>
    <t>EOS656</t>
  </si>
  <si>
    <t>HP P4515X BLACK TONER CARTRIDGE 10KPAGE (CC364A)</t>
  </si>
  <si>
    <t>EOS657</t>
  </si>
  <si>
    <t>RE-MAN HP L/J P3005 BLACK CARTRIDGE</t>
  </si>
  <si>
    <t>EOS658</t>
  </si>
  <si>
    <t>RE-MAN HP LASERJET NO.80A BLACK TONER</t>
  </si>
  <si>
    <t>EOS659</t>
  </si>
  <si>
    <t>RE-MAN HP BLACK PRINT CARTRIDGE CLJ4700 (Q5950A)</t>
  </si>
  <si>
    <t>EOS660</t>
  </si>
  <si>
    <t>CANON PIXMA IP4850 / MG5150 / 5250 / 6150 / 8150 BLACK INK TANK</t>
  </si>
  <si>
    <t>EOS661</t>
  </si>
  <si>
    <t>RE-MAN HP LASERJET NO.80X TONER</t>
  </si>
  <si>
    <t>EOS662</t>
  </si>
  <si>
    <t>HP 350 BLACK IJ PRINT CARTRIDGE (CB335EE)</t>
  </si>
  <si>
    <t>EOS663</t>
  </si>
  <si>
    <t>RE-MAN HP LJ 4200 SMARTPRINT TONER CARTRIDGE NO38 (Q1338A)</t>
  </si>
  <si>
    <t>EOS664</t>
  </si>
  <si>
    <t>CANON PIXMA IP4850 / MG5150 / 5250 / 6150 / 8150 CYAN INK TANK</t>
  </si>
  <si>
    <t>EOS665</t>
  </si>
  <si>
    <t>CANON PIXMA IP4850 / MG5150 / 5250 / 6150 / 8150 MAGENTA INK TANK</t>
  </si>
  <si>
    <t>EOS666</t>
  </si>
  <si>
    <t>HP 351 TRI COL IJ PRINT CARTRIDGE (CB337EE)</t>
  </si>
  <si>
    <t>EOS667</t>
  </si>
  <si>
    <t>RE-MAN HP 1600 BLACK JET (51645AE)</t>
  </si>
  <si>
    <t>EOS668</t>
  </si>
  <si>
    <t>LEXMARK T654 HIGH YIELD CARTRIDGE</t>
  </si>
  <si>
    <t>EOS669</t>
  </si>
  <si>
    <t>HP 4250 LASER TONER 20K PAGE (Q5942X)</t>
  </si>
  <si>
    <t>EOS670</t>
  </si>
  <si>
    <t>HP 300 TRICOLOUR INK CARTRIDGE (CC643EE)</t>
  </si>
  <si>
    <t>EOS671</t>
  </si>
  <si>
    <t>BROTHER DCP585CW YELLOW INK CARTRIDGE</t>
  </si>
  <si>
    <t>EOS672</t>
  </si>
  <si>
    <t>BROTHER DCP585CW CYAN INK CARTRIDGE</t>
  </si>
  <si>
    <t>EOS673</t>
  </si>
  <si>
    <t>EOS674</t>
  </si>
  <si>
    <t>HP L/J P2015 BLACK CARTRIDGE (Q7553A)</t>
  </si>
  <si>
    <t>EOS675</t>
  </si>
  <si>
    <t>HP CE250X LASER TONER BLACK (CE250X)</t>
  </si>
  <si>
    <t>EOS676</t>
  </si>
  <si>
    <t>EPSON STYLUS T129 APPLE CYAN INK</t>
  </si>
  <si>
    <t>EOS677</t>
  </si>
  <si>
    <t>HP LASERJET NO.14A BLACK TONER</t>
  </si>
  <si>
    <t>EOS678</t>
  </si>
  <si>
    <t>EOS679</t>
  </si>
  <si>
    <t>EOS680</t>
  </si>
  <si>
    <t>EPSON D78 I/J CART MAGENTA</t>
  </si>
  <si>
    <t>EOS681</t>
  </si>
  <si>
    <t>DELL 1320 CYAN 2K HC TONER KU05 (59310259)</t>
  </si>
  <si>
    <t>EOS682</t>
  </si>
  <si>
    <t>HP 364XL PHOTO BL INKJET CARTRIDGE (CB322EE)</t>
  </si>
  <si>
    <t>EOS683</t>
  </si>
  <si>
    <t>RE-MAN HP BLACK CARTRIDGE (CE505X)</t>
  </si>
  <si>
    <t>EOS684</t>
  </si>
  <si>
    <t>EPSON YELLOW TONER FOR DX6000 TO714</t>
  </si>
  <si>
    <t>EOS685</t>
  </si>
  <si>
    <t>EPSON CYAN TONER FOR DX6000 T0712</t>
  </si>
  <si>
    <t>EOS686</t>
  </si>
  <si>
    <t>EPSON T080 MULTIPACK (C13T08074010)</t>
  </si>
  <si>
    <t>EOS688</t>
  </si>
  <si>
    <t>BROTHER LC980BK BLACK INK CARTRIDGE (LC980BK)</t>
  </si>
  <si>
    <t>EOS689</t>
  </si>
  <si>
    <t>HP LASERJET 1200 TONER CARTRIDGE C7115X (C7115X)</t>
  </si>
  <si>
    <t>EOS690</t>
  </si>
  <si>
    <t>BROTHER LC985BK LC985BK</t>
  </si>
  <si>
    <t>EOS691</t>
  </si>
  <si>
    <t>EOS692</t>
  </si>
  <si>
    <t>EPSON STYLUS OFFICE BX305F / BX320FW / BX625FWD / S22 / SX125 / SX420W / SX425W MAGENTA INK</t>
  </si>
  <si>
    <t>EOS693</t>
  </si>
  <si>
    <t>EPSON STYLUS OFFICE BX305F / BX320FW / BX625FWD / S22 / SX125 / SX420W / SX425W CYAN INK</t>
  </si>
  <si>
    <t>EOS694</t>
  </si>
  <si>
    <t>EPSON STYLUS OFFICE BX305F / BX320FW / BX625FWD / S22 / SX125 / SX420W / SX425W YELLOW INK</t>
  </si>
  <si>
    <t>EOS695</t>
  </si>
  <si>
    <t>EOS696</t>
  </si>
  <si>
    <t>RE-MAN HP 1320 LASER TONER 6K PAGES (Q5949X)</t>
  </si>
  <si>
    <t>EOS697</t>
  </si>
  <si>
    <t>LEXMARK OPTRA C925DE /DTE HIGH YIELD BLACK TONER (8,500 PAGES)</t>
  </si>
  <si>
    <t>EOS698</t>
  </si>
  <si>
    <t>EOS699</t>
  </si>
  <si>
    <t>RE-MAN HP LJ 1320 (Q5949X)</t>
  </si>
  <si>
    <t>EOS700</t>
  </si>
  <si>
    <t>XEROX 6280ÁBLACK TONER (106R01395)</t>
  </si>
  <si>
    <t>EOS701</t>
  </si>
  <si>
    <t>EOS702</t>
  </si>
  <si>
    <t>HP COL L/JET MAGENTA CLJ3800 (Q7583A)</t>
  </si>
  <si>
    <t>EOS703</t>
  </si>
  <si>
    <t>EPSON STAG MULTIPACK (C,M,Y)</t>
  </si>
  <si>
    <t>EOS704</t>
  </si>
  <si>
    <t>HP COL L/JET CYAN CLJ3800 (Q7581A)</t>
  </si>
  <si>
    <t>EOS705</t>
  </si>
  <si>
    <t>RE-MAN HP COL L/J BLACK PRINT CARTRIDGE (CB380A)</t>
  </si>
  <si>
    <t>EOS706</t>
  </si>
  <si>
    <t>RE-MAN HP L/J P3005 BLACK CARTRIDGE (Q7551A)</t>
  </si>
  <si>
    <t>EOS707</t>
  </si>
  <si>
    <t>EVOLIS YMCKO COLOUR RIBBON</t>
  </si>
  <si>
    <t>EVOLIS</t>
  </si>
  <si>
    <t>EOS708</t>
  </si>
  <si>
    <t>EPSON WORKFORCE PRO WF-4630DWF /WF-5190DW /WF-4640DTWF /WF-5620DWF /WF-5110DW /WF-5690DWF 79XL DURABRITE ULTRA BLACK INK</t>
  </si>
  <si>
    <t>EOS709</t>
  </si>
  <si>
    <t>HP NO.350 /NO.351 COMBO PACK</t>
  </si>
  <si>
    <t>EOS710</t>
  </si>
  <si>
    <t>ZEBRA 3200-G WAX RESIN 110MM X 74M BLACK PREMIUM RIBBON</t>
  </si>
  <si>
    <t>EOS711</t>
  </si>
  <si>
    <t>RE-MAN BROTHER LC980BK BLACK INK CARTRIDGE (LC980BK)</t>
  </si>
  <si>
    <t>EOS712</t>
  </si>
  <si>
    <t>LEXMARK CS310N /310DN /CS410DTN /410DN /410N /CS510DE /510DTE HIGH YIELD RETURN PROGRAM BLACK TONER</t>
  </si>
  <si>
    <t>EOS713</t>
  </si>
  <si>
    <t>CANON LBP-6000 / MF3010 BLACK TONER</t>
  </si>
  <si>
    <t>EOS714</t>
  </si>
  <si>
    <t>CANON PIXMA IP7250 /MG5450 /MG6350 HIGH YIELD GREY INK</t>
  </si>
  <si>
    <t>EOS715</t>
  </si>
  <si>
    <t>HP OFFICEJET PRO X451DW /PRO X476DW /PRO X551DW /PRO X576DW NO.970XL HIGH YIELD BLACK INK</t>
  </si>
  <si>
    <t>EOS716</t>
  </si>
  <si>
    <t>EPSON LX-350 /LX-300 SIDM RIBBON</t>
  </si>
  <si>
    <t>EOS717</t>
  </si>
  <si>
    <t>LEXMARK E360/E460 HY RET PRO TONER CART</t>
  </si>
  <si>
    <t>EOS718</t>
  </si>
  <si>
    <t>CANON CRG 719H TONER</t>
  </si>
  <si>
    <t>EOS719</t>
  </si>
  <si>
    <t>CANON PIXMA IP2700 / MP240 / 250 / 252 / 260 / 270 / 272 / 280 / 480 / 490 / 492 / 495 / 499 / MX320 / 330 / 340 / 350 / 410 / 420 (PG510 /CL511) BLACK &amp; COLOUR INK TANKS</t>
  </si>
  <si>
    <t>EOS720</t>
  </si>
  <si>
    <t>HP NO.103A YELLOW LASERJET TONER</t>
  </si>
  <si>
    <t>EOS721</t>
  </si>
  <si>
    <t>EOS722</t>
  </si>
  <si>
    <t>HP LASERJET ENTERPRISE M855DN /M855X+ NO.826A CORPORATE MAGENTA TONER</t>
  </si>
  <si>
    <t>EOS723</t>
  </si>
  <si>
    <t>SAMSUNG SL-M2675FN /SL-M2825ND /NW /SL-M2875FD /FW</t>
  </si>
  <si>
    <t>Samsung</t>
  </si>
  <si>
    <t>EOS724</t>
  </si>
  <si>
    <t>LEXMARK NO.42 RETURN PROGRAM BLACK INK</t>
  </si>
  <si>
    <t>EOS725</t>
  </si>
  <si>
    <t>Re-Man HP COLOR LASERJET CP5225 MAGENTA TONER</t>
  </si>
  <si>
    <t>EOS726</t>
  </si>
  <si>
    <t>HP OFFICEJET PRO X451DW /PRO X476DW /PRO X551DW /PRO X576DW NO.971 MAGENTA INK</t>
  </si>
  <si>
    <t>EOS727</t>
  </si>
  <si>
    <t>CANON IR C5045 /5051 /I (C-EXV28) BLACK TONER (38,000 PAGES)</t>
  </si>
  <si>
    <t>EOS728</t>
  </si>
  <si>
    <t>EPSON SR2400 LIGHT LIGHT BLACK INK CARTRIDGE</t>
  </si>
  <si>
    <t>EOS729</t>
  </si>
  <si>
    <t>EPSON SR2400 MAGENTA INK CARTRIDGE</t>
  </si>
  <si>
    <t>EOS730</t>
  </si>
  <si>
    <t>EPSON STYLUS PHOTO R2000 GLOSS OPTIMISER CARTRIDGE</t>
  </si>
  <si>
    <t>EOS731</t>
  </si>
  <si>
    <t>HP LASERJET M1120, LASERJET M1120N, M1120MFP, LASERJET M1522N, LASERJET M1522NF, LASERJET P1505, P1505N BLACK CORPORATE TONER CARTRIDGE</t>
  </si>
  <si>
    <t>EOS732</t>
  </si>
  <si>
    <t>KONICA MINOLTA BIZHUB 215 TONER</t>
  </si>
  <si>
    <t>EOS733</t>
  </si>
  <si>
    <t>CANON PIXMA IP7250 /MG5450 /MG6350 /MX925 (CLI55) MULTIPACK (1 EA BLK, CYN, MAG, YEL)</t>
  </si>
  <si>
    <t>EOS734</t>
  </si>
  <si>
    <t>EPSON STYLUS PHOTO R2400 PHOTO BLACK INK</t>
  </si>
  <si>
    <t>EOS735</t>
  </si>
  <si>
    <t>HP (973X) High Yield Black Ink</t>
  </si>
  <si>
    <t>EOS736</t>
  </si>
  <si>
    <t>EPSON WORKFORCE 2010W /2510WF /2520NF /2530WF /2540WF NO.16 DURABRITE CYAN INK</t>
  </si>
  <si>
    <t>EOS737</t>
  </si>
  <si>
    <t>EPSON WORKFORCE 2010W /2510WF /2520NF /2530WF /2540WF NO.16 DURABRITE MAGENTA INK</t>
  </si>
  <si>
    <t>EOS738</t>
  </si>
  <si>
    <t>EPSON WORKFORCE 2010W /2510WF /2520NF /2530WF /2540WF NO.16 DURABRITE YELLOW INK</t>
  </si>
  <si>
    <t>EOS739</t>
  </si>
  <si>
    <t>HP DesignJet T120 / T520 (711) Printhead Replacement Kit</t>
  </si>
  <si>
    <t>EOS740</t>
  </si>
  <si>
    <t>Canon Pixma ChromaLife100 TR7550 / TR8550 / TS6150 /TS6151 /TS8150 /TS8151 /TS8152/ TS9150 /TS9155 Magenta Ink Tank</t>
  </si>
  <si>
    <t>EOS741</t>
  </si>
  <si>
    <t>Canon Pixma ChromaLife100 TR7550 / TR8550 / TS6150 /TS6151 /TS8150 /TS8151 /TS8152/ TS9150 /TS9155 HY Blk Ink Tank</t>
  </si>
  <si>
    <t>EOS742</t>
  </si>
  <si>
    <t>Epson WorkForce WF-100 (66) Black Ink (250 pages)</t>
  </si>
  <si>
    <t>EOS743</t>
  </si>
  <si>
    <t>XEROX PHASER 6360DA /6360DB /6360DN /6360N /6360VDBM MAGENTA TONER (5,000 PAGES)</t>
  </si>
  <si>
    <t>EOS744</t>
  </si>
  <si>
    <t>RE-MAN HP COLOR LASERJET CP5225 CYAN TONER</t>
  </si>
  <si>
    <t>EOS745</t>
  </si>
  <si>
    <t>BROTHER TN3230 TONER (TN3230)</t>
  </si>
  <si>
    <t>EOS746</t>
  </si>
  <si>
    <t>RE-MAN HP COLOUR LASERJET 3600 CARTRIDGE YELLOW (Q6472A)</t>
  </si>
  <si>
    <t>EOS747</t>
  </si>
  <si>
    <t>EPSON STYLUS T129 APPLE MAGENTA INK</t>
  </si>
  <si>
    <t>EOS748</t>
  </si>
  <si>
    <t>HP 351XL TRI COL IJ PRINT CARTRIDGE (CB338EE)</t>
  </si>
  <si>
    <t>EOS749</t>
  </si>
  <si>
    <t>CANON BCI16 INK 2PK SELPHY DS700 (9818A002)</t>
  </si>
  <si>
    <t>EOS750</t>
  </si>
  <si>
    <t>EOS751</t>
  </si>
  <si>
    <t>HP COLOUR LASERJET PRO M476DN /M476DW /M476NW NO.312A BLACK TONER</t>
  </si>
  <si>
    <t>EOS752</t>
  </si>
  <si>
    <t>EOS753</t>
  </si>
  <si>
    <t>EOS754</t>
  </si>
  <si>
    <t>XEROX 6280 CYAN TONER (106R01392)</t>
  </si>
  <si>
    <t>EOS755</t>
  </si>
  <si>
    <t>XEROX 6280ÁMAGENTA TONER (106R01393)</t>
  </si>
  <si>
    <t>EOS756</t>
  </si>
  <si>
    <t>CANON IRC5030 / 5035 BLACK TONER (CEXV29)</t>
  </si>
  <si>
    <t>EOS757</t>
  </si>
  <si>
    <t>SAMSUNG CLP-415N /NW /470N /NW /475N /NW /CLX-4170FN /4195FN /FW CYAN TONER (1,800 PAGES)</t>
  </si>
  <si>
    <t>EOS758</t>
  </si>
  <si>
    <t>XEROX PHASER 6360DA /6360DB /6360DN /6360N /6360VDBM CYAN TONER (5,000 PAGES)</t>
  </si>
  <si>
    <t>EOS759</t>
  </si>
  <si>
    <t>RE-MAN HP CB436A- CARTRIDGE HC-RB LJ P1505</t>
  </si>
  <si>
    <t>EOS760</t>
  </si>
  <si>
    <t>RE-MAN BROTHER HL-2240 /HL-2250 BLACK TONER</t>
  </si>
  <si>
    <t>EOS761</t>
  </si>
  <si>
    <t>HP NO.103A MAGENTA LASERJET TONER</t>
  </si>
  <si>
    <t>EOS762</t>
  </si>
  <si>
    <t>KONICA MINOLTA C284 CYAN TONER</t>
  </si>
  <si>
    <t>EOS763</t>
  </si>
  <si>
    <t>CANON 731HBK BLACK TONER</t>
  </si>
  <si>
    <t>EOS764</t>
  </si>
  <si>
    <t>KYOCERA BLACK TONER CARTRIDGE FS-4100DN</t>
  </si>
  <si>
    <t>EOS765</t>
  </si>
  <si>
    <t>XEROX PHASER 7100DN /7100N BLACK TONER (10,000 PAGES)</t>
  </si>
  <si>
    <t>EOS766</t>
  </si>
  <si>
    <t>HP NO.78A BLACK TONER</t>
  </si>
  <si>
    <t>EOS767</t>
  </si>
  <si>
    <t>EOS768</t>
  </si>
  <si>
    <t>EPSON EXPRESSION PHOTO XP-750 /XP-850 NO.24XL LIGH</t>
  </si>
  <si>
    <t>EOS769</t>
  </si>
  <si>
    <t>HP LASERJET ENTERPRISE 600 MAINTENANCE KIT</t>
  </si>
  <si>
    <t>EOS770</t>
  </si>
  <si>
    <t>DELL 1320 BLACK 2K HC TONER DT615 (59310258)</t>
  </si>
  <si>
    <t>EOS771</t>
  </si>
  <si>
    <t>LEXMARK E232 RETURN PROG TONER 2.5K (0024016SE)</t>
  </si>
  <si>
    <t>EOS772</t>
  </si>
  <si>
    <t>HP LJ4250 LASER CARTRIDGE DUAL PACK BLACK (Q5942XD)</t>
  </si>
  <si>
    <t>EOS773</t>
  </si>
  <si>
    <t>XEROX WC 7345 / 7425 / 7428 / 7435 / 7525 / 7530 / 7535 WASTE TONER</t>
  </si>
  <si>
    <t>EOS774</t>
  </si>
  <si>
    <t>RE-MAN BROTHER HL2030/2040 BLACK TONER 2500 PAGE</t>
  </si>
  <si>
    <t>EOS775</t>
  </si>
  <si>
    <t>HP LASER TONER 4345 BLACK</t>
  </si>
  <si>
    <t>EOS776</t>
  </si>
  <si>
    <t>RE-MAN HP 339 BLACK INKJET CARTRIDGE (C8767EE)</t>
  </si>
  <si>
    <t>EOS777</t>
  </si>
  <si>
    <t>HP L/J P3005 BLACK CARTRIDGE (Q7551A)</t>
  </si>
  <si>
    <t>EOS778</t>
  </si>
  <si>
    <t>RE-MAN HP 88 LARGE BLACK INK CARTRIDGE (C9396AE)</t>
  </si>
  <si>
    <t>EOS779</t>
  </si>
  <si>
    <t>CANON PIXMA IP4850 / MG5150 / 5250 / 6150 / 8150 YELLOW INK TANK</t>
  </si>
  <si>
    <t>EOS780</t>
  </si>
  <si>
    <t>HP 901XL BLACK OFFICEJET INK (CC654AE)</t>
  </si>
  <si>
    <t>EOS781</t>
  </si>
  <si>
    <t>EOS782</t>
  </si>
  <si>
    <t>CORE LIST</t>
  </si>
  <si>
    <t>DELIVERY SERVICE OPTIONS</t>
  </si>
  <si>
    <t>EOS783</t>
  </si>
  <si>
    <t>TOTAL OPENING BASKET PRICE</t>
  </si>
  <si>
    <t>EOS784</t>
  </si>
  <si>
    <t>BROTHER BLACK TONER CART</t>
  </si>
  <si>
    <r>
      <t xml:space="preserve">Total Basket Price </t>
    </r>
    <r>
      <rPr>
        <i/>
        <sz val="11"/>
        <color theme="1"/>
        <rFont val="Calibri"/>
        <family val="2"/>
      </rPr>
      <t>populated from Pricing Matrix</t>
    </r>
  </si>
  <si>
    <t>EOS785</t>
  </si>
  <si>
    <t>RE-MAN HP COLOUR LASERJET 3600 CARTRIDGE CYAN (Q6471A)</t>
  </si>
  <si>
    <r>
      <t xml:space="preserve">Total Basket Price </t>
    </r>
    <r>
      <rPr>
        <i/>
        <sz val="11"/>
        <color theme="1"/>
        <rFont val="Calibri"/>
        <family val="2"/>
      </rPr>
      <t>populated from Pricing Matrix</t>
    </r>
  </si>
  <si>
    <t xml:space="preserve">This is the sum total of the ‘Total Basket Price’  for the ‘Core List’, and ‘Delivery Service Options’.  </t>
  </si>
  <si>
    <t>EOS786</t>
  </si>
  <si>
    <t>DELL 3110/3115CN 4K YELLOW TN NF555 (59310168)</t>
  </si>
  <si>
    <t>EOS787</t>
  </si>
  <si>
    <t>RE-MAN HP COLOUR LASERJET 3600 CARTRIDGE MAGENTA (Q6473A)</t>
  </si>
  <si>
    <t>EOS788</t>
  </si>
  <si>
    <t>EOS789</t>
  </si>
  <si>
    <t>EPSON WORKFORCE AL-M200DN /AL-M200DW STANDARD BLACK TONER</t>
  </si>
  <si>
    <t>EOS790</t>
  </si>
  <si>
    <t>CANON L250/300 FAX CARTRIDGE BLACK (FX3 CRG)</t>
  </si>
  <si>
    <t>EOS791</t>
  </si>
  <si>
    <t>EOS792</t>
  </si>
  <si>
    <t>HP NO70 130ML LIGHT MAGENTA CART(C9455A)</t>
  </si>
  <si>
    <t>EOS793</t>
  </si>
  <si>
    <t>CANON 711BK TONER CARTRIDGE BLACK (711BK)</t>
  </si>
  <si>
    <t>EOS794</t>
  </si>
  <si>
    <t>EPSON XP-600 /605 /610 /615 /700 /800 NO.26XL CLARIA PHOTO BLACK PREMIUM INK</t>
  </si>
  <si>
    <t>EOS795</t>
  </si>
  <si>
    <t>XEROX 6280ÁYELLOW TONER (106R01394)</t>
  </si>
  <si>
    <t>EOS796</t>
  </si>
  <si>
    <t>RE-MAN SAMSUNG ML-2160 TONER</t>
  </si>
  <si>
    <t>EOS797</t>
  </si>
  <si>
    <t>HP COLOR LASERJET ENTERPRISE M855DN /M855X+ NO.826A CORPORATE BLACK TONER</t>
  </si>
  <si>
    <t>EOS798</t>
  </si>
  <si>
    <t>EPSON ACULASER M2300D /M2400D /MX20DN /MX20DNF HIGH YIELD BLACK RETURN TONER (8,000 PAGES)</t>
  </si>
  <si>
    <t>EOS799</t>
  </si>
  <si>
    <t>BROTHER TN326 BLACK TONER</t>
  </si>
  <si>
    <t>EOS800</t>
  </si>
  <si>
    <t>HP LASERJET PRO MFP M125NW /M127FN / FW NO.83A BLACK TONER</t>
  </si>
  <si>
    <t>EOS801</t>
  </si>
  <si>
    <t>HP LASERJET PRO M201DW /M201N /M225DN /M225DW NO.8</t>
  </si>
  <si>
    <t>EOS802</t>
  </si>
  <si>
    <t>XEROX PHASER 7100DN /N CYAN TONER</t>
  </si>
  <si>
    <t>EOS803</t>
  </si>
  <si>
    <t>XEROX WC 7120 BLACK TONER</t>
  </si>
  <si>
    <t>EOS804</t>
  </si>
  <si>
    <t>XEROX PHASER 7100DN /7100N C, M, Y DRUM UNIT (1 NEEDED PER COLOUR)</t>
  </si>
  <si>
    <t>EOS805</t>
  </si>
  <si>
    <t>XEROX WC 7120 CYAN TONER</t>
  </si>
  <si>
    <t>EOS806</t>
  </si>
  <si>
    <t>RE-MAN BROTHER HL1200 LASER FAX TONER 6000PAGE HIGH YIEL (TN6600)</t>
  </si>
  <si>
    <t>EOS807</t>
  </si>
  <si>
    <t>EOS808</t>
  </si>
  <si>
    <t>DELL 1320 YELLOW 2K HC TONER PN12 (59310260)</t>
  </si>
  <si>
    <t>EOS809</t>
  </si>
  <si>
    <t>BROTHER INK CARTRIDGE BLACK</t>
  </si>
  <si>
    <t>EOS810</t>
  </si>
  <si>
    <t>HP L/J P2015 BLACK CARTRIDGE (Q7553X)</t>
  </si>
  <si>
    <t>EOS811</t>
  </si>
  <si>
    <t>CANON CRG 718 MAGENTA CARTRGE (2660B002AA)</t>
  </si>
  <si>
    <t>EOS812</t>
  </si>
  <si>
    <t>BROTHER HL2140 TONER CARTRIDGE 2.5K BLACK (TN2120)</t>
  </si>
  <si>
    <t>EOS813</t>
  </si>
  <si>
    <t>LEXMARK C935/X94X WASTE TONER BOTTLE</t>
  </si>
  <si>
    <t>EOS814</t>
  </si>
  <si>
    <t>LEXMARK OPTRA C925DE /DTE HIGH YIELD CYAN TONER (7,500 PAGES)</t>
  </si>
  <si>
    <t>EOS815</t>
  </si>
  <si>
    <t>HP NO.934 BLACK INK</t>
  </si>
  <si>
    <t>EOS816</t>
  </si>
  <si>
    <t>HP NO.935 CYAN INK</t>
  </si>
  <si>
    <t>EOS817</t>
  </si>
  <si>
    <t>HP NO.935 MAGENTA INK</t>
  </si>
  <si>
    <t>EOS818</t>
  </si>
  <si>
    <t>XEROX PHASER 4500/5400 CARTRIDGE BLACK (113R00657)</t>
  </si>
  <si>
    <t>EOS819</t>
  </si>
  <si>
    <t>XEROX PHASER 6360DA /6360DB /6360DN /6360N /6360VDBM YELLOW TONER (5,000 PAGES)</t>
  </si>
  <si>
    <t>EOS820</t>
  </si>
  <si>
    <t>HP NO.935 YELLOW INK</t>
  </si>
  <si>
    <t>EOS821</t>
  </si>
  <si>
    <t>HP NO.727 MATTE BLACK INK (130ML)</t>
  </si>
  <si>
    <t>EOS822</t>
  </si>
  <si>
    <t>LEXMARK OPTRA T650 /T652 /T654 /DN /DTN /N /T656 HIGH YIELD RETURN PROGRAM TONER (25,000 PAGES)</t>
  </si>
  <si>
    <t>EOS823</t>
  </si>
  <si>
    <t>DELL 1130 /N /1133 /1135N HIGH YIELD BLACK TONER (2,500 PAGES)</t>
  </si>
  <si>
    <t>EOS824</t>
  </si>
  <si>
    <t>HP NO.103A CYAN LASERJET TONER</t>
  </si>
  <si>
    <t>EOS825</t>
  </si>
  <si>
    <t>EPSON STYLUS PHOTO R3000 MATTE BLACK INK</t>
  </si>
  <si>
    <t>EOS826</t>
  </si>
  <si>
    <t>HP LJ PRO 400M401A / DN / DW / N / M425DN / DW NO. 80X BLACK TONER (6, 900 PAGES) DUAL PACK</t>
  </si>
  <si>
    <t>EOS828</t>
  </si>
  <si>
    <t>BROTHER DR2100 DRUM KIT (DR2100)</t>
  </si>
  <si>
    <t>EOS829</t>
  </si>
  <si>
    <t>KONICA MINOLTA C284 MAGENTA TONER</t>
  </si>
  <si>
    <t>EOS830</t>
  </si>
  <si>
    <t>KONICA MINOLTA C284 YELLOW TONER</t>
  </si>
  <si>
    <t>EOS831</t>
  </si>
  <si>
    <t>RE-MAN LEXMARK T650 / 652 / 654 BLACK TONER</t>
  </si>
  <si>
    <t>EOS832</t>
  </si>
  <si>
    <t>LEXMARK OPTRA T640 /DN /DTN /N /T642 /DTN /N /TN H</t>
  </si>
  <si>
    <t>EOS833</t>
  </si>
  <si>
    <t>HP (973X) High Yield Cyan Ink</t>
  </si>
  <si>
    <t>EOS834</t>
  </si>
  <si>
    <t>HP (973X) High Yield Magenta Ink</t>
  </si>
  <si>
    <t>EOS835</t>
  </si>
  <si>
    <t>HP (973X) High Yield Yellow Ink</t>
  </si>
  <si>
    <t>EOS836</t>
  </si>
  <si>
    <t>Canon ImagePROGRAF IPF680 /IPF685 /IPF780 /IPF785 (PFI-207BK) Black Ink (300 ml)</t>
  </si>
  <si>
    <t>EOS837</t>
  </si>
  <si>
    <t>RE-MAN HP 1160 TONER CARTRIDGE BLACK (Q5949A)</t>
  </si>
  <si>
    <t>EOS838</t>
  </si>
  <si>
    <t>BROTHER HL1240/1250/8350 TONER (TN6300)</t>
  </si>
  <si>
    <t>EOS839</t>
  </si>
  <si>
    <t>RE-MAN HP COLOUR LASERJET 4700 CARTRIDGE CYAN (Q5951A)</t>
  </si>
  <si>
    <t>EOS840</t>
  </si>
  <si>
    <t>CANON PG512 BLACK INK CARTRIDGE (2969B001)</t>
  </si>
  <si>
    <t>EOS841</t>
  </si>
  <si>
    <t>EOS842</t>
  </si>
  <si>
    <t>EOS843</t>
  </si>
  <si>
    <t>LEXMARK X950DE / X952DE / X954DE MFP EXTRA HIGH YIELD BLACK TONER (38,000 PAGES)</t>
  </si>
  <si>
    <t>EOS844</t>
  </si>
  <si>
    <t>EOS845</t>
  </si>
  <si>
    <t>CANON CLI-526 CMY INK 4541B009</t>
  </si>
  <si>
    <t>EOS846</t>
  </si>
  <si>
    <t>CANON CRG 718 YELLOW CARTRIDGE (2659B002AA)</t>
  </si>
  <si>
    <t>EOS847</t>
  </si>
  <si>
    <t>CANON CRG 718 CYAN CARTRIDGE (2661B002AA)</t>
  </si>
  <si>
    <t>EOS848</t>
  </si>
  <si>
    <t>HP 300XL TRICOLOUR INK CARTRIDGE (CC644EE)</t>
  </si>
  <si>
    <t>EOS849</t>
  </si>
  <si>
    <t>RE-MAN HP CLJ CP4025/CP4525 TONER MAGENTA (CE263A)</t>
  </si>
  <si>
    <t>EOS850</t>
  </si>
  <si>
    <t>RE-MAN HP CLJ CP4025/CP4525 TONER CYAN (CE261A)</t>
  </si>
  <si>
    <t>EOS851</t>
  </si>
  <si>
    <t>HP CLJ 4700 / 4730 / CM4730 / 6030 / 6040 STAPLE CARTRIDGE</t>
  </si>
  <si>
    <t>EOS852</t>
  </si>
  <si>
    <t>LEXMARK E120 RETURN PROG CARTRIDGE (0012016SE)</t>
  </si>
  <si>
    <t>EOS853</t>
  </si>
  <si>
    <t>HP 70 130 ML LIGHT CYAN INK CARTRIDG</t>
  </si>
  <si>
    <t>EOS854</t>
  </si>
  <si>
    <t>PANASONIC KXFP181/5/9E FLM 2PK (KXFA55X)</t>
  </si>
  <si>
    <t>EOS855</t>
  </si>
  <si>
    <t>RE-MAN HP COLOR LASERJET CP5225 YELLOW TONER</t>
  </si>
  <si>
    <t>EOS856</t>
  </si>
  <si>
    <t>HP NO.727 PHOTO BLACK INK (130ML)</t>
  </si>
  <si>
    <t>EOS857</t>
  </si>
  <si>
    <t>ZEBRA Z-SELECT 2000T RIBBON (4 PACK)</t>
  </si>
  <si>
    <t>EOS858</t>
  </si>
  <si>
    <t>BROTHER TN326Y YELLOW TONER</t>
  </si>
  <si>
    <t>EOS859</t>
  </si>
  <si>
    <t>HP 727 40-ML GRAY INK CART</t>
  </si>
  <si>
    <t>EOS860</t>
  </si>
  <si>
    <t>HP NO.727 GREY INK (130ML)</t>
  </si>
  <si>
    <t>EOS862</t>
  </si>
  <si>
    <t>EPSON EXPRESSION PHOTO XP-750 /XP-850 NO.24XL MAGENTA INK</t>
  </si>
  <si>
    <t>EOS863</t>
  </si>
  <si>
    <t>CANON 731Y YELLOW TONER</t>
  </si>
  <si>
    <t>EOS865</t>
  </si>
  <si>
    <t>EPSON SR2400 LIGHT CYAN INK CARTRIDGE</t>
  </si>
  <si>
    <t>EOS866</t>
  </si>
  <si>
    <t>EPSON EXPRESSION PHOTO XP-750 /XP-850 NO.24XL YELL</t>
  </si>
  <si>
    <t>EOS867</t>
  </si>
  <si>
    <t>RE-MAN HP COL L/JET CYAN CLJ3800 (Q7581A)</t>
  </si>
  <si>
    <t>EOS868</t>
  </si>
  <si>
    <t>RE-MAN HP COLOUR LASERJET 4700 CARTRIDGE MAGENTA (Q5953A)</t>
  </si>
  <si>
    <t>EOS869</t>
  </si>
  <si>
    <t>BROTHER T74/76/78/84/86 REFLX4 (PC74RF)</t>
  </si>
  <si>
    <t>EOS870</t>
  </si>
  <si>
    <t>HP NO.82 MAGENTA INK CARTRIDGE (C4912A)</t>
  </si>
  <si>
    <t>EOS871</t>
  </si>
  <si>
    <t>PANASONIC UF1810E/1830E/KXFP300E/P320E/P330E INK FILM</t>
  </si>
  <si>
    <t>EOS872</t>
  </si>
  <si>
    <t>EPSON C1100 H/C MAGENTA TONER (C13S050188)</t>
  </si>
  <si>
    <t>EOS873</t>
  </si>
  <si>
    <t>HP NO.727 YELLOW INK (130ML)</t>
  </si>
  <si>
    <t>EOS874</t>
  </si>
  <si>
    <t>BROTHER TN326C CYAN TONER</t>
  </si>
  <si>
    <t>EOS875</t>
  </si>
  <si>
    <t>HP 727 40-ML YELLOW INK CART</t>
  </si>
  <si>
    <t>EOS876</t>
  </si>
  <si>
    <t>BROTHER TN321BK BLACK TONER</t>
  </si>
  <si>
    <t>EOS877</t>
  </si>
  <si>
    <t>XEROX WC 7120 YELLOW TONER</t>
  </si>
  <si>
    <t>EOS878</t>
  </si>
  <si>
    <t>SAMSUNG TONER CARTRIDGE 2.5K BLACK (MLTD1052L/ELS)</t>
  </si>
  <si>
    <t>EOS879</t>
  </si>
  <si>
    <t>HP LJCM6040 CYAN</t>
  </si>
  <si>
    <t>EOS880</t>
  </si>
  <si>
    <t>RE-MAN HP INKJET CARTRIDGE C4844A (C4844A)</t>
  </si>
  <si>
    <t>EOS881</t>
  </si>
  <si>
    <t>EPSON T071 INK MULTIPACK (C13T07154010)</t>
  </si>
  <si>
    <t>EOS882</t>
  </si>
  <si>
    <t>RE-MAN HP DESKJET 2200/2250 NO11 CYAN (C4836A)</t>
  </si>
  <si>
    <t>EOS883</t>
  </si>
  <si>
    <t>RE-MAN HP DESKJET 2200/2250 NO11 YELLOW (C4838A)</t>
  </si>
  <si>
    <t>EOS884</t>
  </si>
  <si>
    <t>HP 339 BLACK CARTRIDGE 2 PK (C9504EE)</t>
  </si>
  <si>
    <t>EOS885</t>
  </si>
  <si>
    <t>RE-MAN HP COLOUR LASERJET 4700 CARTRIDGE YELLOW (Q5952A)</t>
  </si>
  <si>
    <t>EOS886</t>
  </si>
  <si>
    <t>CANON PG40 INKJET CARTRIDGE BLACK (PG40)</t>
  </si>
  <si>
    <t>EOS887</t>
  </si>
  <si>
    <t>HP OFFICEJET J4580 INK CART TRICOL</t>
  </si>
  <si>
    <t>EOS888</t>
  </si>
  <si>
    <t>LEXMARK OPTRA C792DE /C792DHE /C792E /C792DTE /X792DE /X792DTE /X792DTFE /X792DTME /X792DTSE BLACK RETURN PROGRAM PRINT CARTRIDGE</t>
  </si>
  <si>
    <t>EOS889</t>
  </si>
  <si>
    <t>RE-MAN BROTHER HL5240 LASER TONER CARTRIDGE BLACK (TN3170)</t>
  </si>
  <si>
    <t>EOS890</t>
  </si>
  <si>
    <t>TN230BK BROTHER TN230 BLACK TONER</t>
  </si>
  <si>
    <t>EOS891</t>
  </si>
  <si>
    <t>HP IJ CARTRIDGE CC641E NO 300XL BLACK (CC641E)</t>
  </si>
  <si>
    <t>EOS892</t>
  </si>
  <si>
    <t>DELL 3130 BLACK HICAP TONER (59310289)</t>
  </si>
  <si>
    <t>EOS893</t>
  </si>
  <si>
    <t>XEROX PHSR 4510 H/C PRINT CARTRIDGE (113R00712)</t>
  </si>
  <si>
    <t>EOS894</t>
  </si>
  <si>
    <t>HP L/J 1300 PRINT CARTRIDGE BLACK (Q2613A)</t>
  </si>
  <si>
    <t>EOS895</t>
  </si>
  <si>
    <t>LEXMARK T644 32K EXTRA HY RETURN PROG CART</t>
  </si>
  <si>
    <t>EOS896</t>
  </si>
  <si>
    <t>EOS897</t>
  </si>
  <si>
    <t>DELL 3110/3115CN 5K TONER PF028 (59310169)</t>
  </si>
  <si>
    <t>EOS898</t>
  </si>
  <si>
    <t>EOS899</t>
  </si>
  <si>
    <t>PANASONIC KXFA511 TONER CARTRIDGE (KXFA83X)</t>
  </si>
  <si>
    <t>EOS900</t>
  </si>
  <si>
    <t>EOS901</t>
  </si>
  <si>
    <t>RE-MAN HP CLJ CP4025/CP4525 TONER YELL (CE262A)</t>
  </si>
  <si>
    <t>EOS902</t>
  </si>
  <si>
    <t>EPSON T0711 HI CAP TWIN BK (C13T07114H10)</t>
  </si>
  <si>
    <t>EOS903</t>
  </si>
  <si>
    <t>BROTHER DCP8040/8045D TONER CARTRIDGE (TN3060)</t>
  </si>
  <si>
    <t>EOS904</t>
  </si>
  <si>
    <t>CANON CL-513 COLOUR INK 2971B001</t>
  </si>
  <si>
    <t>EOS905</t>
  </si>
  <si>
    <t>BROTHER HL5100 SERIES TONER CARTRIDGE (TN3030)</t>
  </si>
  <si>
    <t>EOS906</t>
  </si>
  <si>
    <t>EOS907</t>
  </si>
  <si>
    <t>BROTHER DCP-135C /150C /153C /155C /157C /MFC-235C /260C /265C BLACK INK (350 PAGES)</t>
  </si>
  <si>
    <t>EOS908</t>
  </si>
  <si>
    <t>EPSON EXPRESSION PREMIUM XP-600 /605 /610 /615 /700 /800 /STYLUS XP600 /605 /700 /800 NO.26XL MULTIPACK (1 EA C, M, Y, K)</t>
  </si>
  <si>
    <t>EOS909</t>
  </si>
  <si>
    <t>HP 70 130 ML LIGHT GREY INK CARTRIDG</t>
  </si>
  <si>
    <t>EOS910</t>
  </si>
  <si>
    <t>HP NO.70 YELLOW INK CART 130ML</t>
  </si>
  <si>
    <t>EOS911</t>
  </si>
  <si>
    <t>HP LASERJET 2410 PRINT CARTRIDGE 6K BLACK (Q6511A)</t>
  </si>
  <si>
    <t>EOS912</t>
  </si>
  <si>
    <t>EOS913</t>
  </si>
  <si>
    <t>EOS914</t>
  </si>
  <si>
    <t>HP ULTRIUM CLEANING CARTRIDGE (C7978A)</t>
  </si>
  <si>
    <t>EOS915</t>
  </si>
  <si>
    <t>STYLUS PRO 78X0/98X0 LI LI BLK 220ML</t>
  </si>
  <si>
    <t>EOS916</t>
  </si>
  <si>
    <t>LEXMARK OPTRA C925DE /DTE HIGH YIELD YELLOW TONER (7,500 PAGES)</t>
  </si>
  <si>
    <t>EOS917</t>
  </si>
  <si>
    <t>LEXMARK OPTRA C925DE /DTE HIGH YIELD MAGENTA TONER (7,500 PAGES)</t>
  </si>
  <si>
    <t>EOS918</t>
  </si>
  <si>
    <t>HP 70 130ML MATT BLACK INK CARTRIDGE</t>
  </si>
  <si>
    <t>EOS919</t>
  </si>
  <si>
    <t>CANON MAGENTA TONER IP4300 CL18M</t>
  </si>
  <si>
    <t>EOS920</t>
  </si>
  <si>
    <t>SAMSUNG ML1640/2240 TONER (MLTD1082S/ELS)</t>
  </si>
  <si>
    <t>EOS921</t>
  </si>
  <si>
    <t>LEXMARK C935 BLACK PRINT CARTRIDGE (0C930H2KG)</t>
  </si>
  <si>
    <t>EOS922</t>
  </si>
  <si>
    <t>SAMSUNG CLP-415N /NW /470NW /475NW /CLX-4170FN /4195FN /FW BLACK TONER</t>
  </si>
  <si>
    <t>EOS923</t>
  </si>
  <si>
    <t>HP LASERJET ENTERPRISE M855DN /M855X+ NO.826A CORPORATE CYAN TONER</t>
  </si>
  <si>
    <t>EOS925</t>
  </si>
  <si>
    <t>SAMSUNG CLP-415N /NW /470N /NW /475N /NW /CLX-4170FN /4195FN /FW YELLOW TONER (1,800 PAGES)</t>
  </si>
  <si>
    <t>EOS926</t>
  </si>
  <si>
    <t>RE-MAN HP DJ 3920/3940/F380/F370 BLACK INK</t>
  </si>
  <si>
    <t>EOS927</t>
  </si>
  <si>
    <t>CANON PGI-525 BLACK INK (TWIN PACK)</t>
  </si>
  <si>
    <t>EOS928</t>
  </si>
  <si>
    <t>HP NO.727 CYAN INK (130ML)</t>
  </si>
  <si>
    <t>EOS929</t>
  </si>
  <si>
    <t>BROTHER TN326M MAGENTA TONER</t>
  </si>
  <si>
    <t>EOS930</t>
  </si>
  <si>
    <t>HP 771C PHOTO BLACK INK 775ML</t>
  </si>
  <si>
    <t>EOS931</t>
  </si>
  <si>
    <t>EPSON YELLOW INK CART TURTLE SIZE XL</t>
  </si>
  <si>
    <t>EOS932</t>
  </si>
  <si>
    <t>BROTHER DCP-J132W /J152W /J172W /J752DW /MFC-J470DW /J650DW /J870DW STANDARD BLACK INK</t>
  </si>
  <si>
    <t>EOS933</t>
  </si>
  <si>
    <t>HP COLOUR LASERJET CM6030, CM6030F, COLOUR LASERJET CM6040, CM6040F, CM6040FSKM EXTRA HIGH YIELD BLACK PRINT CARTRIDGE</t>
  </si>
  <si>
    <t>EOS934</t>
  </si>
  <si>
    <t>XEROX PHASER 3260 / WORKCENTRE 3215 / 3225 HIGH CAPACITY TONER CARTRIDGE (3000 PAGES)</t>
  </si>
  <si>
    <t>EOS935</t>
  </si>
  <si>
    <t>EPSON STYLUS PHOTO R3000 CYAN INK</t>
  </si>
  <si>
    <t>EOS936</t>
  </si>
  <si>
    <t>CANON IRC5045 / 5051 / I (C-EXV28) MAGENTA TONER (38, 000 PAGES)</t>
  </si>
  <si>
    <t>EOS937</t>
  </si>
  <si>
    <t>CANON PIXMA PRO-100 CLI42BK BLACK INK CARTRIDGE (835 PAGES)</t>
  </si>
  <si>
    <t>EOS938</t>
  </si>
  <si>
    <t>CANON PIXMA PRO-100 CLI-42GY GREY INK CARTRIDGE</t>
  </si>
  <si>
    <t>EOS939</t>
  </si>
  <si>
    <t>CANON PIXMA PRO-100 CLI42PC PHOTO MAGENTA INK CARTRIDGE (835 PAGES)</t>
  </si>
  <si>
    <t>EOS940</t>
  </si>
  <si>
    <t>RE-MAN HP NO 88 MAGENTA INK</t>
  </si>
  <si>
    <t>EOS941</t>
  </si>
  <si>
    <t>XEROX PHASER 7100DN /N MAGENTA TONER</t>
  </si>
  <si>
    <t>EOS942</t>
  </si>
  <si>
    <t>CANON PIXMA IP4850 /4950 /IX6550 /MG5140 /MG5150 /MG5220 /MG5250 /MG5350 /MG6140 /MG6150 /MG6250 /MG8150 /MG8250 /MX715 /MX885 /MX895 (PG-525) BLACK INK (TWIN PACK</t>
  </si>
  <si>
    <t>EOS943</t>
  </si>
  <si>
    <t>HP DESIGNJET Z6200 (42/60") NO.771 LIGHT MAGENTA/ LIGHT CYAN PRINTHEAD</t>
  </si>
  <si>
    <t>EOS944</t>
  </si>
  <si>
    <t>HP DESIGNJET Z6200 (42/60") NO.771 MAGENTA/ YELLOW PRINTHEAD</t>
  </si>
  <si>
    <t>XEROX WORKCENTRE 7525 /7530 /7535 YELLOW TONER</t>
  </si>
  <si>
    <t>EOS946</t>
  </si>
  <si>
    <t>EOS947</t>
  </si>
  <si>
    <t>HP NO.12A BLACK TONER (DUAL PACK)</t>
  </si>
  <si>
    <t>EOS948</t>
  </si>
  <si>
    <t>HP NO.350 BLACK TONER TWIN PACK</t>
  </si>
  <si>
    <t>EOS949</t>
  </si>
  <si>
    <t>XEROX PHASER 3320VDNI STANDARD YELLOW TONER</t>
  </si>
  <si>
    <t>EOS950</t>
  </si>
  <si>
    <t>XEROX WC 7120 MAGENTA TONER</t>
  </si>
  <si>
    <t>EOS951</t>
  </si>
  <si>
    <t>Canon iPF8300 /iPF8300S /iPF8400 /iPF8400S /iPF9400 /iPF9400S Photo Cyan Pigment Ink Tank (PFI-706)</t>
  </si>
  <si>
    <t>EOS952</t>
  </si>
  <si>
    <t>Epson XP-55 /XP-750 /XP-760 /XP-850 /XP-860 /XP-950 /XP-960 24XL Cyan Ink (Elephant) (740 Pages)</t>
  </si>
  <si>
    <t>EOS953</t>
  </si>
  <si>
    <t>Canon Pixma CLI-571 Cyan Ink</t>
  </si>
  <si>
    <t>EOS954</t>
  </si>
  <si>
    <t>EPSON WF-2010W /2510WF /2520NF /2530WF /2540WF NO.16XL YELLOW INK</t>
  </si>
  <si>
    <t>EOS955</t>
  </si>
  <si>
    <t>EPSON WORKFORCE 2010W /2510WF /2520NF /2530WF /2540WF NO.16 DURABRITE ULTRA BLACK INK</t>
  </si>
  <si>
    <t>EOS956</t>
  </si>
  <si>
    <t>Canon ImagePROGRAF IPF8000 /IPF8000S /IPF8100 /IPF9000 /IPF9000S /IPF9100 (PFI-701) Cyan Ink (700 ml)</t>
  </si>
  <si>
    <t>EOS957</t>
  </si>
  <si>
    <t>Epson WorkForce Pro WF-5110DW /WF-5190DW /WF-5620DWF /WF-5690DWF (T7891) Extra High Yield Black Ink (4000 pages)</t>
  </si>
  <si>
    <t>EOS958</t>
  </si>
  <si>
    <t>RE-MAN HP LJ9000 MAX CAPACITY BLACK CARTRIDGE (C8543X)</t>
  </si>
  <si>
    <t>EOS959</t>
  </si>
  <si>
    <t>EOS960</t>
  </si>
  <si>
    <t>BROTHER DCP585CW MAGENTA INK CARTRIDGE</t>
  </si>
  <si>
    <t>EOS961</t>
  </si>
  <si>
    <t>RE-MAN RE-MAN HP LJ9000 MAX CAPACITY BLACK CARTRIDGE (C8543X)</t>
  </si>
  <si>
    <t>EOS962</t>
  </si>
  <si>
    <t>EPSON ACCULASER C1100 LASER CARTRIDGE CYAN (S050189)</t>
  </si>
  <si>
    <t>EOS963</t>
  </si>
  <si>
    <t>CANON IR3035 /IR3045 /N /3235 /N /3530 /3570 /4570 (C-EXV12) BLACK TONER</t>
  </si>
  <si>
    <t>EOS964</t>
  </si>
  <si>
    <t>BROTHER DCP-9020CDW / HL-3140CW / HL-3150CDW / MFC-9140CDN / MFC-9330CDW DRUM UNIT (15000 PAGES)</t>
  </si>
  <si>
    <t>EOS965</t>
  </si>
  <si>
    <t>EOS966</t>
  </si>
  <si>
    <t>LEXMARK CS310N /310DN /CS410DTN /410DN /410N /CS510DE /510DTE HIGH YIELD RETURN PROGRAM CYAN TONER</t>
  </si>
  <si>
    <t>EOS967</t>
  </si>
  <si>
    <t>HP DESIGNJET T120 /T520 /T520 (24" /36") NO.711 BLACK INK</t>
  </si>
  <si>
    <t>EOS968</t>
  </si>
  <si>
    <t>EPSON STYLUS PHOTO R3000 VIVID MAGENTA INK</t>
  </si>
  <si>
    <t>EOS969</t>
  </si>
  <si>
    <t>HP DESIGNJET Z5200 SERIES 44" NO. 772 CYAN INK (300 ML)</t>
  </si>
  <si>
    <t>EOS970</t>
  </si>
  <si>
    <t>Canon iPF8300 /iPF8300S /iPF8400 /iPF8400S /iPF9400 /iPF9400S Photo Magenta Pigment Ink Tank (PFI-706)</t>
  </si>
  <si>
    <t>EOS971</t>
  </si>
  <si>
    <t>Canon iPF8300 /iPF8300S /iPF8400 /iPF8400S /iPF9400 /iPF9400S Grey Pigment Ink Tank (PFI-706)</t>
  </si>
  <si>
    <t>EOS972</t>
  </si>
  <si>
    <t>BROTHER TN3280 BLACK (TN3280)</t>
  </si>
  <si>
    <t>EOS973</t>
  </si>
  <si>
    <t>DELL B2360DN HC BLACK TONER C3NTP</t>
  </si>
  <si>
    <t>EOS974</t>
  </si>
  <si>
    <t>HP 920 BLACK INK CARTRIDGE (CD971AE)</t>
  </si>
  <si>
    <t>EOS975</t>
  </si>
  <si>
    <t>CANON CYAN TONER IP4300 CL18C</t>
  </si>
  <si>
    <t>EOS976</t>
  </si>
  <si>
    <t>RE-MAN HP 2200/2250 NO.11 MAGENTA INK CARTRIDGE (C4837AE)</t>
  </si>
  <si>
    <t>EOS977</t>
  </si>
  <si>
    <t>RE-MAN BROTHER MFC9650/9660/9750/9880/HL1200/FAX8360P DRUM 20000PAG (DR6000)</t>
  </si>
  <si>
    <t>EOS978</t>
  </si>
  <si>
    <t>CANON CLI8BK BJ BLACK CARTRIDGE (0620B001)</t>
  </si>
  <si>
    <t>EOS979</t>
  </si>
  <si>
    <t>XEROX 8560 INK BLACK 6 STICKS (108R00727)</t>
  </si>
  <si>
    <t>EOS980</t>
  </si>
  <si>
    <t>EPSON WORKFORCE PRO 4015DN /4025DW /4515DN /4525DNF /4535DWF /4545DTWF BLACK INK</t>
  </si>
  <si>
    <t>EOS981</t>
  </si>
  <si>
    <t>EOS982</t>
  </si>
  <si>
    <t>EOS983</t>
  </si>
  <si>
    <t>RE-MAN RE-MAN BROTHER MFC9650/9660/9750/9880/HL1200/FAX8360P DRUM 20000PAG (DR6000)</t>
  </si>
  <si>
    <t>EOS984</t>
  </si>
  <si>
    <t>EOS985</t>
  </si>
  <si>
    <t>ELTRON YMCKO COLOUR RIBBON</t>
  </si>
  <si>
    <t>ELTRON</t>
  </si>
  <si>
    <t>EOS986</t>
  </si>
  <si>
    <t>HP LASERJET 2300 NO.10A BLACK SMART PRINT TONER (6,000 PAGES)</t>
  </si>
  <si>
    <t>EOS987</t>
  </si>
  <si>
    <t>EPSON STYLUS S20 SX100/105 BLACK</t>
  </si>
  <si>
    <t>EOS988</t>
  </si>
  <si>
    <t>HP PHOTOSMART 8250 NO.363 CYAN INK CARTRIDGE</t>
  </si>
  <si>
    <t>EOS989</t>
  </si>
  <si>
    <t>HP PHOTOSMART 8250 NO.363 YELLOW INK CARTRIDGE</t>
  </si>
  <si>
    <t>EOS990</t>
  </si>
  <si>
    <t>EOS991</t>
  </si>
  <si>
    <t>HP NO.363 LIGHT MAGENTA INK CARTRIDGE</t>
  </si>
  <si>
    <t>EOS992</t>
  </si>
  <si>
    <t>EOS993</t>
  </si>
  <si>
    <t>XEROX 8560 INK CYAN 3 STICKS (108R00723)</t>
  </si>
  <si>
    <t>EOS994</t>
  </si>
  <si>
    <t>EPSON ACULASER CX11N BLACK</t>
  </si>
  <si>
    <t>EOS995</t>
  </si>
  <si>
    <t>XEROX 8560 INK MAGENTA 3 STICKS (108R00724)</t>
  </si>
  <si>
    <t>EOS996</t>
  </si>
  <si>
    <t>XEROX 8560 INK YELLOW 3 STICKS (108R00725)</t>
  </si>
  <si>
    <t>EOS997</t>
  </si>
  <si>
    <t>LEXMARK BLACK RETURN PROG TONER CART</t>
  </si>
  <si>
    <t>EOS998</t>
  </si>
  <si>
    <t>BROTHER HL5250DN LASER TONER CARTRIDGE BLACK (TN3130)</t>
  </si>
  <si>
    <t>EOS999</t>
  </si>
  <si>
    <t>HP 342 TRICOL IJ PRINT CARTRIDGE 5ML (C9361EE)</t>
  </si>
  <si>
    <t>EOS1000</t>
  </si>
  <si>
    <t>EPSON STYLUS S20 SX100/105 MAGENTA</t>
  </si>
  <si>
    <t>EOS1001</t>
  </si>
  <si>
    <t>BROTHER LC980Y YELLOW INK CARTRIDGE</t>
  </si>
  <si>
    <t>EOS1002</t>
  </si>
  <si>
    <t>LEXMARK W840 PHOTOCONDUCTOR KIT (W84030H)</t>
  </si>
  <si>
    <t>EOS1003</t>
  </si>
  <si>
    <t>DELL 3110CN 8K CYN TNR PF029 (593-10171)</t>
  </si>
  <si>
    <t>EOS1004</t>
  </si>
  <si>
    <t>BROTHER LC980M MAGENTA INK CARTRIDGE</t>
  </si>
  <si>
    <t>EOS1005</t>
  </si>
  <si>
    <t>RE-MAN CANON CLI521C COLOUR INK CARTR (2934B001)</t>
  </si>
  <si>
    <t>EOS1006</t>
  </si>
  <si>
    <t>BROTHER DCP-J525W /J725DW /J925DW /MFC-J430W /J625DW /J825DW CYAN INK (300 PAGES)</t>
  </si>
  <si>
    <t>EOS1007</t>
  </si>
  <si>
    <t>EPSON WORKFORCE PRO 4015DN /4025DW /4515DN /4525DNF /4535DWF /4545DTWF CYAN INK</t>
  </si>
  <si>
    <t>EOS1008</t>
  </si>
  <si>
    <t>EOS1009</t>
  </si>
  <si>
    <t>HP 363 LIGHT MGTA INK CART (C8775EE)</t>
  </si>
  <si>
    <t>EOS1010</t>
  </si>
  <si>
    <t>RE-MAN HP 350XL BLACK INKJET PRINT CARTRIDGE (CB336EE)</t>
  </si>
  <si>
    <t>EOS1011</t>
  </si>
  <si>
    <t>HP NO.711 BLACK INK (80ML)</t>
  </si>
  <si>
    <t>EOS1012</t>
  </si>
  <si>
    <t>BROTHER LC980C CYAN INK CARTRIDGE</t>
  </si>
  <si>
    <t>EOS1013</t>
  </si>
  <si>
    <t>BROTHER DCP-J525W /J725DW /J925DW /MFC-J430W /J625DW /J825DW MAGENTA INK (300 PAGES)</t>
  </si>
  <si>
    <t>EOS1014</t>
  </si>
  <si>
    <t>BROTHER DCP-J525W /J725DW /J925DW /MFC-J430W /J625DW /J825DW YELLOW INK (300 PAGES)</t>
  </si>
  <si>
    <t>EOS1015</t>
  </si>
  <si>
    <t>RE-MAN CANON IP4600 MAGENTA INK TANK CLI521M (2935B001AA)</t>
  </si>
  <si>
    <t>EOS1016</t>
  </si>
  <si>
    <t>EPSON NO 18XL MULTIPACK INK CARTRIDGE - ONE EACH BLACK, CYAN, MAGENTA &amp; YELLOW</t>
  </si>
  <si>
    <t>EOS1017</t>
  </si>
  <si>
    <t>HP LJ 2410/20/30 CARTRIDGE BLACK 12K (Q6511X)</t>
  </si>
  <si>
    <t>EOS1018</t>
  </si>
  <si>
    <t>HP 363 BLACK INK CARTRIDGE (C8721EE)</t>
  </si>
  <si>
    <t>EOS1020</t>
  </si>
  <si>
    <t>EPSON WORKFORCE PRO 4015DN /4025DW /4515DN /4525DNF /4535DWF /4545DTWF MAGENTA INK</t>
  </si>
  <si>
    <t>EOS1021</t>
  </si>
  <si>
    <t>DELL 1160 /W /B1160 /W STANDARD BLACK TONER (1,500 PAGES)</t>
  </si>
  <si>
    <t>EOS1022</t>
  </si>
  <si>
    <t>EPSON WORKFORCE PRO 4015DN /4025DW /4515DN /4525DNF /4535DWF /4545DTWF YELLOW INK</t>
  </si>
  <si>
    <t>EOS1023</t>
  </si>
  <si>
    <t>EPSON STYLUS PHOTO R2880 LIGHT BLACK ULTRACHROME K3 VM INK (13ML)</t>
  </si>
  <si>
    <t>EOS1024</t>
  </si>
  <si>
    <t>HP PHOTOSMART 8250 NO.363 LIGHT CYAN INK CARTRIDGE</t>
  </si>
  <si>
    <t>EOS1025</t>
  </si>
  <si>
    <t>HP NO.711 YELLOW INK (29ML)</t>
  </si>
  <si>
    <t>EOS1026</t>
  </si>
  <si>
    <t>RE-MAN HP 940XL INKJET CARTRIDGE YELLOW (C4909A)</t>
  </si>
  <si>
    <t>EOS1027</t>
  </si>
  <si>
    <t>RE-MAN RE-MAN HP 940XL INKJET CARTRIDGE YELLOW (C4909A)</t>
  </si>
  <si>
    <t>EOS1028</t>
  </si>
  <si>
    <t>HP NO.711 CYAN INK (29ML)</t>
  </si>
  <si>
    <t>EOS1029</t>
  </si>
  <si>
    <t>BROTHER LC985C LC985C CYAN INK</t>
  </si>
  <si>
    <t>EOS1030</t>
  </si>
  <si>
    <t>LEXMARK C935/X94X COLOUR PHOTOCONDUCTOR KIT</t>
  </si>
  <si>
    <t>EOS1031</t>
  </si>
  <si>
    <t>CANON PIXMA IP6600D /PD /6700D /7500 /7600 /MP950 /960 /970 /PRO 9000 /MARK II /9500 MARK II PHOTO CYAN INK TANK</t>
  </si>
  <si>
    <t>EOS1032</t>
  </si>
  <si>
    <t>BROTHER LC985Y YELLOW PRINT CART</t>
  </si>
  <si>
    <t>EOS1033</t>
  </si>
  <si>
    <t>EOS1034</t>
  </si>
  <si>
    <t>XEROX PHASER 7800DN /GX /DX WASTE TONER (20,000 PAGES)</t>
  </si>
  <si>
    <t>EOS1035</t>
  </si>
  <si>
    <t>BROTHER LC985M LC985M MAGENTA INK</t>
  </si>
  <si>
    <t>EOS1036</t>
  </si>
  <si>
    <t>BROTHER HIGH YIELD MAGENTA INK CART</t>
  </si>
  <si>
    <t>EOS1037</t>
  </si>
  <si>
    <t>BROTHER HIGH YIELD YELLOW INK CART</t>
  </si>
  <si>
    <t>EOS1038</t>
  </si>
  <si>
    <t>LEXMARK 0C544X1KG BLACK</t>
  </si>
  <si>
    <t>EOS1039</t>
  </si>
  <si>
    <t>BROTHER FAX T102 /T104 /T106 /T74 /T76 /T78 /T84 /T86 /T94 /T96 /T98 2 RIBBON REFILLS</t>
  </si>
  <si>
    <t>EOS1040</t>
  </si>
  <si>
    <t>BROTHER HIGH YIELD CYAN INK CART</t>
  </si>
  <si>
    <t>EOS1041</t>
  </si>
  <si>
    <t>HP NO.711 MAGENTA INK (29ML)</t>
  </si>
  <si>
    <t>EOS1042</t>
  </si>
  <si>
    <t>RE-MAN HP NO.364 CYAN INK CARTRIDGE</t>
  </si>
  <si>
    <t>EOS1043</t>
  </si>
  <si>
    <t>CANON PIXMA IP7250 /MG5450 /MG6350 /MX925 (CLI55) GREY INK</t>
  </si>
  <si>
    <t>EOS1044</t>
  </si>
  <si>
    <t>LEXMARK OPTRA W840 / N / DN BLACK TONER (30,000 PAGES)</t>
  </si>
  <si>
    <t>EOS1045</t>
  </si>
  <si>
    <t>MAGICARD YMCKT COLOUR RIBBON KIT 500 SHEET</t>
  </si>
  <si>
    <t>EOS1046</t>
  </si>
  <si>
    <t>EOS1047</t>
  </si>
  <si>
    <t>HP LASERJET PRO 300 COLOR M351A /M375NW /DW / PRO 400 M451DN /DW /M475DN /DW NO.305A TRIPLE PACK (1 EA CYN, MAG &amp; YEL)</t>
  </si>
  <si>
    <t>EOS1048</t>
  </si>
  <si>
    <t>HP NO.80 350ML YELLOW INK CARTRIDGE (C4848A)</t>
  </si>
  <si>
    <t>EOS1049</t>
  </si>
  <si>
    <t>EPSON C4200 BLACK TONER (C13S050245)</t>
  </si>
  <si>
    <t>EOS1050</t>
  </si>
  <si>
    <t>HP NO.80 350ML CYAN INK CARTRIDGE (C4846A)</t>
  </si>
  <si>
    <t>EOS1051</t>
  </si>
  <si>
    <t>DELL C1660W MAGENTA TONER</t>
  </si>
  <si>
    <t>EOS1052</t>
  </si>
  <si>
    <t>HP LASERJET P3015 /D /DN /X MAINTENANCE KIT</t>
  </si>
  <si>
    <t>EOS1053</t>
  </si>
  <si>
    <t>RE-MAN CANON BCI-3 BLACK INK</t>
  </si>
  <si>
    <t>EOS1054</t>
  </si>
  <si>
    <t>BROTHER FAX T74/T76 RIBBON REFILL</t>
  </si>
  <si>
    <t>EOS1055</t>
  </si>
  <si>
    <t>HP NO.22XL TRI-COLOUR INK</t>
  </si>
  <si>
    <t>EOS1056</t>
  </si>
  <si>
    <t>RE-MAN HP DJ 5440 /PHOTOSMART 1510 /2575 TRI-COLOUR INK (15ML)</t>
  </si>
  <si>
    <t>EOS1057</t>
  </si>
  <si>
    <t>HP NO.727 MAGENTA INK (130ML)</t>
  </si>
  <si>
    <t>EOS1058</t>
  </si>
  <si>
    <t>ZEBRA P100I /P110I /P120I 5 PANEL RIBBON (YMCKO)</t>
  </si>
  <si>
    <t>EOS1059</t>
  </si>
  <si>
    <t>LEXMARK C524 WASTE TONER BOX</t>
  </si>
  <si>
    <t>EOS1061</t>
  </si>
  <si>
    <t>CH568A HP 82 28ML YELLOW INK CARTRIDGE</t>
  </si>
  <si>
    <t>EOS1062</t>
  </si>
  <si>
    <t>DELL 5130CDN HIGH YIELD CYAN TONER (12,000 PAGES)</t>
  </si>
  <si>
    <t>EOS1063</t>
  </si>
  <si>
    <t>LEXMARK CS310N /310DN /CS410DTN /410DN /410N /CS510DE /510DTE HIGH YIELD RETURN PROGRAM MAGENTA TONER</t>
  </si>
  <si>
    <t>EOS1064</t>
  </si>
  <si>
    <t>LEXMARK X925DE HIGH YIELD CYAN TONER</t>
  </si>
  <si>
    <t>EOS1065</t>
  </si>
  <si>
    <t>BROTHER 24MM GLOSS TZ BLACK ON GREEN</t>
  </si>
  <si>
    <t>EOS1066</t>
  </si>
  <si>
    <t>HP CH566A HP 82 28ML CYAN INK CARTRIDGE</t>
  </si>
  <si>
    <t>EOS1067</t>
  </si>
  <si>
    <t>EOS1068</t>
  </si>
  <si>
    <t>RE-MAN HP NO.901XL BLACK INK</t>
  </si>
  <si>
    <t>EOS1069</t>
  </si>
  <si>
    <t>DELL 1720 H/Y 6K TNR RP380</t>
  </si>
  <si>
    <t>EOS1070</t>
  </si>
  <si>
    <t>LEXMARK CS310N /310DN /CS410DTN /410DN /410N /CS510DE /510DTE HIGH YIELD RETURN PROGRAM YELLOW TONER</t>
  </si>
  <si>
    <t>EOS1071</t>
  </si>
  <si>
    <t>LEXMARK OPTRA C925DE /DTE /X925DE CYAN IMAGING UNIT (30,000 PAGES)</t>
  </si>
  <si>
    <t>EOS1072</t>
  </si>
  <si>
    <t>EPSON STYLUS XP-600 /605 /700 /800 NO.26 MULTIPACK INK</t>
  </si>
  <si>
    <t>EOS1073</t>
  </si>
  <si>
    <t>HP NO.771C DESIGNJET LIGHT GREY INK (775ML)</t>
  </si>
  <si>
    <t>EOS1074</t>
  </si>
  <si>
    <t>HP LASERJET ENTERPRISE M855DN /M855X+ NO.826A CORPORATE YELLOW TONER</t>
  </si>
  <si>
    <t>EOS1075</t>
  </si>
  <si>
    <t>HP NO.364 PRINTHEAD KIT</t>
  </si>
  <si>
    <t>EOS1076</t>
  </si>
  <si>
    <t>HP 727 40-ML CYAN INK CART</t>
  </si>
  <si>
    <t>EOS1077</t>
  </si>
  <si>
    <t>RE-MAN BROTHER DCP585CW YELLOW INK CARTRIDGE</t>
  </si>
  <si>
    <t>EOS1078</t>
  </si>
  <si>
    <t>HP LASERJET ENTERPRISE M806DN/M806X+/M830Z NO 25X BLACK CORPORATE TONER CARTRIDGE (34,500 PAGES)</t>
  </si>
  <si>
    <t>EOS1079</t>
  </si>
  <si>
    <t>HP LASERJET P2035 / N / P2055 / D / DN TRAY 2 SEPERATION PAD &amp; HOLDER ASSEMBLY</t>
  </si>
  <si>
    <t>EOS1080</t>
  </si>
  <si>
    <t>HP NO.84 BLACK INK CARTRIDGE, 69ML</t>
  </si>
  <si>
    <t>EOS1081</t>
  </si>
  <si>
    <t>RE-MAN BROTHER HIGH YIELD LC1100 YELLOW INK</t>
  </si>
  <si>
    <t>EOS1082</t>
  </si>
  <si>
    <t>EPSON STYLUS PHOTO R2000 CYAN INK</t>
  </si>
  <si>
    <t>EOS1083</t>
  </si>
  <si>
    <t>LEXMARK STAPLES</t>
  </si>
  <si>
    <t>EOS1084</t>
  </si>
  <si>
    <t>BROTHER HL1650/1670 TONER (TN7600)</t>
  </si>
  <si>
    <t>EOS1085</t>
  </si>
  <si>
    <t>CANON PG-40 &amp; CL-41 MULTIPACK</t>
  </si>
  <si>
    <t>EOS1086</t>
  </si>
  <si>
    <t>LEXMARK NO.23 BLACK RETURN PROGRAM INK</t>
  </si>
  <si>
    <t>EOS1087</t>
  </si>
  <si>
    <t>XEROX PHASER 7400DN /7400DNZ /7400NZ /7400VN /7400VDN /7400VDT /7400VDX /7400VDXE STANDARD CYAN TONER</t>
  </si>
  <si>
    <t>EOS1088</t>
  </si>
  <si>
    <t>XEROX PHASER 7400DN /7400DNZ /7400NZ /7400VN /7400VDN /7400VDT /7400VDX /7400VDXE STANDARD MAGENTA TONER</t>
  </si>
  <si>
    <t>EOS1089</t>
  </si>
  <si>
    <t>BROTHER BLACK CART TWIN PACK</t>
  </si>
  <si>
    <t>EOS1090</t>
  </si>
  <si>
    <t>CANON IRC5045 / 5051 / I (C-EXV28) CYAN TONER (38, 000 PAGES)</t>
  </si>
  <si>
    <t>EOS1091</t>
  </si>
  <si>
    <t>CANON PIXMA PRO-1 (PGI-29) MULTIPACK (1 EA C, M, Y, PC, PM, R)</t>
  </si>
  <si>
    <t>EOS1092</t>
  </si>
  <si>
    <t>CANON PIXMA PRO-100 CLI42C CYAN INK CARTRIDGE (835 PAGES)</t>
  </si>
  <si>
    <t>EOS1093</t>
  </si>
  <si>
    <t>CANON PIXMA PRO-100 CLI-42LGY LIGHT GREY INK CARTRIDGE (835 PAGES)</t>
  </si>
  <si>
    <t>EOS1094</t>
  </si>
  <si>
    <t>CANON PIXMA PRO-100 CLI42M MAGENTA INK CARTRIDGE (835 PAGES)</t>
  </si>
  <si>
    <t>EOS1095</t>
  </si>
  <si>
    <t>CANON PIXMA PRO-100 CLI42PC PHOTO CYAN INK CARTRIDGE (835 PAGES)</t>
  </si>
  <si>
    <t>EOS1096</t>
  </si>
  <si>
    <t>CANON PIXMA PRO-100 CLI42Y YELLOW INK CARTRIDGE</t>
  </si>
  <si>
    <t>EOS1097</t>
  </si>
  <si>
    <t>EPSON STYLUS PHOTO R2000 MATTE BLACK INK</t>
  </si>
  <si>
    <t>EOS1098</t>
  </si>
  <si>
    <t>EPSON STYLUS PHOTO R2000 ORANGE INK</t>
  </si>
  <si>
    <t>EOS1099</t>
  </si>
  <si>
    <t>EPSON STYLUS PHOTO R2000 PHOTO BLACK INK</t>
  </si>
  <si>
    <t>EOS1100</t>
  </si>
  <si>
    <t>EPSON STYLUS PHOTO R2000 RED INK</t>
  </si>
  <si>
    <t>EOS1101</t>
  </si>
  <si>
    <t>EPSON STYLUS PHOTO R2000 YELLOW INK</t>
  </si>
  <si>
    <t>EOS1102</t>
  </si>
  <si>
    <t>HP DESIGNJET T120 /T520 NO. 711 YELLOW INK</t>
  </si>
  <si>
    <t>EOS1103</t>
  </si>
  <si>
    <t>BROTHER DCP-J132W /J152W /J172W /J752DW /MFC-J470DW /J650DW /J870DW STANDARD CYAN INK</t>
  </si>
  <si>
    <t>EOS1104</t>
  </si>
  <si>
    <t>BROTHER DCP-J132W /J152W /J172W /J752DW /MFC-J470DW /J650DW /J870DW STANDARD MAGENTA INK</t>
  </si>
  <si>
    <t>EOS1105</t>
  </si>
  <si>
    <t>BROTHER DCP-J132W /J152W /J172W /J752DW /MFC-J470DW /J650DW /J870DW STANDARD YELLOW INK</t>
  </si>
  <si>
    <t>EOS1106</t>
  </si>
  <si>
    <t>CANON CLI-8 TRIPLE PACK (1 EA CYAN, MAGENTA &amp; YELLOW)</t>
  </si>
  <si>
    <t>EOS1107</t>
  </si>
  <si>
    <t>CANON CRG 726 TONER</t>
  </si>
  <si>
    <t>EOS1108</t>
  </si>
  <si>
    <t>XEROX HP LASERJET 4600 /4650 BLACK TONER</t>
  </si>
  <si>
    <t>EOS1109</t>
  </si>
  <si>
    <t>XEROX WORKCENTRE 7525 /7530 /7535 MAGENTA TONER</t>
  </si>
  <si>
    <t>EOS1110</t>
  </si>
  <si>
    <t>BROTHER LC1240 VALUE PACK (1 EA BLK, CYN, MAG, YEL) INKS</t>
  </si>
  <si>
    <t>EOS1111</t>
  </si>
  <si>
    <t>HP COLOR LASERJET 5550 /N /DN /DTN /HDN FUSER UNIT</t>
  </si>
  <si>
    <t>EOS1112</t>
  </si>
  <si>
    <t>HP COLOUR LASERJET CM3530FS / MFP / CP3525DN / N / X HIGH YIELD BLACK TONER (10, 000 PAGES) DUAL PACK</t>
  </si>
  <si>
    <t>EOS1113</t>
  </si>
  <si>
    <t>HP LASERJET 3005 /M3027 /X MFP /M3035 /XS MFP /P3005 /D /DN /N /X MAINTENANCE KIT 220V</t>
  </si>
  <si>
    <t>EOS1114</t>
  </si>
  <si>
    <t>KONICA MINOLTA BIZHUB 35P BLACK TONER</t>
  </si>
  <si>
    <t>EOS1115</t>
  </si>
  <si>
    <t>RE-MAN HP DJ 5500/5550 CART</t>
  </si>
  <si>
    <t>EOS1116</t>
  </si>
  <si>
    <t>MITSUBISHI CK900L PAPER / INK 3 PANEL</t>
  </si>
  <si>
    <t>MITSUBISHI</t>
  </si>
  <si>
    <t>EOS1117</t>
  </si>
  <si>
    <t>EPSON WF-2010W /2510WF /2520NF /2530WF /2540WF NO.16XL CYAN INK</t>
  </si>
  <si>
    <t>EOS1118</t>
  </si>
  <si>
    <t>EPSON WF-2010W /2510WF /2520NF /2530WF /2540WF NO.16XL MAGENTA INK</t>
  </si>
  <si>
    <t>EOS1119</t>
  </si>
  <si>
    <t>Canon ImagePROGRAF IPF680 /IPF685 /IPF780 /IPF785 (PFI-207Y) Yellow Ink (300 ml)</t>
  </si>
  <si>
    <t>EOS1120</t>
  </si>
  <si>
    <t>Xerox WorkCentre 7525 /7530 /7535 /7545 /7556 /7830 /i /7835 /i /7845 /i /7855 /i /7970 /i Cyan Toner</t>
  </si>
  <si>
    <t>EOS1121</t>
  </si>
  <si>
    <t>HP LaserJet Enterprise M361h /M632z /M608dn /M609dh /M631dn High Yield Black Toner (25,000 Pages)</t>
  </si>
  <si>
    <t>EOS1122</t>
  </si>
  <si>
    <t>HP Color LaserJet Pro M254dw /M254nw /M280nw /M281fdn /M281fdw  Black Toner (1,400 Pages)</t>
  </si>
  <si>
    <t>EOS1123</t>
  </si>
  <si>
    <t>HP Color LaserJet Pro M254dw /M254nw /M280nw /M281fdn /M281fdw Magenta Toner (1,300 Pages)</t>
  </si>
  <si>
    <t>EOS1124</t>
  </si>
  <si>
    <t>Canon Pixma ChromaLife100 TR7550 / TR8550 / TS6150 /TS6151 /TS8150 /TS8151 /TS8152/ TS9150 /TS9155 Black Ink Tank</t>
  </si>
  <si>
    <t>EOS1125</t>
  </si>
  <si>
    <t>Canon Pixma ChromaLife100 TR7550 / TR8550 / TS6150 /TS6151 /TS8150 /TS8151 /TS8152/ TS9150 /TS9155 HY Cyan Ink Tank</t>
  </si>
  <si>
    <t>EOS1126</t>
  </si>
  <si>
    <t>Canon Pixma ChromaLife100 TR7550 / TR8550 / TS6150 /TS6151 /TS8150 /TS8151 /TS8152/ TS9150 /TS9155 HY Yellow Ink Tank</t>
  </si>
  <si>
    <t>EOS1127</t>
  </si>
  <si>
    <t>HP DesignJet T730 /T830 Matte Black Ink 728 (69ml)</t>
  </si>
  <si>
    <t>EOS1128</t>
  </si>
  <si>
    <t>HP DesignJet T730 /T830 Cyan Ink 728 (40ml)</t>
  </si>
  <si>
    <t>EOS1129</t>
  </si>
  <si>
    <t>HP DesignJet T730 /T830 Magenta Ink 728 (40ml)</t>
  </si>
  <si>
    <t>EOS1130</t>
  </si>
  <si>
    <t>Brother DCP-L2510D /DCP-L2530DW /HL-2310D /HL-L2350DW /HL-2370DN /HL-2370DW /HL-L2370DW /HL-L2375DW /HL-L2710DN /HL-L2710DW /HL-L2730DW /HL-L2750DW High Yield Black Toner (3,000 Pages)</t>
  </si>
  <si>
    <t>EOS1131</t>
  </si>
  <si>
    <t>Canon PGI-1500XL BK Black Ink Cartridge</t>
  </si>
  <si>
    <t>EOS1132</t>
  </si>
  <si>
    <t>Canon PGI-1500XLC Cyan Ink Cartridge</t>
  </si>
  <si>
    <t>EOS1133</t>
  </si>
  <si>
    <t>Canon PGI-1500XLM Magenta Ink Cartridge</t>
  </si>
  <si>
    <t>EOS1134</t>
  </si>
  <si>
    <t>Canon PGI-1500XLY Yellow Ink Cartridge</t>
  </si>
  <si>
    <t>EOS1135</t>
  </si>
  <si>
    <t>Brother LC-3213BK Black Ink Cartridge</t>
  </si>
  <si>
    <t>EOS1136</t>
  </si>
  <si>
    <t>HP LJCM6040 MAGENTA</t>
  </si>
  <si>
    <t>EOS1137</t>
  </si>
  <si>
    <t>HP COL L/J BLACK PRINT CARTRIDGE (CB380A)</t>
  </si>
  <si>
    <t>EOS1138</t>
  </si>
  <si>
    <t>DELL 2150 HIGH YIELD BLACK TONER (MY5TJ)</t>
  </si>
  <si>
    <t>EOS1139</t>
  </si>
  <si>
    <t>LEXMARK OPTRA C950DE /X950DE MFP /X952DE MFP /X954DE MFP WASTE TONER BOTTLE (30,000 PAGES)</t>
  </si>
  <si>
    <t>EOS1140</t>
  </si>
  <si>
    <t>HP OFFICEJET J4580 INK CART BLACK</t>
  </si>
  <si>
    <t>EOS1141</t>
  </si>
  <si>
    <t>BROTHER TN320C    CYAN – 1500 PAGES – HL4150CDN </t>
  </si>
  <si>
    <t>EOS1142</t>
  </si>
  <si>
    <t>BROTHER TN320Y YELLOW – 1500 PAGES – HL4150CDN </t>
  </si>
  <si>
    <t>EOS1143</t>
  </si>
  <si>
    <t>LEXMARK X950DE /X950DHE /X952DE /X954DE MFP EXTRA HIGH YIELD CYAN TONER</t>
  </si>
  <si>
    <t>EOS1144</t>
  </si>
  <si>
    <t>XEROX 108R00934 XEROX COLORQUBE 8570 BLACK</t>
  </si>
  <si>
    <t>EOS1145</t>
  </si>
  <si>
    <t>HP NO.82 CYAN INK CARTRIDGE (C4911A)</t>
  </si>
  <si>
    <t>EOS1146</t>
  </si>
  <si>
    <t>BROTHER TN230C BROTHER TN230 CYAN TONER</t>
  </si>
  <si>
    <t>EOS1147</t>
  </si>
  <si>
    <t>BROTHER BLACK INK (LC1100HYBK)</t>
  </si>
  <si>
    <t>EOS1148</t>
  </si>
  <si>
    <t>CANON CEXV34 BLACK TONER</t>
  </si>
  <si>
    <t>EOS1149</t>
  </si>
  <si>
    <t>LEXMARK W850 PHOTOCONDUCTOR KIT</t>
  </si>
  <si>
    <t>EOS1150</t>
  </si>
  <si>
    <t>HP 336 BLACK IJ PRINT CARTRIDGE 5ML (C9362EE)</t>
  </si>
  <si>
    <t>EOS1151</t>
  </si>
  <si>
    <t>LEXMARK T64 H/Y RTRN PRINT CARTRIDGE (0064016HE)</t>
  </si>
  <si>
    <t>EOS1152</t>
  </si>
  <si>
    <t>RE-MAN BROTHER HL5200 BLACK (DR3100)</t>
  </si>
  <si>
    <t>EOS1153</t>
  </si>
  <si>
    <t>DELL C1660W BLACK TONER</t>
  </si>
  <si>
    <t>EOS1154</t>
  </si>
  <si>
    <t>EPSON STYLUS PRO 78X0/98X0 CYAN -220ML</t>
  </si>
  <si>
    <t>EOS1155</t>
  </si>
  <si>
    <t>RE-MAN HP NO.364 YELLOW INK</t>
  </si>
  <si>
    <t>EOS1156</t>
  </si>
  <si>
    <t>EPSON STYLUS PHOTO R2880 VIVID MAGENTA ULTRACHROME K3 VM INK (13ML)</t>
  </si>
  <si>
    <t>EOS1157</t>
  </si>
  <si>
    <t>HP NO.80 350ML MAGENTA INK CARTRIDGE (C4847A)</t>
  </si>
  <si>
    <t>EOS1158</t>
  </si>
  <si>
    <t>BROTHER FAX920/930 PC301 RIBBON BLACK (PC301)</t>
  </si>
  <si>
    <t>EOS1159</t>
  </si>
  <si>
    <t>RE-MAN HP NO.364 MAGENTA INK CARTRIDGE</t>
  </si>
  <si>
    <t>EOS1160</t>
  </si>
  <si>
    <t>PANASONIC FAX (UG3350AG)</t>
  </si>
  <si>
    <t>EOS1161</t>
  </si>
  <si>
    <t>DELL C1660W CYAN TONER</t>
  </si>
  <si>
    <t>EOS1162</t>
  </si>
  <si>
    <t>CANON LB2900/3000 TONER CARTRIDGE  </t>
  </si>
  <si>
    <t>EOS1163</t>
  </si>
  <si>
    <t>LEXMARK OPTRA C7700DN /7700DTN /7700N /C772N /772DN /772DTN /X772E MFP HIGH YIELD BLACK RETURN PROGRAM PRINT CARTRIDGE (10,000 PAGES)</t>
  </si>
  <si>
    <t>EOS1164</t>
  </si>
  <si>
    <t>HP NO.70 PHOTO BLACK INK (130ML)</t>
  </si>
  <si>
    <t>EOS1165</t>
  </si>
  <si>
    <t>PANASONIC KXMB771 TONER (KXFAT92X)</t>
  </si>
  <si>
    <t>EOS1166</t>
  </si>
  <si>
    <t>EPSON STYLUS OFFICE B1100 /B40W /BX310FN /600FW /610FW /SX510W /515W /600FW /610FW MULTIPACK INK (1 EA C, M, Y)</t>
  </si>
  <si>
    <t>EOS1167</t>
  </si>
  <si>
    <t>DELL 3110 FUSER UNIT TG142</t>
  </si>
  <si>
    <t>EOS1168</t>
  </si>
  <si>
    <t>LEXMARK WASTE TONER BOTTLE</t>
  </si>
  <si>
    <t>EOS1169</t>
  </si>
  <si>
    <t>HP DESIGNJET 4000 (42 INCH) /4000PS (42 INCH) /4020 (42 INCH) /4500 (42 INCH) /4500MFP (42 INCH) /4500PS (42 INCH) /4520 (42 INCH) NO.90 BLACK PRINTHEAD &amp; CLEANER</t>
  </si>
  <si>
    <t>EOS1170</t>
  </si>
  <si>
    <t>EPSON COLOUR PROOFER 9600 /STYLUS PRO 4000 /9600 LIGHT MAGENTA INK (220ML)</t>
  </si>
  <si>
    <t>EOS1171</t>
  </si>
  <si>
    <t>EPSON ACULASER C4200DN /DN+ /DNPC5 /DTN TRANSFER UNIT</t>
  </si>
  <si>
    <t>EOS1172</t>
  </si>
  <si>
    <t>HP 70 LMAG &amp; LCYAN PH</t>
  </si>
  <si>
    <t>EOS1173</t>
  </si>
  <si>
    <t>HP COLOR LASERJET CM4540 /F /FSKM HIGH YIELD CORPORATE BLACK TONER</t>
  </si>
  <si>
    <t>EOS1174</t>
  </si>
  <si>
    <t>XEROX WORKCENTRE 5225 /5230 DRUM</t>
  </si>
  <si>
    <t>EOS1175</t>
  </si>
  <si>
    <t>PANASONIC KXF1810E FILM 2PACK</t>
  </si>
  <si>
    <t>EOS1176</t>
  </si>
  <si>
    <t>HP DESIGNJET T120 /T520 NO. 711 MAGENTA INK</t>
  </si>
  <si>
    <t>EOS1177</t>
  </si>
  <si>
    <t>XEROX PHASER 6500VN /6500VDN /6505VDN /6505VN /WORKCENTRE 6505VN /6505VDN YELLOW TONER</t>
  </si>
  <si>
    <t>EOS1178</t>
  </si>
  <si>
    <t>HP DESIGNJET Z6200 (42/60") NO.771 LIGHT GREY / PHOTO BLACK PRINTHEAD</t>
  </si>
  <si>
    <t>EOS1179</t>
  </si>
  <si>
    <t>HP DESIGNJET Z6200 (42/60") NO.771 MATTE BLACK / CHROMATIC RED PRINTHEAD</t>
  </si>
  <si>
    <t>EOS1180</t>
  </si>
  <si>
    <t>EPSON STYLUS PHOTO R2000 MAGENTA INK</t>
  </si>
  <si>
    <t>EOS1181</t>
  </si>
  <si>
    <t>Canon ImagePROGRAF iPF8300 / iPF8300S (PFI-704MBK) Matte Black Ink (700 ml)</t>
  </si>
  <si>
    <t>EOS1182</t>
  </si>
  <si>
    <t>Canon Pixma CLI-571 Yellow Ink</t>
  </si>
  <si>
    <t>EOS1183</t>
  </si>
  <si>
    <t>HP PageWide Enterprise Colour 556dn /556xh /586z /586dn /586f /586xh Extra High Yield Magenta Ink (16,000 Pages)</t>
  </si>
  <si>
    <t>HP LJCM6040 YELLOW</t>
  </si>
  <si>
    <t>EOS1185</t>
  </si>
  <si>
    <t>EOS1186</t>
  </si>
  <si>
    <t>RE-MAN HP COL L/JET MAGENTA CLJ3800 (Q7583A)</t>
  </si>
  <si>
    <t>EOS1187</t>
  </si>
  <si>
    <t>CANON YELLOW TONER IP4300 CL18Y</t>
  </si>
  <si>
    <t>BROTHER DR3200 DRUM UNIT FOR HL 5380DN</t>
  </si>
  <si>
    <t>EOS1189</t>
  </si>
  <si>
    <t>EOS1190</t>
  </si>
  <si>
    <t>Epson C13T12954010 T129 MULTIPACK M APPLE BK</t>
  </si>
  <si>
    <t xml:space="preserve">Each </t>
  </si>
  <si>
    <t>EOS1191</t>
  </si>
  <si>
    <t>RE-MAN HP 4000 LASER TONER CARTRIDGE BLACK (C4127X)</t>
  </si>
  <si>
    <t>EOS1192</t>
  </si>
  <si>
    <t>BROTHER TN230M BROTHER TN230 MAGENTA TONER</t>
  </si>
  <si>
    <t>EOS1193</t>
  </si>
  <si>
    <t>EPSON STYLUS S20 /S21 /SX100 /SX105 /SX110 /SX200 /SX205 /SX210 /SX215 /SX218 /SX400 / SX405 /SX415 /TX200 /TX400 CYAN INK</t>
  </si>
  <si>
    <t>EOS1194</t>
  </si>
  <si>
    <t>LEXMARK E250/E35X/E450 PHOTOCONDUCTOR UNIT (6000 PAGES)</t>
  </si>
  <si>
    <t>EOS1195</t>
  </si>
  <si>
    <t>LEXMARK OPTRA C950DE EXTRA HIGH YIELD CYAN TONER (24,000 PAGES)</t>
  </si>
  <si>
    <t>EOS1196</t>
  </si>
  <si>
    <t>EOS1197</t>
  </si>
  <si>
    <t>BROTHER DR130CL (DR130CL)</t>
  </si>
  <si>
    <t>EOS1198</t>
  </si>
  <si>
    <t>EPSON STYLUS PRO 78X0/98X0 PHOTO BLK-220ML</t>
  </si>
  <si>
    <t>EOS1199</t>
  </si>
  <si>
    <t>CANON BJ CRG PGI7 BLACK</t>
  </si>
  <si>
    <t>EOS1200</t>
  </si>
  <si>
    <t>EOS1201</t>
  </si>
  <si>
    <t>RE-MAN HP L/JET 4000 TONER CARTRIDGE (C4127A)</t>
  </si>
  <si>
    <t>EOS1202</t>
  </si>
  <si>
    <t>BROTHER TN135 HIGH YIELD BLACK TONER (5,000 PAGES)</t>
  </si>
  <si>
    <t>EOS1203</t>
  </si>
  <si>
    <t>RE-MAN CANON PGI520BK INKJET CARTRIDGE BK</t>
  </si>
  <si>
    <t>EOS1204</t>
  </si>
  <si>
    <t>HP LASERJET 5550 FUSER UNIT (Q3985A)</t>
  </si>
  <si>
    <t>EOS1205</t>
  </si>
  <si>
    <t>EPSON 4800/7600 MAINTEN   KIT C12C890191</t>
  </si>
  <si>
    <t>EOS1206</t>
  </si>
  <si>
    <t>BROTHER DCP-135C /150C /153C /155C /157C /MFC-235C /260C /265C MAGENTA INK (300 PAGES)</t>
  </si>
  <si>
    <t>EOS1207</t>
  </si>
  <si>
    <t>HP WASTE TONER COLLECTION KIT CP5525DN/CP5525N/CP5525XH/ENTERPRISE COLOUR M775DN/M775F/M775Z+</t>
  </si>
  <si>
    <t>EOS1208</t>
  </si>
  <si>
    <t>CANON FC310/330 COPIER TONER BLACK (E30/F418801)</t>
  </si>
  <si>
    <t>EOS1209</t>
  </si>
  <si>
    <t>EOS1210</t>
  </si>
  <si>
    <t>HP 72 69ML MAGENTA INK (C9399A)</t>
  </si>
  <si>
    <t>EOS1211</t>
  </si>
  <si>
    <t>LEXMARK E232 BLACK/E240 BLACK/E330/E332N PHOTOCONDUCTOR KIT</t>
  </si>
  <si>
    <t>EOS1212</t>
  </si>
  <si>
    <t>CANON LBP-3200 LASER TONER CARTRIDGE</t>
  </si>
  <si>
    <t>EOS1213</t>
  </si>
  <si>
    <t>HP LASERJET 4345X /4345XS /M4345 /M4345X /M4345XS MFP 220V MAINTENANCE KIT</t>
  </si>
  <si>
    <t>EOS1214</t>
  </si>
  <si>
    <t>HP NO.70 MAGENTA INK CART 130ML</t>
  </si>
  <si>
    <t>EOS1215</t>
  </si>
  <si>
    <t>HP 72 69ML CYAN INK (C9398A)</t>
  </si>
  <si>
    <t>EOS1216</t>
  </si>
  <si>
    <t>HP COLOUR LASERJET CM4540 ENTERPRISE SERIES, COLOUR LASERJET CP4025N, CP4025DN, CP4025XH, COLOUR LASERJET CP4525N, CP4525DN, CP4525XH, COLOUR LASERJET CP5525, CP5525N, CP5225DN, TONER COLLECTION UNIT .</t>
  </si>
  <si>
    <t>EOS1217</t>
  </si>
  <si>
    <t>EPSON  AL-C3900DN WASTE TONER BOTTLE 36K</t>
  </si>
  <si>
    <t>EOS1218</t>
  </si>
  <si>
    <t>RE-MAN LEXMARK T640 / 642 / 644 BLACK TONER</t>
  </si>
  <si>
    <t>EOS1219</t>
  </si>
  <si>
    <t>EPSON ACCULASER C1100 LASER CARTRIDGE YELLOW (S050187)</t>
  </si>
  <si>
    <t>EOS1220</t>
  </si>
  <si>
    <t>HP LASER 5000 TONER C4129X BLACK (C4129X)</t>
  </si>
  <si>
    <t>EOS1221</t>
  </si>
  <si>
    <t>KYOCERA MITA FS-C8020MFP /FS-C8025MFP / FS-C8520MFP /FS-C8525MFP BLACK TONER</t>
  </si>
  <si>
    <t>EOS1222</t>
  </si>
  <si>
    <t>SAMSUNG CLP-415N /NW /470N /NW /475N /NW /CLX-4170FN /4195FN /FW MAGENTA TONER (1,800 PAGES)</t>
  </si>
  <si>
    <t>EOS1223</t>
  </si>
  <si>
    <t>XEROX 3210 HC CART (4.1K)</t>
  </si>
  <si>
    <t>EOS1224</t>
  </si>
  <si>
    <t>LEXMARK C792 MGTA EXTRA HY RETN CART 20K</t>
  </si>
  <si>
    <t>EOS1225</t>
  </si>
  <si>
    <t>ESPSON X203A11G LEXMARK X203/204 TONER CART</t>
  </si>
  <si>
    <t>EOS1226</t>
  </si>
  <si>
    <t>BROTHER HL6050/D/DN DRUM UNIT</t>
  </si>
  <si>
    <t>EOS1227</t>
  </si>
  <si>
    <t>HP 91 775 ML CYAN INK CART</t>
  </si>
  <si>
    <t>EOS1228</t>
  </si>
  <si>
    <t>DELL 5130CDN HIGH YIELD MAGENTA TONER (12,000 PAGES)</t>
  </si>
  <si>
    <t>EOS1229</t>
  </si>
  <si>
    <t>KYOCERA KYOCERA TONER CASSETTE</t>
  </si>
  <si>
    <t>EOS1230</t>
  </si>
  <si>
    <t>LEXMARK OPTRA C925DE /DTE /X925DE YELLOW IMAGING UNIT (30,000 PAGES)</t>
  </si>
  <si>
    <t>EOS1231</t>
  </si>
  <si>
    <t>RE-MAN BROTHER BLACK INK (LC1100HYBK)</t>
  </si>
  <si>
    <t>EOS1232</t>
  </si>
  <si>
    <t>EPSON C4200 CYAN TONER (C13S050244)</t>
  </si>
  <si>
    <t>EOS1233</t>
  </si>
  <si>
    <t>LEXMARK E320/322 6K RT PRG CARTRIDGE (0008A0478)</t>
  </si>
  <si>
    <t>EOS1234</t>
  </si>
  <si>
    <t>XEROX COLORQUBE 8570 INK BLACK X 4</t>
  </si>
  <si>
    <t>EOS1235</t>
  </si>
  <si>
    <t>RE-MAN HP NO.351 TRI-COLOUR INK</t>
  </si>
  <si>
    <t>EOS1236</t>
  </si>
  <si>
    <t>DELL 5130CDN HIGH YIELD YELLOW TONER (12,000 PAGES)</t>
  </si>
  <si>
    <t>EOS1237</t>
  </si>
  <si>
    <t>EPSON 11880 700ML VIV LGT MAGENTA</t>
  </si>
  <si>
    <t>EOS1238</t>
  </si>
  <si>
    <t>EPSON STYLUS PRO 11880 VIVID MAGENTA ULTRACHROME K3 VM INK</t>
  </si>
  <si>
    <t>EOS1239</t>
  </si>
  <si>
    <t>CANON LBP-3300 /LBP-3360 HIGH YIELD TONER</t>
  </si>
  <si>
    <t>EOS1240</t>
  </si>
  <si>
    <t>HP NO.70 MATTE BLACK &amp; CYAN PRINTHEAD</t>
  </si>
  <si>
    <t>EOS1241</t>
  </si>
  <si>
    <t>BROTHER 18MM GLOSS TZ BLACK ON CLEAR</t>
  </si>
  <si>
    <t>EOS1242</t>
  </si>
  <si>
    <t>LEXMARK C935/X94X BLACK PHOTOCONDUCTOR KIT</t>
  </si>
  <si>
    <t>EOS1243</t>
  </si>
  <si>
    <t>LEXMARK OPTRA C925DE /DTE /X925DE WASTE TONER BOTTLE (30,000 PAGES)</t>
  </si>
  <si>
    <t>EOS1244</t>
  </si>
  <si>
    <t>RE-MAN BROTHER MFC6490CW MAGENTA TONER ST (LC1100M)</t>
  </si>
  <si>
    <t>EOS1245</t>
  </si>
  <si>
    <t>CANON IRC5045 / 5051 / I (C-EXV28) YELLOW TONER (38, 000 PAGES)</t>
  </si>
  <si>
    <t>EOS1246</t>
  </si>
  <si>
    <t>DELL 2230D /2330D /2330DN /2350D /2350DN /3330DN F</t>
  </si>
  <si>
    <t>EOS1247</t>
  </si>
  <si>
    <t>HP OFFICEJET 8500 A909 /PRO 8000 /8500 /A A910A NO.940XL MULTIPACK (1EA BLK, CYN, MAG, YEL)</t>
  </si>
  <si>
    <t>EOS1248</t>
  </si>
  <si>
    <t>RE-MAN BROTHER HIGH YIELD LC1100 CYAN INK</t>
  </si>
  <si>
    <t>EOS1249</t>
  </si>
  <si>
    <t>XEROX PHASER 7400 S/C YELLOW TONER (106R01152)</t>
  </si>
  <si>
    <t>EOS1250</t>
  </si>
  <si>
    <t>RE-MAN BROTHER DCP585CW CYAN INK CARTRIDGE</t>
  </si>
  <si>
    <t>EOS1251</t>
  </si>
  <si>
    <t>RE-MAN BROTHER HIGH YIELD LC1100 MAGENTA INK</t>
  </si>
  <si>
    <t>EOS1252</t>
  </si>
  <si>
    <t>HP CP3505/LJ2700/3600/3800 FUSER</t>
  </si>
  <si>
    <t>EOS1253</t>
  </si>
  <si>
    <t>EPSON SR2400 MATTE BLACK INK CARTRIDGE</t>
  </si>
  <si>
    <t>EOS1254</t>
  </si>
  <si>
    <t>HP 652A MAGENTA ORIGINAL LASERJET TONER CARTRIDGE</t>
  </si>
  <si>
    <t>EOS1255</t>
  </si>
  <si>
    <t>HP 653A CYAN ORIGINAL LASERJET TONER CARTRIDGE</t>
  </si>
  <si>
    <t>EOS1256</t>
  </si>
  <si>
    <t>HP 91 LIGHT MAGENTA/  CYAN PRINTHEAD</t>
  </si>
  <si>
    <t>EOS1257</t>
  </si>
  <si>
    <t>HP 91 MAGENTA AND YELLOW PRINTHEAD</t>
  </si>
  <si>
    <t>EOS1258</t>
  </si>
  <si>
    <t>HP 91 MATTE BLACK AND CYAN PRINTHEAD</t>
  </si>
  <si>
    <t>EOS1259</t>
  </si>
  <si>
    <t>HP COLOUR LASERJET 4700 / 4730 / CM4730 / 6040 / CP3525 / 4005 / 6015 / LASERJET 4200 / 4250 / 4300 / 4345 / 4350 / 5200 / M4345 / 5035 / P4014 / 4015 / 4515 PAPER FEED</t>
  </si>
  <si>
    <t>EOS1260</t>
  </si>
  <si>
    <t>HP DESIGNJET T1200 /T1300 (44") /T2300 POSTSCRIPT /T2300E MFP NO.726 MATTE BLACK INK</t>
  </si>
  <si>
    <t>EOS1261</t>
  </si>
  <si>
    <t>HP LASERJET ENTERPRISE 600 M601N /DN /M602DN /N /XH /M603DN /N /XH FUSER</t>
  </si>
  <si>
    <t>EOS1262</t>
  </si>
  <si>
    <t>SEIKO ST10 BLACK RIBBON</t>
  </si>
  <si>
    <t>SEIKO</t>
  </si>
  <si>
    <t>EOS1263</t>
  </si>
  <si>
    <t>XEROX PHASER 6500VN /6500VDN /6505VDN /6505VN /WORKCENTRE 6505VN /6505VDN MAGENTA TONER</t>
  </si>
  <si>
    <t>EOS1264</t>
  </si>
  <si>
    <t>CANON PIXMA PRO-1 (PGI-29) CHROME OPTIMIZER INK</t>
  </si>
  <si>
    <t>EOS1265</t>
  </si>
  <si>
    <t>HP 131A 3-PACK CYAN / MAGENTA / YELLOW ORIGINAL LASERJET TONER CARTRIDGES</t>
  </si>
  <si>
    <t>EOS1266</t>
  </si>
  <si>
    <t>HP 83X HIGH YIELD BLACK ORIGINAL LASERJET TONER CARTRIDGE</t>
  </si>
  <si>
    <t>EOS1267</t>
  </si>
  <si>
    <t>XEROX PHASER 8500 BLACK (108R00672)</t>
  </si>
  <si>
    <t>EOS1268</t>
  </si>
  <si>
    <t>Canon Pixma CLI-571 Black Ink</t>
  </si>
  <si>
    <t>EOS1269</t>
  </si>
  <si>
    <t>Canon Pixma CLI-571 Magenta Ink</t>
  </si>
  <si>
    <t>EOS1270</t>
  </si>
  <si>
    <t>Lexmark CS720de /CS720dte /CS725de /CS725dte /CX725de /CX725dhe /CX725dthe Black Return Programme Toner (3,000 Pages)</t>
  </si>
  <si>
    <t>EOS1271</t>
  </si>
  <si>
    <t>HP LaserJet Pro M102 /M102a /M102w /M130 /M130a /M130fn /M130fw /M130nw Black Toner (1,600 Pages)</t>
  </si>
  <si>
    <t>EOS1272</t>
  </si>
  <si>
    <t>HP LaserJet M522 Toner Collection Unit</t>
  </si>
  <si>
    <t>EOS1273</t>
  </si>
  <si>
    <t>HP PageWide Enterprise Colour 556dn /556xh /586z /586dn /586f /586xh Black Ink (20,000 Pages)</t>
  </si>
  <si>
    <t>EOS1274</t>
  </si>
  <si>
    <t>HP Color LaserJet Pro M254dw /M254nw /M280nw /M281fdn /M281fdw Cyan Toner (1,300 Pages)</t>
  </si>
  <si>
    <t>EOS1275</t>
  </si>
  <si>
    <t>Canon Pixma ChromaLife100 TR7550 / TR8550 / TS6150 /TS6151 /TS8150 /TS8151 /TS8152/ TS9150 /TS9155 HY Magenta Ink Tank</t>
  </si>
  <si>
    <t>EOS1276</t>
  </si>
  <si>
    <t>RE-MAN HP LJ NO.305A HIGH YIELD BLACK TONER</t>
  </si>
  <si>
    <t>EOS1277</t>
  </si>
  <si>
    <t>BROTHER MFC9650/9660/9750/9880/HL1200/FAX8360P DRUM 20000PAG (DR6000)</t>
  </si>
  <si>
    <t>EOS1278</t>
  </si>
  <si>
    <t>LEXMARK X950DE /X950DHE /X952DE /X954DE MFP EXTRA HIGH YIELD YELLOW TONER</t>
  </si>
  <si>
    <t>EOS1279</t>
  </si>
  <si>
    <t>HP L/J 1300 MAX CAP PRINT CARTRIDGE (Q2613X)</t>
  </si>
  <si>
    <t>EOS1280</t>
  </si>
  <si>
    <t>DELL 3130 YELLOW HICAP TONER (59310291)</t>
  </si>
  <si>
    <t>EOS1281</t>
  </si>
  <si>
    <t>HP LJ 4345X /XS /M4345 /X /XS MFP ADF MAINTENANCE KIT</t>
  </si>
  <si>
    <t>EOS1282</t>
  </si>
  <si>
    <t>EPSON T096 STYLUS R2880 LIGHT CYAN</t>
  </si>
  <si>
    <t>EOS1283</t>
  </si>
  <si>
    <t>EPSON C1100 DRUM (C13S051104)</t>
  </si>
  <si>
    <t>EOS1284</t>
  </si>
  <si>
    <t>DELL C1660W YELLOW TONER</t>
  </si>
  <si>
    <t>EOS1285</t>
  </si>
  <si>
    <t>HP NO.80 BLACK PRINTHEAD+CLNR (C4820A)</t>
  </si>
  <si>
    <t>EOS1286</t>
  </si>
  <si>
    <t>BROTHER HL5000 DRUM (DR3000)</t>
  </si>
  <si>
    <t>EOS1287</t>
  </si>
  <si>
    <t>CANON 711C CYAN TONER CARTRIDGE (1659B002AA)</t>
  </si>
  <si>
    <t>EOS1288</t>
  </si>
  <si>
    <t>LEXMARK C524 MAGENTA H/Y RET PROG CARTRIDGE (00C5240MH)</t>
  </si>
  <si>
    <t>EOS1289</t>
  </si>
  <si>
    <t>LEXMARK C524 YELLOW H/Y RET PROG CARTRIDGE (00C5240YH)</t>
  </si>
  <si>
    <t>EOS1290</t>
  </si>
  <si>
    <t>HP 72 69ML GREY INK (C9401A)</t>
  </si>
  <si>
    <t>EOS1291</t>
  </si>
  <si>
    <t>LEXMARK C935 MAGENTA PRINT CARTRIDGE (0C930H2MG)</t>
  </si>
  <si>
    <t>EOS1292</t>
  </si>
  <si>
    <t>PANASONIC DRUM (KXFAD93X)</t>
  </si>
  <si>
    <t>EOS1293</t>
  </si>
  <si>
    <t>EPSON STYLUS PRO 7800/9800 LIGHT MAG-220ML</t>
  </si>
  <si>
    <t>EOS1294</t>
  </si>
  <si>
    <t>IMAGISTICS IX2700 DRUM</t>
  </si>
  <si>
    <t>IMAGISTICS</t>
  </si>
  <si>
    <t>EOS1295</t>
  </si>
  <si>
    <t>CANON CRG712 BLACK TONER 1870B002</t>
  </si>
  <si>
    <t>EOS1296</t>
  </si>
  <si>
    <t>HP DESIGNJET T120 /T520 NO. 711 CYAN INK</t>
  </si>
  <si>
    <t>EOS1297</t>
  </si>
  <si>
    <t>SAMSUNG SF-760P/SEE PBA-MAIN</t>
  </si>
  <si>
    <t>EOS1298</t>
  </si>
  <si>
    <t>XEROX HP LASERJET 4600 /4650 MAGENTA TONER</t>
  </si>
  <si>
    <t>EOS1299</t>
  </si>
  <si>
    <t>CANON IPF6300 /S /6350 /8300 /S (PF05) 6 COLOUR PRINTHEAD UNIT</t>
  </si>
  <si>
    <t>EOS1300</t>
  </si>
  <si>
    <t>EPSON LQ300 /+ /+II COLOUR RIBBON</t>
  </si>
  <si>
    <t>EOS1301</t>
  </si>
  <si>
    <t>HP 652A YELLOW ORIGINAL LASERJET TONER CARTRIDGE</t>
  </si>
  <si>
    <t>EOS1302</t>
  </si>
  <si>
    <t>CANON 711C CYAN TONER CARTRID (1659B002AA)</t>
  </si>
  <si>
    <t>EOS1303</t>
  </si>
  <si>
    <t>HP COLOUR LASERJET CM4540 ENTERPRISE SERIES, COLOUR LASERJET CP4025N, CP4025DN, CP4025XH, COLOUR LASERJET CP4525N, CP4525DN, CP4525XH, COLOUR LASERJET CP5525, CP5525N, CP5225DN, FUSER KIT 220V (150000 COPIES).</t>
  </si>
  <si>
    <t>EOS1304</t>
  </si>
  <si>
    <t>XEROX HP LASERJET 4600 /4650 CYAN TONER</t>
  </si>
  <si>
    <t>EOS1305</t>
  </si>
  <si>
    <t>Canon ImagePROGRAF iPF8300 / iPF8300S (PFI-704Y) Yellow Ink (700 ml)</t>
  </si>
  <si>
    <t>EOS1306</t>
  </si>
  <si>
    <t>Lexmark CS720de /CS720dte /CS725de /CS725dte /CX725de /CX725dhe /CX725dthe Magenta Return Programme Toner (3,000 Pages)</t>
  </si>
  <si>
    <t>EOS1307</t>
  </si>
  <si>
    <t>Lexmark CS720de /CS720dte /CS725de /CS725dte /CX725de /CX725dhe /CX725dthe Yellow Return Programme Toner (3,000 Pages)</t>
  </si>
  <si>
    <t>EOS1308</t>
  </si>
  <si>
    <t>Canon Pixma TR7550 /TR8550 /TS6150 /TS6151 /TS8150 /TS8151 /TS8152 /TS9150 /TS9155 Extra High Yield CLI-581XXL Cyan Ink</t>
  </si>
  <si>
    <t>EOS1309</t>
  </si>
  <si>
    <t>Kyocera Mita KM-C2520 / KM-C3225 / KM-C3232E Cyan Toner (7000 pages)</t>
  </si>
  <si>
    <t>Kyocera</t>
  </si>
  <si>
    <t>EOS1310</t>
  </si>
  <si>
    <t>Kyocera Mita KM-C2520 / KM-C3225 / KM-C3232E Yellow Toner (7000 pages)</t>
  </si>
  <si>
    <t>EOS1311</t>
  </si>
  <si>
    <t>HP CE505X- BLACK CART</t>
  </si>
  <si>
    <t>EOS1312</t>
  </si>
  <si>
    <t>RE-MAN HP L/J P2015 BLACK CARTRIDGE (Q7553X)</t>
  </si>
  <si>
    <t>EOS1313</t>
  </si>
  <si>
    <t>DELL 1720 U/R 6K TONER MW558 (59310237)</t>
  </si>
  <si>
    <t>EOS1314</t>
  </si>
  <si>
    <t>RE-MAN HP LJET 4100 MAX CAP TONER NO.61X BLACK (C8061X)</t>
  </si>
  <si>
    <t>EOS1315</t>
  </si>
  <si>
    <t>RE-MAN HP L/JET 2100/2200 TONER CARTRIDGE (C4096A)</t>
  </si>
  <si>
    <t>EOS1316</t>
  </si>
  <si>
    <t>RE-MAN HP Q7553X CONTRACT BLK PRINT CART</t>
  </si>
  <si>
    <t>EOS1317</t>
  </si>
  <si>
    <t>BROTHER DCP-8070D /8085DN /HL-5340D /DL /5350DN /DNLT /5370DW /5380DN /5440D /5450DN /5470DW /6180DW /DWT /MFC-8370DN /8380DN /8880DN /8890DW /8950DW /DWT DRUM UNIT</t>
  </si>
  <si>
    <t>EOS1318</t>
  </si>
  <si>
    <t>DELL 2150 HIGH YIELD MAGENTA TONER (2Y3CM)</t>
  </si>
  <si>
    <t>EOS1319</t>
  </si>
  <si>
    <t>LEXMARK X950DE / X952DE / X954DE MFP EXTRA HIGH YIELD MAGENTA TONER (24,000 PAGES)</t>
  </si>
  <si>
    <t>EOS1320</t>
  </si>
  <si>
    <t>HP COLOUR LJET 4600 YELLOW (C9722A)</t>
  </si>
  <si>
    <t>EOS1321</t>
  </si>
  <si>
    <t>CANON MX310 BLACK CARTRIDGE PG50</t>
  </si>
  <si>
    <t>EOS1322</t>
  </si>
  <si>
    <t>LEXMARK W850 HIGH YIELD TONER</t>
  </si>
  <si>
    <t>EOS1323</t>
  </si>
  <si>
    <t>HP NO.82 YELLOW INK CARTRIDGE (C4913A)</t>
  </si>
  <si>
    <t>EOS1324</t>
  </si>
  <si>
    <t>HP 3845 DESKJET TRICOLOUR</t>
  </si>
  <si>
    <t>EOS1325</t>
  </si>
  <si>
    <t>CANON PIXMA TONER IP1800/2500 BLACK (PG37)</t>
  </si>
  <si>
    <t>EOS1326</t>
  </si>
  <si>
    <t>CANON PICKUP ROLLER TRAY 2</t>
  </si>
  <si>
    <t>EOS1327</t>
  </si>
  <si>
    <t>RE-MAN HP NO.364 BLACK INK</t>
  </si>
  <si>
    <t>EOS1328</t>
  </si>
  <si>
    <t>DELL 3110CN 8K YLW TNR NF556 (593-10173)</t>
  </si>
  <si>
    <t>EOS1329</t>
  </si>
  <si>
    <t>DELL 3130 CYAN HICAP TONER (59310290)</t>
  </si>
  <si>
    <t>EOS1330</t>
  </si>
  <si>
    <t>RE-MAN HP 940XL INKJET CARTRIDGE BLACK (C4906A)</t>
  </si>
  <si>
    <t>EOS1331</t>
  </si>
  <si>
    <t>LEXMARK OPTRA C950DE EXTRA HIGH YIELD BLACK TONER (38,000 PAGES)</t>
  </si>
  <si>
    <t>EOS1332</t>
  </si>
  <si>
    <t>EPSON T0894 YELLOW INK CARTRIDGE (C13T08944010)</t>
  </si>
  <si>
    <t>EOS1333</t>
  </si>
  <si>
    <t>DELL 3110CN 8K MGT TNR RF013 (593-10172)</t>
  </si>
  <si>
    <t>EOS1334</t>
  </si>
  <si>
    <t>Re-Man BROTHER DR2200 DRUM KIT</t>
  </si>
  <si>
    <t>EOS1335</t>
  </si>
  <si>
    <t>SAMSUNG CLP-360 /365 /W /368 /CLX-3300 /3305 /FN /FW BLACK TONER (1,500 PAGES)</t>
  </si>
  <si>
    <t>EOS1336</t>
  </si>
  <si>
    <t>DELL 2150 STD CAP YELLOW TONER 8GK7X</t>
  </si>
  <si>
    <t>EOS1337</t>
  </si>
  <si>
    <t>DELL 3130 MAGENTA HICAP TONER (59310292)</t>
  </si>
  <si>
    <t>EOS1338</t>
  </si>
  <si>
    <t>LEXMARK OPTRA C950DE EXTRA HIGH YIELD YELLOW TONER (24,000 PAGES)</t>
  </si>
  <si>
    <t>EOS1339</t>
  </si>
  <si>
    <t>EOS1340</t>
  </si>
  <si>
    <t>HP NO.80 350ML BLACK INK CARTRIDGE (C4871A)</t>
  </si>
  <si>
    <t>EOS1341</t>
  </si>
  <si>
    <t>PANASONIC KXFA511 DRUM UNIT (KXFA84X)</t>
  </si>
  <si>
    <t>EOS1342</t>
  </si>
  <si>
    <t>BROTHER DCP-9055CDN / DCP-9270CDN DRUM</t>
  </si>
  <si>
    <t>EOS1343</t>
  </si>
  <si>
    <t>CANON IR C2020L /I (C-EXV34) MAGENTA TONER (19,000 PAGES)</t>
  </si>
  <si>
    <t>EOS1344</t>
  </si>
  <si>
    <t>RE-MAN HP 351XL J5780/J5785 TRI-COLOUR INK</t>
  </si>
  <si>
    <t>EOS1345</t>
  </si>
  <si>
    <t>CANON IR C2020L /I (C-EXV34) YELLOW TONER (19,000 PAGES)</t>
  </si>
  <si>
    <t>EOS1346</t>
  </si>
  <si>
    <t>EOS1347</t>
  </si>
  <si>
    <t>EPSON STYLUS PHOTO R2880 LIGHT LIGHT BLACK ULTRACHROME K3 VM INK (13ML)</t>
  </si>
  <si>
    <t>EOS1348</t>
  </si>
  <si>
    <t>LEXMARK OPTRA C792DE /DHE /E /DTE EXTRA HIGH YIELD BLACK TONER (20,000 PAGES)</t>
  </si>
  <si>
    <t>EOS1349</t>
  </si>
  <si>
    <t>EPSON STYLUS PHOTO R2880 YELLOW ULTRACHROME K3 VM INK (13ML)</t>
  </si>
  <si>
    <t>EOS1350</t>
  </si>
  <si>
    <t>RE-MAN HP LJ P1005/06 BLACK PRINT CARTRIDGE (CB435A)</t>
  </si>
  <si>
    <t>EOS1351</t>
  </si>
  <si>
    <t>HP NO.28 TRI-COLOUR 8ML 190 PAGES</t>
  </si>
  <si>
    <t>EOS1352</t>
  </si>
  <si>
    <t>EPSON XP-600 /605 /610 /615 /700 /800 NO.26XL CLARIA BLACK PREMIUM INK</t>
  </si>
  <si>
    <t>EOS1353</t>
  </si>
  <si>
    <t>LEXMARK LEXMARK 0C544X1CG CYAN</t>
  </si>
  <si>
    <t>EOS1354</t>
  </si>
  <si>
    <t>SAMSUNG CLT-Y4072S/ELS CLP 320 325 YELLOW TONER</t>
  </si>
  <si>
    <t>EOS1355</t>
  </si>
  <si>
    <t>CANON 6647A002AB CEXV3 BLACK TONER CANON</t>
  </si>
  <si>
    <t>EOS1356</t>
  </si>
  <si>
    <t>EPSON STYLUS PHOTO R2880 CYAN ULTRACHROME K3 VM INK (13ML)</t>
  </si>
  <si>
    <t>EOS1357</t>
  </si>
  <si>
    <t>HP LASERJET 9000 / 9040 / 9050 / DN / MFP / N / M9040MFP / M9050MFP NO. 43 HIGH YIELD BLACK TONER</t>
  </si>
  <si>
    <t>EOS1358</t>
  </si>
  <si>
    <t>CANON PGI9 BLK INK CART</t>
  </si>
  <si>
    <t>EOS1359</t>
  </si>
  <si>
    <t>CANON CRG 715H LBP CARTRIDGE (1976B002AA)</t>
  </si>
  <si>
    <t>EOS1360</t>
  </si>
  <si>
    <t>HP NO.80 MAGENTA PRINTHEAD+CLNR (C4822A)</t>
  </si>
  <si>
    <t>EOS1361</t>
  </si>
  <si>
    <t>BROTHER DCP-135C /150C /153C /155C /157C /MFC-235C /260C /265C YELLOW INK (300 PAGES)</t>
  </si>
  <si>
    <t>EOS1362</t>
  </si>
  <si>
    <t>CANON CLEAR TONER PGI9CLEAR</t>
  </si>
  <si>
    <t>EOS1363</t>
  </si>
  <si>
    <t>BROTHER DCP-135C /150C /153C /155C /157C /MFC-235C /260C /265C CYAN INK (300 PAGES)</t>
  </si>
  <si>
    <t>EOS1364</t>
  </si>
  <si>
    <t>HP 72 69ML PHOTO BLK INK CARTRIDGE</t>
  </si>
  <si>
    <t>EOS1365</t>
  </si>
  <si>
    <t>LEXMARK C524 CYAN H/Y RET PROG CARTRIDGE (00C5240CH)</t>
  </si>
  <si>
    <t>EOS1366</t>
  </si>
  <si>
    <t>HP 72 69ML YELLOW INK (C9400A)</t>
  </si>
  <si>
    <t>EOS1367</t>
  </si>
  <si>
    <t>IMAGISTICS IMAGISTICS SX2100 FAX TONER</t>
  </si>
  <si>
    <t>EOS1368</t>
  </si>
  <si>
    <t>HP COLOUR LASERJET CP1025 /NW /PRO 100 COLOUR M175A /NW BLACK TONER (DUAL PACK)</t>
  </si>
  <si>
    <t>EOS1369</t>
  </si>
  <si>
    <t>Epson 16XL SERIES PEN AND CROSSWORD MULT</t>
  </si>
  <si>
    <t>EOS1370</t>
  </si>
  <si>
    <t>CANON 711CM MAGENTA TONER CARTRIDGE (1658B002AA)</t>
  </si>
  <si>
    <t>EOS1371</t>
  </si>
  <si>
    <t>DELL 5130CDN HIGH YIELD BLACK TONER (18,000 PAGES)</t>
  </si>
  <si>
    <t>EOS1372</t>
  </si>
  <si>
    <t>LEXMARK C52X BLACK S/Y RET PROG CARTRIDGE (00C5220KS)</t>
  </si>
  <si>
    <t>EOS1373</t>
  </si>
  <si>
    <t>LEXMARK C935 YELLOW PRINT CARTRIDGE (0C930H2YG)</t>
  </si>
  <si>
    <t>EOS1374</t>
  </si>
  <si>
    <t>LEXMARK C935 CYAN PRINT CARTRIDGE (0C930H2CG)</t>
  </si>
  <si>
    <t>EOS1375</t>
  </si>
  <si>
    <t>EPSON STYLUS PRO 78X0/98X0 LITE CYAN-100ML</t>
  </si>
  <si>
    <t>EOS1376</t>
  </si>
  <si>
    <t>EPSON ACULASER C3900N YELLOW TONER 6K</t>
  </si>
  <si>
    <t>EOS1377</t>
  </si>
  <si>
    <t>CANON BJ CRG PGI-9 CLEAR</t>
  </si>
  <si>
    <t>LEXMARK 0E260X22G LEXMARK E260 PHOTOCNDUCTR UNIT</t>
  </si>
  <si>
    <t>EOS1379</t>
  </si>
  <si>
    <t>EOS1380</t>
  </si>
  <si>
    <t>EPSON STYLUS PRO 3800 /+ /3880 MAINTENANCE CARTRIDGE</t>
  </si>
  <si>
    <t>EOS1381</t>
  </si>
  <si>
    <t>EPSON ACULASER C3900N CYAN TONER (6,000 PAGES)</t>
  </si>
  <si>
    <t>EOS1382</t>
  </si>
  <si>
    <t>EPSON T1001 BLACK INK CARTRIDGE</t>
  </si>
  <si>
    <t>EOS1383</t>
  </si>
  <si>
    <t>LEXMARK OPTRA C520 / C522 / C524 / C530DN / C532N / DN / C534 PHOTOCONDUCTOR</t>
  </si>
  <si>
    <t>EOS1384</t>
  </si>
  <si>
    <t>EPSON STYLUS PRO 7880/9880 VIV LIT MAG100M</t>
  </si>
  <si>
    <t>EOS1385</t>
  </si>
  <si>
    <t>HP 70 130 ML CYAN INK CARTRIDGE</t>
  </si>
  <si>
    <t>EOS1386</t>
  </si>
  <si>
    <t>HP 90 775ML BLACK INK CARTRIDGE(C5059A)</t>
  </si>
  <si>
    <t>EOS1387</t>
  </si>
  <si>
    <t>IMAGISTICS IMAGISTICS PB1640 TONER CARTRIDGE (8175)</t>
  </si>
  <si>
    <t>EOS1388</t>
  </si>
  <si>
    <t>LEXMARK OPTRA C925DE /DTE /X925DE BLACK IMAGING UNIT (30,000 PAGES)</t>
  </si>
  <si>
    <t>EOS1389</t>
  </si>
  <si>
    <t>DATACARD DATACARD SD260 /360 /SP25 /35 /55 /75 RIBBON &amp; CLEANING KIT</t>
  </si>
  <si>
    <t>DATACARD</t>
  </si>
  <si>
    <t>EOS1390</t>
  </si>
  <si>
    <t>DELL 5130CDN BLACK DRUM (50,000 PAGES)</t>
  </si>
  <si>
    <t>EOS1391</t>
  </si>
  <si>
    <t>EPSON STYLUS PRO 7800 /7880 /9800 /9880 ULTRACHROME K3 MAGENTA INK (220ML)</t>
  </si>
  <si>
    <t>EOS1392</t>
  </si>
  <si>
    <t>EPSON STYLUS PRO9600 L/MAG 100ML (C13T543600)</t>
  </si>
  <si>
    <t>EOS1393</t>
  </si>
  <si>
    <t>LEXMARK OPTRA C925DE /DTE /X925DE MAGENTA IMAGING UNIT (30,000 PAGES)</t>
  </si>
  <si>
    <t>EOS1394</t>
  </si>
  <si>
    <t>BROTHER HL-9200CDWT /MFC-L9550CDWT BLACK TONER</t>
  </si>
  <si>
    <t>EOS1395</t>
  </si>
  <si>
    <t>HP 125A BLACK DUAL PACK</t>
  </si>
  <si>
    <t>EOS1396</t>
  </si>
  <si>
    <t>HP 771C LIGHT CYAN INK 775ML</t>
  </si>
  <si>
    <t>EOS1397</t>
  </si>
  <si>
    <t>HP 771C LIGHT MAGENTA INK 775ML</t>
  </si>
  <si>
    <t>EOS1398</t>
  </si>
  <si>
    <t>HP 771C MATTE BLACK INK 775ML</t>
  </si>
  <si>
    <t>EOS1399</t>
  </si>
  <si>
    <t>HP DESIGN JET 771C CHROM RED INK (775ML)</t>
  </si>
  <si>
    <t>EOS1400</t>
  </si>
  <si>
    <t>HP DESIGNJET 4000 (42 INCH) /4000PS (42 INCH) /4020 (42 INCH) /4500 (42 INCH) /4500MFP (42 INCH) /4500PS (42 INCH) /4520 (42 INCH) NO.90 MAGENTA PRINTHEAD &amp; CLEANER</t>
  </si>
  <si>
    <t>EOS1401</t>
  </si>
  <si>
    <t>HP DESIGNJET 4000 /PS /4020 /4500 /MFP /PS /4520 (42") NO.90 CYAN INK (225ML)</t>
  </si>
  <si>
    <t>EOS1402</t>
  </si>
  <si>
    <t>HP NO.771C MAGENTA INK (775ML)</t>
  </si>
  <si>
    <t>EOS1403</t>
  </si>
  <si>
    <t>HP NO.771C YELLOW INK (775ML)</t>
  </si>
  <si>
    <t>EOS1404</t>
  </si>
  <si>
    <t>HP COLOR LASERJET CM4540 /F /FSKM CORPORATE CYAN PRINT CARTRIDGE</t>
  </si>
  <si>
    <t>EOS1405</t>
  </si>
  <si>
    <t>HP COLOR LASERJET CM4540 /F /FSKM CORPORATE YELLOW PRINT CARTRIDGE</t>
  </si>
  <si>
    <t>EOS1406</t>
  </si>
  <si>
    <t>HP DESIGNJET 4000 (42 INCH) /4000PS (42 INCH) /4020 (42 INCH) /4500 (42 INCH) /4500MFP (42 INCH) /4500PS (42 INCH) /4520 (42 INCH) NO.90 YELLOW PRINTHEAD &amp; CLEANER</t>
  </si>
  <si>
    <t>EOS1407</t>
  </si>
  <si>
    <t>LEXMARK OPTRA C7700DN /7700DTN /7700N /C772N /772DN /772DTN /X772E MFP HIGH YIELD CYAN RETURN PROGRAM PRINT CARTRIDGE (10,000 PAGES)</t>
  </si>
  <si>
    <t>EOS1408</t>
  </si>
  <si>
    <t>EOS1409</t>
  </si>
  <si>
    <t>EPSON STYLUS PRO 11880 LIGHT LIGHT BLACK ULTRACHROME K3 INK</t>
  </si>
  <si>
    <t>EOS1410</t>
  </si>
  <si>
    <t>HP DESIGNJET 4000 (42 INCH) /4000PS (42 INCH) /4020 (42 INCH) /4500 (42 INCH) /4500MFP (42 INCH) /4500PS (42 INCH) /4520 (42 INCH) NO.90 CYAN PRINTHEAD &amp; CLEANER</t>
  </si>
  <si>
    <t>EOS1411</t>
  </si>
  <si>
    <t>HP DESIGNJET Z6200 (42/60") MAINTENANCE CARTRIDGE</t>
  </si>
  <si>
    <t>EOS1412</t>
  </si>
  <si>
    <t>LEXMARK C540 MAG HY RET PRO TONER CART</t>
  </si>
  <si>
    <t>EOS1413</t>
  </si>
  <si>
    <t>CANON LBP-7100CN /LBP-7110CW /MF8230CN /MF8280CW BLACK TONER</t>
  </si>
  <si>
    <t>EOS1414</t>
  </si>
  <si>
    <t>LEXMARK OPTRA E450DN STANDARD RETURN PROGRAM BLACK TONER (6,000 PAGES)</t>
  </si>
  <si>
    <t>EOS1415</t>
  </si>
  <si>
    <t>EPSON STYLUS PRO 11880 MATTE BLACK ULTRACHROME K3 INK</t>
  </si>
  <si>
    <t>EOS1416</t>
  </si>
  <si>
    <t>LEXMARK T420 BLACK 5K PREBATE TONER</t>
  </si>
  <si>
    <t>EOS1417</t>
  </si>
  <si>
    <t>BROTHER DCP-135C /DCP-150C /DCP-153C /DCP-155C /DCP-157C /MFC-235C /MFC-260C /MFC-265C INKS (1 EA BLK, CYN, MAG, YEL)</t>
  </si>
  <si>
    <t>EOS1418</t>
  </si>
  <si>
    <t>CANON C-EXV14 BLACK TONER</t>
  </si>
  <si>
    <t>EOS1419</t>
  </si>
  <si>
    <t>HP DESIGNJET 4000 /PS /4500 /MFP /PS (42") NO.90 MAGENTA INK (225ML)</t>
  </si>
  <si>
    <t>EOS1420</t>
  </si>
  <si>
    <t>BROTHER WASTE TONER PACK WT300CL</t>
  </si>
  <si>
    <t>EOS1421</t>
  </si>
  <si>
    <t>RE-MAN HP DPCM476BE COLOUR LASERJET</t>
  </si>
  <si>
    <t>EOS1422</t>
  </si>
  <si>
    <t>HP DESIGNJET 4000 (42 INCH) /4000PS (42 INCH) /4020 (42 INCH) /4500 (42 INCH) /4500MFP (42 INCH) /4500PS (42 INCH) /4520 (42 INCH) NO.90 YELLOW INK</t>
  </si>
  <si>
    <t>EOS1423</t>
  </si>
  <si>
    <t>EOS1424</t>
  </si>
  <si>
    <t>XEROX PHASER 6500VN /6500VDN /6505VDN /6505VN /WORKCENTRE 6505VN /6505VDN CYAN TONER</t>
  </si>
  <si>
    <t>EOS1425</t>
  </si>
  <si>
    <t>XEROX PHASER INK 8500/8550 YELLOW 3STK (108R00671)</t>
  </si>
  <si>
    <t>EOS1426</t>
  </si>
  <si>
    <t>ZEBRA ZXP3 CARD PRINTER YMCKOK 4 COLOUR RIBBON</t>
  </si>
  <si>
    <t>EOS1427</t>
  </si>
  <si>
    <t>CANON 711CM MAGENTA TONR CARTRIDGE (1658B002AA)</t>
  </si>
  <si>
    <t>EOS1428</t>
  </si>
  <si>
    <t>CANON PIXMA IP100 /WB PRINTHEAD KIT</t>
  </si>
  <si>
    <t>EOS1429</t>
  </si>
  <si>
    <t>EPSON EPL6200L TONER CARTRIDGE (S050167)</t>
  </si>
  <si>
    <t>EOS1430</t>
  </si>
  <si>
    <t>HP DESIGNJET 1050C /+ /1055CM /+ NO.80 CYAN INK (1</t>
  </si>
  <si>
    <t>EOS1431</t>
  </si>
  <si>
    <t>IMAGISTICS PB1640 DRUM CARTRIDGE (8176)</t>
  </si>
  <si>
    <t>EOS1432</t>
  </si>
  <si>
    <t>KYOCERA TASKALFA 3050CI/ 3550CI; KYOCERA MITA TASKALFA 3050CI/ 3550CI CYAN TONER CARTRIDGE</t>
  </si>
  <si>
    <t>EOS1433</t>
  </si>
  <si>
    <t>XEROX PHASER 6121MFP HIGH YIELD MAGENTA TONER</t>
  </si>
  <si>
    <t>EOS1434</t>
  </si>
  <si>
    <t>XEROX PHASER 6121MFP HIGH YIELD YELLOW TONER</t>
  </si>
  <si>
    <t>EOS1435</t>
  </si>
  <si>
    <t>RE-MAN HP NO.364XL CYAN INK</t>
  </si>
  <si>
    <t>EOS1436</t>
  </si>
  <si>
    <t>RE-MAN DELL B5460DN EXTRA RETURN PROGRAM HIGH YIELD BLACK TONER</t>
  </si>
  <si>
    <t>EOS1437</t>
  </si>
  <si>
    <t>HP COLOUR LASERJET 4700 FUSER</t>
  </si>
  <si>
    <t>EOS1438</t>
  </si>
  <si>
    <t>RE-MAN HP 312A BLACK LASERJET TONER CARTRIDGE</t>
  </si>
  <si>
    <t>EOS1439</t>
  </si>
  <si>
    <t>Canon Pixma PGI-570 Black Ink</t>
  </si>
  <si>
    <t>EOS1440</t>
  </si>
  <si>
    <t>EPSON EXPRESSION PHOTO XP-750 /XP-850 NO.24XL CYAN</t>
  </si>
  <si>
    <t>EOS1441</t>
  </si>
  <si>
    <t>Lexmark Lexmark CS720de /CS720dte /CS725de /CS725dte /CX725de /CX725dhe /CX725dthe Cyan Return Programme Toner (3,000 Pages)</t>
  </si>
  <si>
    <t>EOS1442</t>
  </si>
  <si>
    <t>HP PageWide Enterprise Colour 556dn /556xh /586z /586dn /586f /586xh Extra High Yield Cyan Ink (16,000 Pages)</t>
  </si>
  <si>
    <t>EOS1443</t>
  </si>
  <si>
    <t>HP PageWide Enterprise Colour 556dn /556xh /586z /586dn /586f /586xh Extra High Yield Yellow Ink (16,000 Pages)</t>
  </si>
  <si>
    <t>EOS1444</t>
  </si>
  <si>
    <t>Lexmark Lexmark MX910de /MX910dxe /M911de /M912de Waste Toner Box</t>
  </si>
  <si>
    <t>EOS1445</t>
  </si>
  <si>
    <t>Kyocera Kyocera TASKalfa 4550ci /4551ci /5550ci /5551ci Black Toner (30,000 Pages)</t>
  </si>
  <si>
    <t>EOS1446</t>
  </si>
  <si>
    <t>Canon Pixma TR7550 /TR8550 /TS6150 /TS6151 /TS8150 /TS8151 /TS8152 /TS9150 /TS9155 Extra High Yield CLI-581XXL Black Ink</t>
  </si>
  <si>
    <t>EOS1447</t>
  </si>
  <si>
    <t>Canon Pixma TR7550 /TR8550 /TS6150 /TS6151 /TS8150 /TS8151 /TS8152 /TS9150 /TS9155 Extra High Yield CLI-581XXL Mag Ink</t>
  </si>
  <si>
    <t>EOS1448</t>
  </si>
  <si>
    <t>Canon Pixma TR7550 /TR8550 /TS6150 /TS6151 /TS8150 /TS8151 /TS8152 /TS9150 /TS9155 Extra High Yield CLI-581XXL Yell Ink</t>
  </si>
  <si>
    <t>EOS1449</t>
  </si>
  <si>
    <t>HP Color LaserJet Pro M254dw /M254nw /M280nw /M281fdn /M281fdw High Yield Black Toner (3,200 Pages)</t>
  </si>
  <si>
    <t>EOS1450</t>
  </si>
  <si>
    <t>HP Color LaserJet Pro M254dw /M254nw /M280nw /M281fdn /M281fdw High Yield Yellow Toner (2,500 Pages)</t>
  </si>
  <si>
    <t>EOS1451</t>
  </si>
  <si>
    <t>HP Color LaserJet Pro M254dw /M254nw /M280nw /M281fdn /M281fdw Yellow Toner (1,300 Pages)</t>
  </si>
  <si>
    <t>EOS1452</t>
  </si>
  <si>
    <t>Lexmark MS317dn /MS417dn /MS517dn /MS617dn /MX317dn /MS417de /MX517de / MX617de Black Return Program Toner Tank</t>
  </si>
  <si>
    <t>EOS1453</t>
  </si>
  <si>
    <t>HP DesignJet T730 /T830 Yellow Ink 728 (40ml)</t>
  </si>
  <si>
    <t>EOS1454</t>
  </si>
  <si>
    <t>DELL 5330DN MONO TONER HIGH CAPACITY (59310331)</t>
  </si>
  <si>
    <t>EOS1455</t>
  </si>
  <si>
    <t>RE-MAN HP COL L/JET YELLOW CLJ3800 (Q7582A)</t>
  </si>
  <si>
    <t>EOS1456</t>
  </si>
  <si>
    <t>LEXMARK T654 EXTRA HIGH YIELD CARTRIDGE</t>
  </si>
  <si>
    <t>EOS1457</t>
  </si>
  <si>
    <t>HP LASERJET PRO 300 / 400 COLOUR M351A / M375NW / M451DW / NW NO. 305A YELLOW CORPORATE TONER</t>
  </si>
  <si>
    <t>EOS1458</t>
  </si>
  <si>
    <t>HP LASERJET BLACK PRINT CARTRIDGE (CE278A)</t>
  </si>
  <si>
    <t>EOS1459</t>
  </si>
  <si>
    <t>LEXMARK OPTRA T610/612/614/616</t>
  </si>
  <si>
    <t>EOS1460</t>
  </si>
  <si>
    <t>RE-MAN CANON L250/300 FAX CARTRIDGE BLACK (FX3 CRG)</t>
  </si>
  <si>
    <t>EOS1461</t>
  </si>
  <si>
    <t>LEXMARK LEXMARK OPTRA T610/612/614/616</t>
  </si>
  <si>
    <t>EOS1462</t>
  </si>
  <si>
    <t>BROTHER YELLOW INK (LC1100HYY)</t>
  </si>
  <si>
    <t>EOS1463</t>
  </si>
  <si>
    <t>LEXMARK OPTRA C950DE EXTRA HIGH YIELD MAGENTA TONER (24,000 PAGES)</t>
  </si>
  <si>
    <t>EOS1464</t>
  </si>
  <si>
    <t>LEXMARK E321/E323 TONER (12A7300)</t>
  </si>
  <si>
    <t>EOS1465</t>
  </si>
  <si>
    <t>HP CH565A BLACK INK CARTRIDGE</t>
  </si>
  <si>
    <t>EOS1466</t>
  </si>
  <si>
    <t>BROTHER MAGENTA INK (LC1100HYM)</t>
  </si>
  <si>
    <t>EOS1467</t>
  </si>
  <si>
    <t>BROTHER FAX 1020 /E /1025 /1030 /E /MFC-1970MC RIBBON REFILL (PACK OF 4)</t>
  </si>
  <si>
    <t>EOS1468</t>
  </si>
  <si>
    <t>RE-MAN HP LASERJET 1200 TONER CARTRIDGE C7115X</t>
  </si>
  <si>
    <t>EOS1469</t>
  </si>
  <si>
    <t>BROTHER DCP9040/9045/MFC9440/9840 HIGH YIELD CYAN TONER</t>
  </si>
  <si>
    <t>EOS1470</t>
  </si>
  <si>
    <t>EPSON STYLUS PHOTO R300/RX500 BLACK (C13T04814010)</t>
  </si>
  <si>
    <t>EOS1471</t>
  </si>
  <si>
    <t>EPSON STYLUS PRO 3800 /+  /3880 LIGHT BLACK INK (80ML)</t>
  </si>
  <si>
    <t>EOS1472</t>
  </si>
  <si>
    <t>BROTHER DCP9040/9045/MFC9440/9840 HIGH YIELD MAGENTA TONER</t>
  </si>
  <si>
    <t>EOS1473</t>
  </si>
  <si>
    <t>RE-MAN BROTHER HL-5440 TONER</t>
  </si>
  <si>
    <t>EOS1474</t>
  </si>
  <si>
    <t>HP DESKJET D2530 /D2560 /D2566 /D2660 /D5560 /F2420 /F2480 /F4280 /F4283 /F4580 ENVY 100 E-ALL IN ONE /PHOTOSMART C4680 /C4780 NO.300 TWIN PACK</t>
  </si>
  <si>
    <t>EOS1475</t>
  </si>
  <si>
    <t>HP L/J CP4005 CYAN CARTRIDGE (CB401A)</t>
  </si>
  <si>
    <t>EOS1476</t>
  </si>
  <si>
    <t>CANON PIXMA IP4000 / IP6600D / IP8500 / S800 / S90</t>
  </si>
  <si>
    <t>EOS1477</t>
  </si>
  <si>
    <t>LEXMARK C524 BLACK H/Y RET PROG CARTRIDGE (00C5240KH)</t>
  </si>
  <si>
    <t>EOS1478</t>
  </si>
  <si>
    <t>CANON 711Y YELLOW TONER CARTRIDGE (1657B002AA)</t>
  </si>
  <si>
    <t>Epson T130 CYAN XL STAG</t>
  </si>
  <si>
    <t>EOS1480</t>
  </si>
  <si>
    <t>EOS1481</t>
  </si>
  <si>
    <t>BROTHER BU-100CL BELT UNIT (BU100CL)</t>
  </si>
  <si>
    <t>EOS1482</t>
  </si>
  <si>
    <t>XEROX PHASER 7800DN /GX /DX PRINT CARTRIDGE (14,500 PAGES)</t>
  </si>
  <si>
    <t>EOS1483</t>
  </si>
  <si>
    <t>EPSON T1002 CYAN INK CARTRIDGE</t>
  </si>
  <si>
    <t>EOS1484</t>
  </si>
  <si>
    <t>EPSON T1003 MAGENTA INK CARTRIDGE</t>
  </si>
  <si>
    <t>EOS1485</t>
  </si>
  <si>
    <t>HP 91 775ML MAGENTA INK (C9468A)</t>
  </si>
  <si>
    <t>EOS1486</t>
  </si>
  <si>
    <t>BROTHER PC71 THERMAL FAX REFILL</t>
  </si>
  <si>
    <t>EOS1487</t>
  </si>
  <si>
    <t>CANON FP250 FP CARTRIDGE 6965A001AA</t>
  </si>
  <si>
    <t>EOS1488</t>
  </si>
  <si>
    <t>EPSON A/LASER 3800 BLACK TONER (C13S051127)</t>
  </si>
  <si>
    <t>EOS1489</t>
  </si>
  <si>
    <t>HP 91 775ML PHOTO BLACK INK (C9465A)</t>
  </si>
  <si>
    <t>EOS1490</t>
  </si>
  <si>
    <t>HP 91 775ML YELLOW INK (C9469A)</t>
  </si>
  <si>
    <t>EOS1491</t>
  </si>
  <si>
    <t>LEXMARK LEXMARK OPTRA C792DE /C792DHE /C792E /C792DTE /X792DE /X792DTE /X792DTFE /X792DTME /X792DTSE YELLOW RETURN PROGRAM PRINT CARTRIDGE</t>
  </si>
  <si>
    <t>EOS1492</t>
  </si>
  <si>
    <t>KYOCERA FS-1041 TONER</t>
  </si>
  <si>
    <t>EOS1493</t>
  </si>
  <si>
    <t>EPSON STYLUS PRO 78X0/98X0 YELLOW -100ML</t>
  </si>
  <si>
    <t>EOS1494</t>
  </si>
  <si>
    <t>DELL 5130CDN /7330DN WASTE TONER (25,000 PAGES)</t>
  </si>
  <si>
    <t>EOS1495</t>
  </si>
  <si>
    <t>ZEBRA 2100 WAX RIBBONS (BOX X 12)</t>
  </si>
  <si>
    <t>EOS1496</t>
  </si>
  <si>
    <t>DELL 5130CDN YELLOW IMAGE DRUM Y984P</t>
  </si>
  <si>
    <t>EOS1497</t>
  </si>
  <si>
    <t>CANON PIXMA PRO 9000 GREEN INK CARTRIDGE</t>
  </si>
  <si>
    <t>EOS1498</t>
  </si>
  <si>
    <t>EPSON ACULASER C4200 MAGENTA TONER CARTRIDGE</t>
  </si>
  <si>
    <t>EOS1499</t>
  </si>
  <si>
    <t>EPSON COLOUR PROOFER 7600 /9600 /STYLUS PRO 4000 /7600 /9600 LIGHT CYAN INK (110ML)</t>
  </si>
  <si>
    <t>EOS1500</t>
  </si>
  <si>
    <t>HP 91 775ML LIGHT GREY INK (C9466A)</t>
  </si>
  <si>
    <t>EOS1501</t>
  </si>
  <si>
    <t>HP 91 775ML MATTE BLACK INK (C9464A)</t>
  </si>
  <si>
    <t>EOS1502</t>
  </si>
  <si>
    <t>LEXMARK E33X/E34X HY TONER CARTRIDGE (34036HE)</t>
  </si>
  <si>
    <t>EOS1503</t>
  </si>
  <si>
    <t>SAMSUNG CLP-770ND /775ND CYAN TONER (7,000 PAGES)</t>
  </si>
  <si>
    <t>EOS1504</t>
  </si>
  <si>
    <t>SAMSUNG PROXPRESS SL-M3320 /M3370FD /M3820ND /M387</t>
  </si>
  <si>
    <t>EOS1505</t>
  </si>
  <si>
    <t>EPSON STYLUS PRO 7600/9600 - LIGHT BLACK</t>
  </si>
  <si>
    <t>EOS1506</t>
  </si>
  <si>
    <t>EPSON EPSON STYLUS PRO 7600/9600 - LIGHT BLACK</t>
  </si>
  <si>
    <t>EOS1507</t>
  </si>
  <si>
    <t>DELL 1710N 30,000 PG MEDIA DRUM KT</t>
  </si>
  <si>
    <t>EOS1508</t>
  </si>
  <si>
    <t>EPSON STYLUS PRO 11880 YELLOW INK</t>
  </si>
  <si>
    <t>EOS1509</t>
  </si>
  <si>
    <t>LEXMARK C750 WASTE TONER CONTAINER</t>
  </si>
  <si>
    <t>EOS1510</t>
  </si>
  <si>
    <t>LEXMARK NO.24 RETURN PROGRAM COLOUR INK</t>
  </si>
  <si>
    <t>EOS1511</t>
  </si>
  <si>
    <t>HP 91 CYAN INK CARTRIDGE (775ML)</t>
  </si>
  <si>
    <t>EOS1512</t>
  </si>
  <si>
    <t>KYOCERA KYOCERA MITA FS-C8600DN /C8650DN BLACK TONER</t>
  </si>
  <si>
    <t>EOS1513</t>
  </si>
  <si>
    <t>EPSON C4200 YELLOW TONER (C13S050242)</t>
  </si>
  <si>
    <t>EOS1514</t>
  </si>
  <si>
    <t>SAMSUNG PROXPRESS SL-M3320 /M3370FD /M3820ND /M3870FW /M4020ND /M4070 HIGH YIELD BLACK TONER</t>
  </si>
  <si>
    <t>EOS1515</t>
  </si>
  <si>
    <t>EPSON STYLUS PRO 7700 /7890 /7900 /S /9700 /9890 /9900 /S /WT7900 YELLOW INK (700ML)</t>
  </si>
  <si>
    <t>EOS1516</t>
  </si>
  <si>
    <t>HP DESIGNJET 5000 /PS (42/60") /5500 /PS (42/60") NO.83 UV LIGHT MAGENTA INK (680ML)</t>
  </si>
  <si>
    <t>EOS1517</t>
  </si>
  <si>
    <t>LEXMARK X860DE /X862DE /X864DE PHOTOCONDUCTOR UNIT</t>
  </si>
  <si>
    <t>EOS1518</t>
  </si>
  <si>
    <t>EPSON STYLUS PRO 7800 /9800 LIGHT MAGENTA INK (110ML)</t>
  </si>
  <si>
    <t>EOS1519</t>
  </si>
  <si>
    <t>HP COLOR LASERJET 5500 /DN /DTN /HDN /N /5550 /N /DN /DTN /HDN /9500GP /HDN /N /LASERJET 9000 /DN /MFP /N /9040 /DN /MFP /N /9050 /DN /MFP /N PICK UP ROLLER</t>
  </si>
  <si>
    <t>EOS1520</t>
  </si>
  <si>
    <t>HP LASERJET 4250 /4350 MAINTENANCE KIT (ORIGINAL PARTS)</t>
  </si>
  <si>
    <t>EOS1521</t>
  </si>
  <si>
    <t>XEROX H/Y TONER 3300MFP (106R01412)</t>
  </si>
  <si>
    <t>EOS1522</t>
  </si>
  <si>
    <t>XEROX 6121MFP CYMK IMAGING DRUM CART</t>
  </si>
  <si>
    <t>EOS1523</t>
  </si>
  <si>
    <t>HP 613762-001 COMPAQ POWER SUPPLY UNIT</t>
  </si>
  <si>
    <t>EOS1524</t>
  </si>
  <si>
    <t>HP LASERJET 3015 /ENTERPRISE 500 COLOR M525DN /F /P3015 /D /DN /X /PRO MFP M521 MULTI PURPOSE TRAY 1 PICKUP ROLLER</t>
  </si>
  <si>
    <t>EOS1525</t>
  </si>
  <si>
    <t>HP LASERJET ENTERPRISE M806DN /M806X+ /M830Z FUSER MAINTENANCE KIT</t>
  </si>
  <si>
    <t>EOS1526</t>
  </si>
  <si>
    <t>HP LASERJET M3027 /X MFP /M3035 /XS MFP /P3005 /D /DN /N /X TRAY 1 &amp; 2 SEPERATION PAD &amp; HOLDER</t>
  </si>
  <si>
    <t>EOS1527</t>
  </si>
  <si>
    <t>HP LASERJET P1005 /P1006 /N /P1007 /P1008 NO.35A BLACK TONER (DUAL PACK)</t>
  </si>
  <si>
    <t>EOS1528</t>
  </si>
  <si>
    <t>LEXMARK OPTRA C925DE /C925DTE /X925DE 220V FUSER MAINTENANCE KIT</t>
  </si>
  <si>
    <t>EOS1529</t>
  </si>
  <si>
    <t>XEROX STAND CAP PHASER 6280 TONER CART MAG</t>
  </si>
  <si>
    <t>EOS1530</t>
  </si>
  <si>
    <t>XEROX PHASER 7100DN /7100N BLACK DRUM UNIT</t>
  </si>
  <si>
    <t>EOS1531</t>
  </si>
  <si>
    <t>XEROX PHASER INK 8500/8550 CYAN 3STK (108R00669)</t>
  </si>
  <si>
    <t>EOS1532</t>
  </si>
  <si>
    <t>Epson T130 MAGENTA XL STAG</t>
  </si>
  <si>
    <t>EOS1533</t>
  </si>
  <si>
    <t>HP OfficeJet Enterprise Colour Flow X585 / X555 (980) Yellow Ink</t>
  </si>
  <si>
    <t>EOS1534</t>
  </si>
  <si>
    <t>HP OfficeJet Enterprise Colour Flow X585 / X555 (980) Cyan Ink</t>
  </si>
  <si>
    <t>EOS1535</t>
  </si>
  <si>
    <t>HP OfficeJet Enterprise Colour Flow X585 / X555 (980) Magenta Ink</t>
  </si>
  <si>
    <t>EOS1536</t>
  </si>
  <si>
    <t>HP OfficeJet Enterprise Colour Flow X585 / X555 (980) Black Ink</t>
  </si>
  <si>
    <t>EOS1537</t>
  </si>
  <si>
    <t>HP DesignJet T730 (No. 728) Extra High Yield Cyan Ink (300ml)</t>
  </si>
  <si>
    <t>EOS1538</t>
  </si>
  <si>
    <t>HP DesignJet T730 (No. 728) Extra High Yield Magenta Ink (300ml)</t>
  </si>
  <si>
    <t>EOS1539</t>
  </si>
  <si>
    <t>HP Color LaserJet Pro M254dw /M254nw /M280nw /M281fdn /M281fdw High Yield Cyan Toner (2,500 Pages)</t>
  </si>
  <si>
    <t>EOS1540</t>
  </si>
  <si>
    <t>HP Color LaserJet Pro M254dw /M254nw /M280nw /M281fdn /M281fdw High Yield Magenta Toner (2,500 Pages)</t>
  </si>
  <si>
    <t>EOS1541</t>
  </si>
  <si>
    <t>Kyocera Mita KM-C2520 / KM-C3225 / KM-C3232E Magenta Toner (7000 pages)</t>
  </si>
  <si>
    <t>EOS1542</t>
  </si>
  <si>
    <t>Brother LC-3213C Cyan Ink Cartridge</t>
  </si>
  <si>
    <t>EOS1543</t>
  </si>
  <si>
    <t>Brother LC-3213M Magenta Ink Cartridge</t>
  </si>
  <si>
    <t>EOS1544</t>
  </si>
  <si>
    <t>Brother LC-3213Y Yellow Ink Cartridge</t>
  </si>
  <si>
    <t>EOS1545</t>
  </si>
  <si>
    <t>Brother DCP-J4120DW/ DCP-J562/ MFC-J4420/ MFC-J4620/ MFC-J4625/ MFC-J480/ MFC-J5320/ MFC-J5620/ MFC-J5625/ MFC-J5270/ MFC-J680/ MFC-J880 LC223 Black Cartridge</t>
  </si>
  <si>
    <t>EOS1546</t>
  </si>
  <si>
    <t>Brother DCP-J4120DW/ DCP-J562/ MFC-J4420/ MFC-J4620/ MFC-J4625/ MFC-J480/ MFC-J5320/ MFC-J5620/ MFC-J5625/ MFC-J5270/ MFC-J680/ MFC-J880 LC223 Cyan Cartridge</t>
  </si>
  <si>
    <t>EOS1547</t>
  </si>
  <si>
    <t>Brother DCP-J4120DW/ DCP-J562/ MFC-J4420/ MFC-J4620/ MFC-J4625/ MFC-J480/ MFC-J5320/ MFC-J5620/ MFC-J5625/ MFC-J5270/ MFC-J680/ MFC-J880 LC223 Magenta Cartridge</t>
  </si>
  <si>
    <t>EOS1548</t>
  </si>
  <si>
    <t>Brother DCP-J4120DW/ DCP-J562/ MFC-J4420/ MFC-J4620/ MFC-J4625/ MFC-J480/ MFC-J5320/ MFC-J5620/ MFC-J5625/ MFC-J5270/ MFC-J680/ MFC-J880 LC223 Yellow Cartridge</t>
  </si>
  <si>
    <t>EOS1549</t>
  </si>
  <si>
    <t>BROTHER HL-5440D /5450DN /5470DW /6180DW /6180DWT /8950DW /8950DWT BLACK TONER (8,000 PAGES)</t>
  </si>
  <si>
    <t>EOS1550</t>
  </si>
  <si>
    <t>Re-Man BROTHER TN3230 TONER</t>
  </si>
  <si>
    <t>EOS1551</t>
  </si>
  <si>
    <t>RE-MAN HP COL LJ CP1215 2.2K CYAN</t>
  </si>
  <si>
    <t>EOS1552</t>
  </si>
  <si>
    <t>RE-MAN HP COL LJ CP1215 2.2K MA</t>
  </si>
  <si>
    <t>EOS1553</t>
  </si>
  <si>
    <t>RE-MAN BROTHER HL5250DN LASER TONER CARTRIDGE BLACK (TN3130)</t>
  </si>
  <si>
    <t>EOS1554</t>
  </si>
  <si>
    <t>DELL 2330 DRUM UNIT</t>
  </si>
  <si>
    <t>EOS1555</t>
  </si>
  <si>
    <t>RE-MAN HP COLOUR LASERJET 2600 BLACK TONER</t>
  </si>
  <si>
    <t>EOS1556</t>
  </si>
  <si>
    <t>EPSON WORKFORCE PRO WF-4630DWF /WF-5190DW /WF-4640DTWF /WF-5620DWF /WF-5110DW /WF-5690DWF 79XL DURABRITE ULTRA MAGENTA INK</t>
  </si>
  <si>
    <t>EOS1557</t>
  </si>
  <si>
    <t>HP COLOUR LASERJET 3600 CARTRIDGE MAGENTA (Q6473A)</t>
  </si>
  <si>
    <t>EOS1558</t>
  </si>
  <si>
    <t>DELL 2150 STD BLACK TONER JPCV5</t>
  </si>
  <si>
    <t>EOS1559</t>
  </si>
  <si>
    <t>HP COLOUR LASERJET 3600 CARTRIDGE YELLOW (Q6472A)</t>
  </si>
  <si>
    <t>EOS1560</t>
  </si>
  <si>
    <t>RE-MAN BROTHER TN3280 - 12,000 CAPACITY</t>
  </si>
  <si>
    <t>EOS1561</t>
  </si>
  <si>
    <t>HP BLACK/YELLOW PRINTHEAD 940 (C4900A)</t>
  </si>
  <si>
    <t>EOS1562</t>
  </si>
  <si>
    <t>EPSON ACULASER M2300D /M2400D /MX20DN /DNF HIGH YIELD BLACK TONER (8,000 PAGES)</t>
  </si>
  <si>
    <t>EOS1563</t>
  </si>
  <si>
    <t>HP MAGENTA/CYAN PRINTHEAD 940 (C4901A)</t>
  </si>
  <si>
    <t>EOS1564</t>
  </si>
  <si>
    <t>LEXMARK X792 EXTRA HIGH YIELD BLACK RETURN TONER</t>
  </si>
  <si>
    <t>HP CORPORATE COLOUR LASERJET 3800 /DN /DTN /N /CP3505 /X /DN /N MAGENTA PRINT CARTRIDGE (6,000 PAGES)</t>
  </si>
  <si>
    <t>EOS1566</t>
  </si>
  <si>
    <t>RE-MAN HP COL LJ 1600 YELLOW PRINT CARTRIDGE (Q6002A)</t>
  </si>
  <si>
    <t>EOS1567</t>
  </si>
  <si>
    <t>EOS1568</t>
  </si>
  <si>
    <t>EPSON WORKFORCE PRO WF-4630DWF /WF-5190DW /WF-4640DTWF /WF-5620DWF /WF-5110DW /WF-5690DWF 79XL DURABRITE ULTRA CYAN INK</t>
  </si>
  <si>
    <t>EOS1569</t>
  </si>
  <si>
    <t>EPSON WORKFORCE PRO WF-4630DWF /WF-5190DW /WF-4640DTWF /WF-5620DWF /WF-5110DW /WF-5690DWF 79XL DURABRITE ULTRA YELLOW INK</t>
  </si>
  <si>
    <t>EOS1570</t>
  </si>
  <si>
    <t>DELL B1260DN /B1265DFW /DN HIGH YIELD BLACK TONER</t>
  </si>
  <si>
    <t>EOS1571</t>
  </si>
  <si>
    <t>CANON PIXMA TONER IP1800/2500 COL (CL38)</t>
  </si>
  <si>
    <t>EOS1572</t>
  </si>
  <si>
    <t>RE-MAN KYOCERA TK340 FS2020D TONER (TK340)</t>
  </si>
  <si>
    <t>EOS1573</t>
  </si>
  <si>
    <t>DELL 2150 STD CAP CYAN TONER 3JVHD</t>
  </si>
  <si>
    <t>EOS1574</t>
  </si>
  <si>
    <t>BROTHER CYAN INK (LC1100HYC)</t>
  </si>
  <si>
    <t>EOS1575</t>
  </si>
  <si>
    <t>HP L/J CP4005 BLACK CARTRIDGE (CB400A)</t>
  </si>
  <si>
    <t>EOS1576</t>
  </si>
  <si>
    <t>DELL 2150 STD MAGENTA TONER D6FXJ</t>
  </si>
  <si>
    <t>EOS1577</t>
  </si>
  <si>
    <t>EPSON STYLUS PRO 3800 /+  /3880 LIGHT LIGHT BLACK INK (80ML)</t>
  </si>
  <si>
    <t>EOS1578</t>
  </si>
  <si>
    <t>RE-MAN HP 940XL INKJET CARTRIDGE MAGENTA (C4908A)</t>
  </si>
  <si>
    <t>EOS1579</t>
  </si>
  <si>
    <t>CANON IR C2020L /I (C-EXV34) CYAN TONER (19,000 PAGES)</t>
  </si>
  <si>
    <t>EOS1580</t>
  </si>
  <si>
    <t>DELL C3760DN /N /C3765DNF HIGH YIELD YELLOW TONER (5,000 PAGES)</t>
  </si>
  <si>
    <t>EOS1581</t>
  </si>
  <si>
    <t>HP 720C/890C LARGE TRICOL CARTRIDGE (C1823DE)</t>
  </si>
  <si>
    <t>EOS1582</t>
  </si>
  <si>
    <t>SAMSUNG CLP 320 325 CYAN TONER</t>
  </si>
  <si>
    <t>EOS1583</t>
  </si>
  <si>
    <t>XEROX 8500DP MAINTENANCE KIT</t>
  </si>
  <si>
    <t>EOS1584</t>
  </si>
  <si>
    <t>EPSON STYLUS PHOTO R800 MATTE (C13T054840)</t>
  </si>
  <si>
    <t>EOS1585</t>
  </si>
  <si>
    <t>LEXMARK LASER TONER E200/300 SERIES HIGH CAPACITY BLACK (352H21E)</t>
  </si>
  <si>
    <t>EOS1586</t>
  </si>
  <si>
    <t>CANON YELLOW TONER PGI9Y</t>
  </si>
  <si>
    <t>EOS1587</t>
  </si>
  <si>
    <t>EPSON ACULASER C2800 BLACK HIGH CAP TONER</t>
  </si>
  <si>
    <t>EOS1588</t>
  </si>
  <si>
    <t>SAMSUNG CLT-M4072S/ELS CLP 320 325 MAGENTA TONER</t>
  </si>
  <si>
    <t>EOS1589</t>
  </si>
  <si>
    <t>RE-MAN DELL 3130CN CYAN TONER</t>
  </si>
  <si>
    <t>EOS1590</t>
  </si>
  <si>
    <t>LEXMARK OPTRA E320 TONER (0008A0477)</t>
  </si>
  <si>
    <t>EOS1591</t>
  </si>
  <si>
    <t>EPSON ACULASER C2900 / CX29 BLACK TONER (3,000 PAGES)</t>
  </si>
  <si>
    <t>EOS1592</t>
  </si>
  <si>
    <t>SAMSUNG ML-1660 /1665 /1670 /1675 /1860 /1865 /W /SCX-3205 /W BLACK TONER (1,500 PAGES)</t>
  </si>
  <si>
    <t>EOS1593</t>
  </si>
  <si>
    <t>KYOCERA MITA FS1030MFP /MFPDP /FS1130MFP BLACK TONER (3,000 PAGES)</t>
  </si>
  <si>
    <t>EOS1594</t>
  </si>
  <si>
    <t>RE-MAN HP J4580 INK CART TRI-COL</t>
  </si>
  <si>
    <t>EOS1595</t>
  </si>
  <si>
    <t>CANON MAGENTA TONER PGI9M</t>
  </si>
  <si>
    <t>EOS1596</t>
  </si>
  <si>
    <t>CANON CLI-526 GREY INK CART</t>
  </si>
  <si>
    <t>EOS1597</t>
  </si>
  <si>
    <t>SAMSUNG CLP-620ND / 670ND BLACK HIGH YIELD T</t>
  </si>
  <si>
    <t>EOS1598</t>
  </si>
  <si>
    <t>BROTHER TN-135Y YELLOW TONER CART(TN135Y)</t>
  </si>
  <si>
    <t>EOS1599</t>
  </si>
  <si>
    <t>HP NO.80 CYAN PRINTHEAD+CLNR (C4821A)</t>
  </si>
  <si>
    <t>EOS1600</t>
  </si>
  <si>
    <t>XEROX COLORQUBE 8570 /DN /N /8870ADN /DNM STANDARD MAINTENANCE KIT</t>
  </si>
  <si>
    <t>EOS1601</t>
  </si>
  <si>
    <t>EPSON ACULASER C2800 MAGENTA H/C TONER</t>
  </si>
  <si>
    <t>EOS1602</t>
  </si>
  <si>
    <t>EPSON WORKFORCE WF-2010W /2510WF /2520NF /2530WF /2540WF MULTIPACK (1 EA BLK, CYN, MAG, YEL)</t>
  </si>
  <si>
    <t>EOS1603</t>
  </si>
  <si>
    <t>CANON S800/BJC8200 YELLOW INK TANK</t>
  </si>
  <si>
    <t>EOS1604</t>
  </si>
  <si>
    <t>KYOCERA MITA FS1320D /FS1370DN BLACK TONER</t>
  </si>
  <si>
    <t>EOS1605</t>
  </si>
  <si>
    <t>LEXMARK X925DE HIGH YIELD BLACK TONER</t>
  </si>
  <si>
    <t>EOS1606</t>
  </si>
  <si>
    <t>SAMSUNG CLP-360 /365 /W /368 /CLX-3300 /3305 /FN /FW CYAN TONER (1,000 PAGES)</t>
  </si>
  <si>
    <t>EOS1607</t>
  </si>
  <si>
    <t>HP NO.80 YELLOW PRINTHEAD+CLNR (C4823A)</t>
  </si>
  <si>
    <t>EOS1608</t>
  </si>
  <si>
    <t>LEXMARK 0C540H1K BLACK TONER CARTRIDGE</t>
  </si>
  <si>
    <t>EOS1609</t>
  </si>
  <si>
    <t>EOS1610</t>
  </si>
  <si>
    <t>EPSON SPRX420/RX425 BLACK INK CARTRIDGE</t>
  </si>
  <si>
    <t>EOS1611</t>
  </si>
  <si>
    <t>RE-MAN HP 300 BLACK INK CART</t>
  </si>
  <si>
    <t>EOS1612</t>
  </si>
  <si>
    <t>XEROX PHASER 6180 /N /MFP HIGH YIELD YELLOW TONER (6,000 PAGES)</t>
  </si>
  <si>
    <t>EOS1613</t>
  </si>
  <si>
    <t>LEXMARK 0C544X1YG YELLOW</t>
  </si>
  <si>
    <t>EOS1614</t>
  </si>
  <si>
    <t>CANON S800 PHOTO CYAN INK TANK</t>
  </si>
  <si>
    <t>EOS1615</t>
  </si>
  <si>
    <t>DELL B5460DN /B5465DNF USE &amp; RETURN IMAGING DRUM</t>
  </si>
  <si>
    <t>EOS1616</t>
  </si>
  <si>
    <t>EPSON COLOR PROOFER 7600 /9600 /STYLUS PHOTO 4400 /STYLUS PRO 4000 /4400 /7600 /9600 CYAN INK (110ML)</t>
  </si>
  <si>
    <t>EOS1617</t>
  </si>
  <si>
    <t>EPSON STYLUS CL 400/440/460 3COL (C13T05204010)</t>
  </si>
  <si>
    <t>EOS1618</t>
  </si>
  <si>
    <t>CANON LBP5000 BLACK TONER CARTRIDGE  </t>
  </si>
  <si>
    <t>EOS1619</t>
  </si>
  <si>
    <t>CANON S800/BJC8200 MAGENTA INK TANK</t>
  </si>
  <si>
    <t>EOS1620</t>
  </si>
  <si>
    <t>RE-MAN HP D/JET INKJET CARTRIDGE BLACK NO 15 (C6615D)</t>
  </si>
  <si>
    <t>EOS1621</t>
  </si>
  <si>
    <t>EOS1622</t>
  </si>
  <si>
    <t>LEXMARK C52X YELLOW S/Y RET PROG CARTRIDGE (00C5220YS)</t>
  </si>
  <si>
    <t>EOS1623</t>
  </si>
  <si>
    <t>HP 91 775ML LIGHT MAGENTA INK (C9471A)</t>
  </si>
  <si>
    <t>EOS1624</t>
  </si>
  <si>
    <t>IMAGISTICS FX3000 TONER CARTRIDGE (4855)</t>
  </si>
  <si>
    <t>EOS1625</t>
  </si>
  <si>
    <t>CANON LBP5000 CYAN TONER CARTRIDGE  </t>
  </si>
  <si>
    <t>EOS1626</t>
  </si>
  <si>
    <t>EPSON SPRX420/RX425 YELLOW INK CARTRIDGE</t>
  </si>
  <si>
    <t>EOS1627</t>
  </si>
  <si>
    <t>HP COLOUR LASERJET CM2320 /FXI /NF /CP2025 /DN /N NO.304A MULTIPACK (1 EA C, M, Y)</t>
  </si>
  <si>
    <t>EOS1628</t>
  </si>
  <si>
    <t>XEROX PHASER 6180 /N /MFP HIGH YIELD MAGENTA TONER (6,000 PAGES)</t>
  </si>
  <si>
    <t>EOS1629</t>
  </si>
  <si>
    <t>LEXMARK C792 YELLOW EXTRA HY RETN CART 20K</t>
  </si>
  <si>
    <t>EOS1630</t>
  </si>
  <si>
    <t>EPSON SPRX420/RX425 CYAN INK CARTRIDGE</t>
  </si>
  <si>
    <t>EOS1631</t>
  </si>
  <si>
    <t>HP 91 MAINTENANCE CARTRIDGE (C9518A)</t>
  </si>
  <si>
    <t>EOS1632</t>
  </si>
  <si>
    <t>LEXMARK OPTRA C792DE /C792DHE /C792E /C792DTE /X792DE /X792DTE /X792DTFE /X792DTME /X792DTSE MAGENTA RETURN PROGRAM PRINT CARTRIDGE</t>
  </si>
  <si>
    <t>EOS1633</t>
  </si>
  <si>
    <t>EPSON 740/800/1520 BLACK I/C (C13T05114010)</t>
  </si>
  <si>
    <t>EOS1634</t>
  </si>
  <si>
    <t>EPSON XP-600 /605 /610 /615 /700 /800 NO.26XL CLARIA CYAN PREMIUM INK</t>
  </si>
  <si>
    <t>EOS1635</t>
  </si>
  <si>
    <t>XEROX PHSR 7750/7760 WSTE TONR108R00575</t>
  </si>
  <si>
    <t>EOS1636</t>
  </si>
  <si>
    <t>ZEBRA 2300 WAX RIBBON (56.9 X 74) 12 PACK</t>
  </si>
  <si>
    <t>EOS1637</t>
  </si>
  <si>
    <t>BROTHER FAX 1170 /1270 /E /1570MC /1575MC /MFC-1770 /1870MC /1970MC INK FILM RIBBON (2 PK)</t>
  </si>
  <si>
    <t>EOS1638</t>
  </si>
  <si>
    <t>CANON LBP5000 MAGENTA TONER CARTRIDGE </t>
  </si>
  <si>
    <t>EOS1639</t>
  </si>
  <si>
    <t>EPSON SPRX420/RX425 MAGENTA INK CARTRIDGE</t>
  </si>
  <si>
    <t>EOS1640</t>
  </si>
  <si>
    <t>LEXMARK OPTRA C7700DN /7700DTN /7700N /C772N /772DN /772DTN /X772E MFP HIGH YIELD MAGENTA RETURN PROGRAM PRINT CARTRIDGE (10,000 PAGES)</t>
  </si>
  <si>
    <t>EOS1641</t>
  </si>
  <si>
    <t>LEXMARK OPTRA T520 /T522 /X520MFP /X522MFP /X522S HIGH YIELD PRINT CARTRIDGE</t>
  </si>
  <si>
    <t>EOS1642</t>
  </si>
  <si>
    <t>CANON CL51 COLOUR INK CARTRIDGE (0618B001)</t>
  </si>
  <si>
    <t>EOS1643</t>
  </si>
  <si>
    <t>CANON LBP5000 YELLOW TONER CARTRIDGE  </t>
  </si>
  <si>
    <t>EOS1644</t>
  </si>
  <si>
    <t>EPSON A/LASER C3800 HC YELLOW (C13S051124)</t>
  </si>
  <si>
    <t>EOS1645</t>
  </si>
  <si>
    <t>EPSON COLOR PROOFER 7600 /9600 /STYLUS PHOTO 4400 /STYLUS PRO 4000 /4400 /7600 /9600 MAGENTA INK (110ML)</t>
  </si>
  <si>
    <t>EOS1646</t>
  </si>
  <si>
    <t>EPSON STYLUS PRO 11880 LIGHT BLACK ULTRACHROME K3 INK</t>
  </si>
  <si>
    <t>EOS1647</t>
  </si>
  <si>
    <t>HP DJ5000/5000PS NO.81 BLACK INK CARTRIDGE DYE</t>
  </si>
  <si>
    <t>EOS1648</t>
  </si>
  <si>
    <t>LEXMARK NEW INK CARTRIDGE (018CX781E)</t>
  </si>
  <si>
    <t>EOS1649</t>
  </si>
  <si>
    <t>RE-MAN HP 300 TRICOLOUR INK CARTRIDGE (CC643EE)</t>
  </si>
  <si>
    <t>EOS1650</t>
  </si>
  <si>
    <t>PANASONIC KX-MB2000 /MB2010 /MB2025 /MB2030 /MB2061E-B DRUM UNIT (6,000 PAGES)</t>
  </si>
  <si>
    <t>EOS1651</t>
  </si>
  <si>
    <t>BROTHER HL-9200CDWT /MFC-L9550CDWT CYAN TONER</t>
  </si>
  <si>
    <t>EOS1652</t>
  </si>
  <si>
    <t>BROTHER HL-9200CDWT /MFC-L9550CDWT MAGENTA TONER</t>
  </si>
  <si>
    <t>EOS1653</t>
  </si>
  <si>
    <t>BROTHER HL-9200CDWT /MFC-L9550CDWT YELLOW TONER</t>
  </si>
  <si>
    <t>EOS1654</t>
  </si>
  <si>
    <t>CANON BJC3000/6000 YELLOW INK TANK</t>
  </si>
  <si>
    <t>EOS1655</t>
  </si>
  <si>
    <t>CANON MC-16 MAINTENANCE CART</t>
  </si>
  <si>
    <t>EOS1656</t>
  </si>
  <si>
    <t>DELL 5130CDN CYAN DRUM (50,000 PAGES)</t>
  </si>
  <si>
    <t>EOS1657</t>
  </si>
  <si>
    <t>EPSON A/LASER C3800 HC MAGENTA (C13S051125)</t>
  </si>
  <si>
    <t>EOS1658</t>
  </si>
  <si>
    <t>EPSON STYLUS PRO 7700 /7890 /7900 /S /9700 /9890 /9900 /S LIGHT BLACK INK (700ML)</t>
  </si>
  <si>
    <t>EOS1659</t>
  </si>
  <si>
    <t>HP COLOR LASERJET CM4540 /F /FSKM CORPORATE MAGENTA PRINT CARTRIDGE</t>
  </si>
  <si>
    <t>EOS1660</t>
  </si>
  <si>
    <t>HP LASERJET NO.128A BLACK TONER (DUAL PACK)</t>
  </si>
  <si>
    <t>EOS1661</t>
  </si>
  <si>
    <t>HP NO.81 DYE BLACK PRINTHEAD &amp; CLNR</t>
  </si>
  <si>
    <t>EOS1662</t>
  </si>
  <si>
    <t>HP NO.81 DYE YELLOW PRINTHEAD + CLNR</t>
  </si>
  <si>
    <t>EOS1663</t>
  </si>
  <si>
    <t>LEXMARK E321/323 RT/PRG CARTRIDGE (0012A7400)</t>
  </si>
  <si>
    <t>EOS1664</t>
  </si>
  <si>
    <t>HP NO.81 LIGHT MAGENTA PRINTHEAD + CLNR</t>
  </si>
  <si>
    <t>EOS1665</t>
  </si>
  <si>
    <t>EPSON STYLUS PRO 78X0/98X0 CYAN -100ML</t>
  </si>
  <si>
    <t>EOS1666</t>
  </si>
  <si>
    <t>XEROX PHASER 6280 BLACK TONER (3,000 PAGES)</t>
  </si>
  <si>
    <t>EOS1667</t>
  </si>
  <si>
    <t>RE-MAN HP 350 BLACK VIVERA INK CART</t>
  </si>
  <si>
    <t>EOS1668</t>
  </si>
  <si>
    <t>EPSON A/LASER C3800 HC CYAN (C13S051126)</t>
  </si>
  <si>
    <t>EOS1669</t>
  </si>
  <si>
    <t>EPSON EPL-6200 /N HIGH YIELD BLACK TONER (6,000 PAGES)</t>
  </si>
  <si>
    <t>EOS1670</t>
  </si>
  <si>
    <t>EPSON FX2190 /N BLACK RIBBON</t>
  </si>
  <si>
    <t>EOS1671</t>
  </si>
  <si>
    <t>EPSON STYLUS PRO 7700 /7890 /7900 /S /9700 /9890 /9900 /S /WT7900 VIVID LIGHT MAGENTA INK (700ML)</t>
  </si>
  <si>
    <t>EOS1672</t>
  </si>
  <si>
    <t>EPSON STYLUS PRO 7900 /S /9900 /S LIGHT LIGHT BLACK INK (700ML)</t>
  </si>
  <si>
    <t>EOS1673</t>
  </si>
  <si>
    <t>LEXMARK C746 /C748 RETURN PROGRAM BLACK CARTRIDGE</t>
  </si>
  <si>
    <t>EOS1674</t>
  </si>
  <si>
    <t>HP Q7516A CONTRACT BLK PRINT CART</t>
  </si>
  <si>
    <t>EOS1675</t>
  </si>
  <si>
    <t>SAMSUNG CLP-770ND /775ND YELLOW TONER (7,000 PAGES)</t>
  </si>
  <si>
    <t>EOS1676</t>
  </si>
  <si>
    <t>CANON MF6550 TONER</t>
  </si>
  <si>
    <t>EOS1677</t>
  </si>
  <si>
    <t>DELL 1700/1710 BK TNR U&amp;R J3815 593-10040</t>
  </si>
  <si>
    <t>EOS1678</t>
  </si>
  <si>
    <t>HP 70 MAGENTA &amp; YELLOW PHOTO</t>
  </si>
  <si>
    <t>EOS1679</t>
  </si>
  <si>
    <t>HP IJ6000 BLUE INK</t>
  </si>
  <si>
    <t>EOS1680</t>
  </si>
  <si>
    <t>LEXMARK OPTRA C7700DN /7700DTN /7700N /C772N /772DN /772DTN /X772E MFP HIGH YIELD YELLOW RETURN PROGRAM PRINT CARTRIDGE (10,000 PAGES)</t>
  </si>
  <si>
    <t>EOS1681</t>
  </si>
  <si>
    <t>RE-MAN BROTHER HL-4140 /4570 BLACK TONER</t>
  </si>
  <si>
    <t>EOS1682</t>
  </si>
  <si>
    <t>EPSON STYLUS PRO 11880 LIGHT CYAN ULTRACHROME K3 VM INK (700ML)</t>
  </si>
  <si>
    <t>EOS1683</t>
  </si>
  <si>
    <t>HP CM3530MFP / CP3525 TRANSFER BELT</t>
  </si>
  <si>
    <t>EOS1684</t>
  </si>
  <si>
    <t>HP COLOR LASERJET CP5225 TONER COLLECTION UNIT</t>
  </si>
  <si>
    <t>EOS1685</t>
  </si>
  <si>
    <t>LEXMARK T520/T522 BLK PREBATE TON 20K</t>
  </si>
  <si>
    <t>EOS1686</t>
  </si>
  <si>
    <t>XEROX 106R01452 XEROX STD CAP CYAN TONER CARTRIDGE</t>
  </si>
  <si>
    <t>EOS1687</t>
  </si>
  <si>
    <t>EPSON STYLUS PRO 7700 /7890 /7900 /S /9700 /9890 /9900 /S /WT7900 CYAN INK (700ML)</t>
  </si>
  <si>
    <t>EOS1688</t>
  </si>
  <si>
    <t>EPSON STYLUS PRO 7700 /7890 /7900 /S /9700 /9890 /9900 /S /WT7900 LIGHT CYAN INK (700ML)</t>
  </si>
  <si>
    <t>EOS1689</t>
  </si>
  <si>
    <t>EPSON STYLUS PRO 7700 /7890 /7900 /S /9700 /9890 /9900 /S /WT7900 VIVID MAGENTA INK (700ML)</t>
  </si>
  <si>
    <t>EOS1690</t>
  </si>
  <si>
    <t>HP COLOR LASERJET CP1025 /CP1025NW /PRO 100 M175A /M175NW /PRO 200 M275 NO.126A MULTIPACK (1 EA CYN, MAG, YEL)</t>
  </si>
  <si>
    <t>EOS1691</t>
  </si>
  <si>
    <t>HP DESIGNJET Z5200 SERIES 44" NO.772 PHOTO BLACK INK (300ML)</t>
  </si>
  <si>
    <t>EOS1692</t>
  </si>
  <si>
    <t>LEXMARK C792X77G WASTE TONER BOX (180,000 PAGES)</t>
  </si>
  <si>
    <t>EOS1693</t>
  </si>
  <si>
    <t>TROY 4015 / 4515 MCR TONER (24,000 PAGES)</t>
  </si>
  <si>
    <t>TROY</t>
  </si>
  <si>
    <t>EOS1694</t>
  </si>
  <si>
    <t>XEROX COPYCENTRE C20 /WORKCENTRE M20 /M20I BLACK TONER</t>
  </si>
  <si>
    <t>EOS1695</t>
  </si>
  <si>
    <t>XEROX 106R01453 XEROX STD MAGENTA TONER CART</t>
  </si>
  <si>
    <t>EOS1696</t>
  </si>
  <si>
    <t>HP COLOR LASERJET CP5225 /CP5225N /CP5225DN FUSER UNIT</t>
  </si>
  <si>
    <t>EOS1697</t>
  </si>
  <si>
    <t>HP CP4025 /CP4525 TRANSFER KIT</t>
  </si>
  <si>
    <t>EOS1698</t>
  </si>
  <si>
    <t>HP LASERJET P3010 /P3015 FUSER</t>
  </si>
  <si>
    <t>EOS1699</t>
  </si>
  <si>
    <t>KYOCERA MITA TASKALFA 180 /181 /220 /221 BLACK TONER</t>
  </si>
  <si>
    <t>EOS1700</t>
  </si>
  <si>
    <t>RE-MAN XEROX 6280 CYAN TONER</t>
  </si>
  <si>
    <t>EOS1701</t>
  </si>
  <si>
    <t>SAMSUNG CLP-360 /CLP-365 /W /CLP-368 /CLX-3300 /CLX-3305 /FN /FW DRUM UNIT</t>
  </si>
  <si>
    <t>EOS1702</t>
  </si>
  <si>
    <t>XEROX PHASER 6280 YELLOW TONER (2,200 PAGES)</t>
  </si>
  <si>
    <t>EOS1703</t>
  </si>
  <si>
    <t>EPSON AL-C3900N/CX37DN BLACK 30K</t>
  </si>
  <si>
    <t>EOS1704</t>
  </si>
  <si>
    <t>BROTHER TN328BK BLACK TONER</t>
  </si>
  <si>
    <t>EOS1705</t>
  </si>
  <si>
    <t>CANON PIXMA IP5300 /6600D /6600PD /6700D /PRO 9000 /MARK II /9500 /MARK II (CLI-8) MULTIPACK (1 EA PC, PM, BK, R, G)</t>
  </si>
  <si>
    <t>EOS1706</t>
  </si>
  <si>
    <t>EPSON STYLUS PRO 7700 /7890 /7900 /S /9700 /9890 /9900 /S MATTE BLACK INK (700ML)</t>
  </si>
  <si>
    <t>EOS1707</t>
  </si>
  <si>
    <t>KYOCERA TASKALFA 3050CI/ 3550CI; KYOCERA MITA TASKALFA 3050CI/ 3550CI  BLACK TONER CARTRIDGE</t>
  </si>
  <si>
    <t>EOS1708</t>
  </si>
  <si>
    <t>KYOCERA TASKALFA 3050CI/ 3550CI; KYOCERA MITA TASKALFA 3050CI/ 3550CI  MAGENTA TONER CARTRIDGE</t>
  </si>
  <si>
    <t>EOS1709</t>
  </si>
  <si>
    <t>KYOCERA TASKALFA 3050CI/ 3550CI; KYOCERA MITA TASKALFA 3050CI/ 3550CI  YELLOW TONER CARTRIDGE</t>
  </si>
  <si>
    <t>LEXMARK T632/T634 32K RETURN PROGRAM CART</t>
  </si>
  <si>
    <t>EOS1711</t>
  </si>
  <si>
    <t>EOS1712</t>
  </si>
  <si>
    <t>XEROX WC 265 / 275 / 5665 / 5675 / 5687 BLACK TONER (TWIN PACK)</t>
  </si>
  <si>
    <t>EOS1713</t>
  </si>
  <si>
    <t>XEROX WORKCENTRE 3550 HIGH YIELD BLACK TONER</t>
  </si>
  <si>
    <t>EOS1714</t>
  </si>
  <si>
    <t>XEROX 106R01388 XEROX 6280 CYAN TONER</t>
  </si>
  <si>
    <t>EOS1715</t>
  </si>
  <si>
    <t>CANON 706 BLACK TONER CARTRIDGE</t>
  </si>
  <si>
    <t>EOS1716</t>
  </si>
  <si>
    <t>BROTHER TN328C CYAN TONER</t>
  </si>
  <si>
    <t>EOS1717</t>
  </si>
  <si>
    <t>EPSON ACULASER C4200DN /DN+ /DNPCS /DTN FUSER 230V</t>
  </si>
  <si>
    <t>EOS1718</t>
  </si>
  <si>
    <t>EPSON COLOUR PROOFER 9600 /PHOTO 4400 /PRO 4000 /4</t>
  </si>
  <si>
    <t>EOS1719</t>
  </si>
  <si>
    <t>EPSON COLOUR PROOFER 9600 /STYLUS PHOTO 4000 /STYL</t>
  </si>
  <si>
    <t>EOS1720</t>
  </si>
  <si>
    <t>HP COLOUR LASERJET CM4540 / F / FSKM / CP4025N / DN / XH / CP4525N / DN / XH TRANSFER BELT</t>
  </si>
  <si>
    <t>EOS1721</t>
  </si>
  <si>
    <t>HP DESIGNJET 4000 (42 INCH) /4000PS (42 INCH) /4020 (42 INCH) /4500 (42 INCH) /4500MFP (42 INCH) /4500PS (42 INCH) /4520 (42 INCH) NO.90 MAGENTA INK</t>
  </si>
  <si>
    <t>EOS1722</t>
  </si>
  <si>
    <t>HP LASERJET P3015 FUSER</t>
  </si>
  <si>
    <t>EOS1723</t>
  </si>
  <si>
    <t>LEXMARK CS310N /CS310DN /CS410DTN /CS410DN /CS410N /CS510DE /CS510DTE /CX310DN /CX310N /CX410DE /CX410DTE /CX410E /CX510DE /CX510DHE /CX510DTHE BLACK DEVELOPER UNIT</t>
  </si>
  <si>
    <t>EOS1724</t>
  </si>
  <si>
    <t>LEXMARK CS310N /CS310DN /CS410DTN /CS410DN /CS410N /CS510DE /CS510DTE /CX310DN /CX310N /CX410DE /CX410DTE /CX410E /CX510DE /CX510DHE /CX510DTHE CYAN DEVELOPER UNIT</t>
  </si>
  <si>
    <t>EOS1725</t>
  </si>
  <si>
    <t>LEXMARK CS310N /CS310DN /CS410DTN /CS410DN /CS410N /CS510DE /CS510DTE /CX310DN /CX310N /CX410DE /CX410DTE /CX410E /CX510DE /CX510DHE /CX510DTHE MAGENTA DEVELOPER UNIT</t>
  </si>
  <si>
    <t>EOS1726</t>
  </si>
  <si>
    <t>LEXMARK CS310N /CS310DN /CS410DTN /CS410DN /CS410N /CS510DE /CS510DTE /CX310DN /CX310N /CX410DE /CX410DTE /CX410E /CX510DE /CX510DHE /CX510DTHE YELLOW DEVELOPER UNIT</t>
  </si>
  <si>
    <t>EOS1727</t>
  </si>
  <si>
    <t>LEXMARK OPTRA C935DE /DTE /DN /DTN /HDN /X940E MFP /X945E MFP MAINTENANCE KIT</t>
  </si>
  <si>
    <t>EOS1728</t>
  </si>
  <si>
    <t>BROTHER TN328M MAGENTA TONER</t>
  </si>
  <si>
    <t>EOS1729</t>
  </si>
  <si>
    <t>ROLAND ECO-SOL MAX BLACK INK</t>
  </si>
  <si>
    <t>ROLAND</t>
  </si>
  <si>
    <t>EOS1730</t>
  </si>
  <si>
    <t>ROLAND ECO-SOL MAX CYAN INK</t>
  </si>
  <si>
    <t>EOS1731</t>
  </si>
  <si>
    <t>ROLAND ECO-SOL MAX MAGENTA INK</t>
  </si>
  <si>
    <t>EOS1732</t>
  </si>
  <si>
    <t>BROTHER TN328Y YELLOW TONER</t>
  </si>
  <si>
    <t>EOS1733</t>
  </si>
  <si>
    <t>ZEBRA WAX RESIN RIBBON 110MM X 450M (6 PACK)</t>
  </si>
  <si>
    <t>EOS1734</t>
  </si>
  <si>
    <t>ZEBREA 2300 WAX RIBBON (12 PACK)</t>
  </si>
  <si>
    <t>EOS1735</t>
  </si>
  <si>
    <t>RE-MAN Compatible HP 970XL Black Ink</t>
  </si>
  <si>
    <t>EOS1736</t>
  </si>
  <si>
    <t>HP DesignJet T730 (No. 728) Extra High Yield Yellow Ink (300ml)</t>
  </si>
  <si>
    <t>EOS1737</t>
  </si>
  <si>
    <t>Kyocera Mita KM-C2520 / KM-C3225 / KM-C3232E Black Toner (15,000 pages)</t>
  </si>
  <si>
    <t>EOS1738</t>
  </si>
  <si>
    <t>Brother DCP-L8410CDW /HL-L8260CDW /HL-L8360CDW /MFC-L8690CDW /MFC-L8900CDW Black Toner (6,500 Pages)</t>
  </si>
  <si>
    <t>EOS1739</t>
  </si>
  <si>
    <t>Brother DCP-L8410CDW /HL-L8260CDW /HL-L8360CDW /MFC-L8690CDW /MFC-L8900CDW Cyan Toner (4,000 Pages)</t>
  </si>
  <si>
    <t>EOS1740</t>
  </si>
  <si>
    <t>Brother DCP-L8410CDW /HL-L8260CDW /HL-L8360CDW /MFC-L8690CDW /MFC-L8900CDW Magenta Toner (4,000 Pages)</t>
  </si>
  <si>
    <t>EOS1741</t>
  </si>
  <si>
    <t>Brother DCP-L8410CDW /HL-L8260CDW /HL-L8360CDW /MFC-L8690CDW /MFC-L8900CDW Yellow Toner (4,000 Pages)</t>
  </si>
  <si>
    <t>EOS1742</t>
  </si>
  <si>
    <t>OKI FUSER UNIT C822 (100K)</t>
  </si>
  <si>
    <t>OKI</t>
  </si>
  <si>
    <t>EOS1743</t>
  </si>
  <si>
    <t>SAMSUNG MLT-D1052S/ELS BLACK LOW Y ML-1910/1915</t>
  </si>
  <si>
    <t>EOS1744</t>
  </si>
  <si>
    <t>CANON L2000 L/FAX CARTRIDGE FX7 CRG (7621A002AA)</t>
  </si>
  <si>
    <t>EOS1745</t>
  </si>
  <si>
    <t>DELL C2660DN /C2665DNF CYAN TONER</t>
  </si>
  <si>
    <t>EOS1746</t>
  </si>
  <si>
    <t>DELL 3760N/DN/3765DNF EX HC BK 4CHT7</t>
  </si>
  <si>
    <t>EOS1747</t>
  </si>
  <si>
    <t>DELL B5460DN /B5465DNF RETURN PROGRAM BLACK TONER</t>
  </si>
  <si>
    <t>EOS1748</t>
  </si>
  <si>
    <t>HP LASERJET 4345X /XS /M4345 /X /XS MFP 220V MAINTENANCE KIT</t>
  </si>
  <si>
    <t>EOS1749</t>
  </si>
  <si>
    <t>DELL C3760DN /N /C3765DNF HIGH YIELD BLACK TONER (7,000 PAGES)</t>
  </si>
  <si>
    <t>EOS1750</t>
  </si>
  <si>
    <t>DELL B2360 /B3460 /B3465 DRUM</t>
  </si>
  <si>
    <t>EOS1751</t>
  </si>
  <si>
    <t>RE-MAN HP P2015 STD BLK CART (02-21-5310LW)</t>
  </si>
  <si>
    <t>EOS1752</t>
  </si>
  <si>
    <t>XEROX PHASER 6180 HIGH CAP BLACK (113R00726)</t>
  </si>
  <si>
    <t>EOS1753</t>
  </si>
  <si>
    <t>XEROX WC 4150 BLACK TONER (20,000 PAGES)</t>
  </si>
  <si>
    <t>EOS1754</t>
  </si>
  <si>
    <t>RE-MAN CANON YELLOW TONER IP4300 CL18Y</t>
  </si>
  <si>
    <t>EOS1755</t>
  </si>
  <si>
    <t>LEXMARK OPTRA T630 TONER CARTRIDGE BLACK (12A7460)</t>
  </si>
  <si>
    <t>EOS1756</t>
  </si>
  <si>
    <t>DELL C3760DN /N /C3765DNF HIGH YIELD MAGENTA TONER (5,000 PAGES)</t>
  </si>
  <si>
    <t>EOS1757</t>
  </si>
  <si>
    <t>EPSON SPR800 CYAN INK CARTRIDGE</t>
  </si>
  <si>
    <t>EOS1758</t>
  </si>
  <si>
    <t>RE-MAN RE-MAN CANON YELLOW TONER IP4300 CL18Y</t>
  </si>
  <si>
    <t>EOS1759</t>
  </si>
  <si>
    <t>LEXMARK X940E MFP /X945E MFP BLACK PRINT CARTRIDGE</t>
  </si>
  <si>
    <t>EOS1760</t>
  </si>
  <si>
    <t>EPSON ACULASER C2900N /DN /CX29DNF /NF CYAN TONER (2,500 PAGES)</t>
  </si>
  <si>
    <t>EOS1761</t>
  </si>
  <si>
    <t>EPSON XP-102 /202 /205 /30 /302 /305 /402 /405 NO.18 BLACK CLARIA INK (175 PAGES)</t>
  </si>
  <si>
    <t>EOS1762</t>
  </si>
  <si>
    <t>DELL 3010CN 2K BLACK TONER CARTRIDGE (59310154)</t>
  </si>
  <si>
    <t>EOS1763</t>
  </si>
  <si>
    <t>EPSON BLACK INK CART TURTLE SIZE XL</t>
  </si>
  <si>
    <t>EOS1764</t>
  </si>
  <si>
    <t>EOS1765</t>
  </si>
  <si>
    <t>EPSON STYLUS PRO 3800 /+  /3880 YELLOW INK (80ML)</t>
  </si>
  <si>
    <t>EOS1766</t>
  </si>
  <si>
    <t>HP COLOUR LASERJET CP1025 /NW /PRO 100 COLOUR M175A /NW IMAGING DRUM</t>
  </si>
  <si>
    <t>ZEBRA 6-PANEL CLR RIBBON YMCKOK</t>
  </si>
  <si>
    <t>EOS1768</t>
  </si>
  <si>
    <t>EOS1769</t>
  </si>
  <si>
    <t>EPSON ACULASER C2900N /DN /CX29DNF /NF MAGENTA TONER (2,500 PAGES)</t>
  </si>
  <si>
    <t>EOS1770</t>
  </si>
  <si>
    <t>EOS1771</t>
  </si>
  <si>
    <t>EPSON 3800 PHOTO BLACK INK CARTRIDGE (80ML)</t>
  </si>
  <si>
    <t>EOS1772</t>
  </si>
  <si>
    <t>HP L/J CP4005 MAGENTA CARTRIDGE (CB403A)</t>
  </si>
  <si>
    <t>EOS1773</t>
  </si>
  <si>
    <t>HP LASERJET NO.305X HIGH YIELD BLACK TONER (TWIN PACK)</t>
  </si>
  <si>
    <t>EOS1774</t>
  </si>
  <si>
    <t>KYOCERA FS-3920D TONER KIT</t>
  </si>
  <si>
    <t>EOS1775</t>
  </si>
  <si>
    <t>SAMSUNG CLP-360 /365 /W /368 /CLX-3300 /3305 /FN /FW YELLOW TONER (1,000 PAGES)</t>
  </si>
  <si>
    <t>EOS1776</t>
  </si>
  <si>
    <t>LEXMARK 0C544X1MG MAGENTA</t>
  </si>
  <si>
    <t>EOS1777</t>
  </si>
  <si>
    <t>DELL C2660DN /C2665DNF MAGENTA TONER</t>
  </si>
  <si>
    <t>EOS1778</t>
  </si>
  <si>
    <t>EOS1779</t>
  </si>
  <si>
    <t>RE-MAN CANON CYAN TONER IP4300 CL18C</t>
  </si>
  <si>
    <t>EOS1780</t>
  </si>
  <si>
    <t>KYOCERA MITA FS-C8020MFP /FS-C8025MFP / FS-C8520MFP /FS-C8525MFP YELLOW TONER</t>
  </si>
  <si>
    <t>EOS1781</t>
  </si>
  <si>
    <t>KYOCERA MITA FS-C8020MFP /FS-C8025MFP / FS-C8520MFP /FS-C8525MFP MAGENTA TONER</t>
  </si>
  <si>
    <t>EOS1782</t>
  </si>
  <si>
    <t>HP DESKJET 840C / 841C / 842C / 843C / 845C NO.17 TRI-COLOUR INK (25ML)</t>
  </si>
  <si>
    <t>EOS1783</t>
  </si>
  <si>
    <t>DELL B2375DFN /B2375DFW HIGH YIELD BLACK TONER</t>
  </si>
  <si>
    <t>EOS1784</t>
  </si>
  <si>
    <t>JAVELIN J420C 6-PANEL COLOUR RIBBON</t>
  </si>
  <si>
    <t>JAVELIN</t>
  </si>
  <si>
    <t>EOS1785</t>
  </si>
  <si>
    <t>LEXMARK C52X CYAN S/Y RET PROG CARTRIDGE (00C5220CS)</t>
  </si>
  <si>
    <t>EOS1786</t>
  </si>
  <si>
    <t>LEXMARK X792 EXTRA HIGH YIELD YELLOW RETURN TONER</t>
  </si>
  <si>
    <t>EOS1787</t>
  </si>
  <si>
    <t>RE-MAN BROTHER LC900C CYAN INKJET CART</t>
  </si>
  <si>
    <t>EOS1788</t>
  </si>
  <si>
    <t>LEXMARK C52X MAGENTA S/Y RET PROG CARTRIDGE (00C5220MS)</t>
  </si>
  <si>
    <t>EOS1789</t>
  </si>
  <si>
    <t>DELL 3110C /3115CN TRANSFER BELT</t>
  </si>
  <si>
    <t>EOS1790</t>
  </si>
  <si>
    <t>EPSON T034140 BLACK INK S/PHTO 2100</t>
  </si>
  <si>
    <t>EOS1791</t>
  </si>
  <si>
    <t>LEXMARK C792 CYAN EXTRA HY RETN CART 20K</t>
  </si>
  <si>
    <t>EOS1792</t>
  </si>
  <si>
    <t>CANON CANON PFI-106 MATTE BLACK INK</t>
  </si>
  <si>
    <t>EOS1793</t>
  </si>
  <si>
    <t>EPSON T1004 YELLOW INK CARTRIDGE</t>
  </si>
  <si>
    <t>EOS1794</t>
  </si>
  <si>
    <t>LEXMARK OPTRA C792DE /C792DHE /C792E /C792DTE /X792DE /X792DTE /X792DTFE /X792DTME /X792DTSE CYAN RETURN PROGRAM PRINT CARTRIDGE</t>
  </si>
  <si>
    <t>EOS1795</t>
  </si>
  <si>
    <t>MAGICARD LC3/D BLACK RESIN RIBBON</t>
  </si>
  <si>
    <t>EOS1796</t>
  </si>
  <si>
    <t>EOS1797</t>
  </si>
  <si>
    <t>EPSON ACULASER C4000/C4500 BLACK TONER CARTRIDGE</t>
  </si>
  <si>
    <t>EOS1798</t>
  </si>
  <si>
    <t>EOS1799</t>
  </si>
  <si>
    <t>XEROX PHASER 7100DN /N YELLOW TONER</t>
  </si>
  <si>
    <t>EOS1800</t>
  </si>
  <si>
    <t>HP NO.81 DYE YELLOW INK CART 680ML</t>
  </si>
  <si>
    <t>EOS1801</t>
  </si>
  <si>
    <t>XEROX 106R01455 XEROXSTD BLACK TONER CART</t>
  </si>
  <si>
    <t>EOS1802</t>
  </si>
  <si>
    <t>CANON BCI-3E MAGENTA INK 4481A002</t>
  </si>
  <si>
    <t>EOS1803</t>
  </si>
  <si>
    <t>HP NO.81 DYE CYAN PRINTHEAD + CLEANR</t>
  </si>
  <si>
    <t>EOS1804</t>
  </si>
  <si>
    <t>LEXMARK X925DE HIGH YIELD YELLOW TONER</t>
  </si>
  <si>
    <t>EOS1805</t>
  </si>
  <si>
    <t>SAMSUNG CLP-770ND /775ND MAGENTA TONER (7,000 PAGES)</t>
  </si>
  <si>
    <t>EOS1806</t>
  </si>
  <si>
    <t>EPSON STYLUS PRO 4800/80 LITE CYAN 220ML</t>
  </si>
  <si>
    <t>KYOCERA TK560M MAGENTA TONER CASSETTE FS-C5300DN</t>
  </si>
  <si>
    <t>EOS1808</t>
  </si>
  <si>
    <t>EOS1809</t>
  </si>
  <si>
    <t>CANON BJC3000/6000 CYAN INK TANK</t>
  </si>
  <si>
    <t>EOS1810</t>
  </si>
  <si>
    <t>EPSON T0611 2 3 4 QUAD PACK</t>
  </si>
  <si>
    <t>EOS1811</t>
  </si>
  <si>
    <t>HP NO.81 DYE LIGHT CYAN PHEAD + CLNR</t>
  </si>
  <si>
    <t>EOS1812</t>
  </si>
  <si>
    <t>HP PHOTOSMART 3210 /3310 /8250 /C5180 /6180 /6250 /6280 /7180 /7280 /8180 /D6160 /7160 /7360 /7460 NO.363 MULTIPACK (6 INKS)</t>
  </si>
  <si>
    <t>EOS1813</t>
  </si>
  <si>
    <t>CANON PIXMA PRO 9000 RED INK CARTRIDGE</t>
  </si>
  <si>
    <t>EOS1814</t>
  </si>
  <si>
    <t>DELL 5130CDN CYAN TONER (6,000 PAGES)</t>
  </si>
  <si>
    <t>EOS1815</t>
  </si>
  <si>
    <t>EOS1816</t>
  </si>
  <si>
    <t>BROTHER LC1000CMY INK CARTRIDGES</t>
  </si>
  <si>
    <t>EOS1817</t>
  </si>
  <si>
    <t>DELL 5130CDN MAGENTA TONER (6,000 PAGES)</t>
  </si>
  <si>
    <t>EOS1818</t>
  </si>
  <si>
    <t>EPSON STYLUS PRO 11880 PHOTO BLACK INK</t>
  </si>
  <si>
    <t>EOS1819</t>
  </si>
  <si>
    <t>RE-MAN HP DESKJET 840 COLOUR CARTRIDGE NO 17 (C6625A)</t>
  </si>
  <si>
    <t>EOS1820</t>
  </si>
  <si>
    <t>EPSON STYLUS PHOTO UC R1900 HG 13ML-MAGENT</t>
  </si>
  <si>
    <t>EOS1821</t>
  </si>
  <si>
    <t>EOS1823</t>
  </si>
  <si>
    <t>EOS1824</t>
  </si>
  <si>
    <t>XEROX TEK PHASER EXT MAINT KIT 8550 108R00676</t>
  </si>
  <si>
    <t>EOS1825</t>
  </si>
  <si>
    <t>BROTHER 18MM GLOSS BLACK ON GREEN TAPE</t>
  </si>
  <si>
    <t>EOS1826</t>
  </si>
  <si>
    <t>EPSON CYAN INK CART FOR STYLUS PHOTO 2100</t>
  </si>
  <si>
    <t>EOS1827</t>
  </si>
  <si>
    <t>HP 70 PHOTO BLK &amp; LGREY PH</t>
  </si>
  <si>
    <t>EOS1828</t>
  </si>
  <si>
    <t>HP LASERJET P4014 /N /P4015 /TN /X /XM /P4515N /TN /X /XM FUSER UNIT</t>
  </si>
  <si>
    <t>EOS1829</t>
  </si>
  <si>
    <t>JAVELIN J230I 5 PANEL YMCKO COLOUR RIBBIN</t>
  </si>
  <si>
    <t>EPSON STYLUS PHOTO UC R1900 HG 13ML-CYAN</t>
  </si>
  <si>
    <t>EOS1831</t>
  </si>
  <si>
    <t>HP 300-ML LIGHT GRAY DESIGNJET INK CART</t>
  </si>
  <si>
    <t>EOS1833</t>
  </si>
  <si>
    <t>EOS1834</t>
  </si>
  <si>
    <t>DELL 5130CDN MGTA IMAGING DRUM D718R</t>
  </si>
  <si>
    <t>EOS1835</t>
  </si>
  <si>
    <t>DELL 5130CDN YELLOW TONER (6,000 PAGES)</t>
  </si>
  <si>
    <t>EOS1836</t>
  </si>
  <si>
    <t>LEXMARK RETURN PROGRAMME BLACK TONER 2.5K</t>
  </si>
  <si>
    <t>EOS1837</t>
  </si>
  <si>
    <t>SAMSUNG CLP-415N /NW /470 /475N /CLX-4170FN /CLX-4195FN /FW WASTE TONER</t>
  </si>
  <si>
    <t>EOS1838</t>
  </si>
  <si>
    <t>EPSON STYLUS PRO 4800/80 YELLOW 220ML</t>
  </si>
  <si>
    <t>EOS1839</t>
  </si>
  <si>
    <t>XEROX PHASER 7100DN /7100N MAGENTA TONER</t>
  </si>
  <si>
    <t>EOS1840</t>
  </si>
  <si>
    <t>EOS1841</t>
  </si>
  <si>
    <t>CANON PFI-105 MATTE BLACK  INK CART</t>
  </si>
  <si>
    <t>EOS1842</t>
  </si>
  <si>
    <t>EPSON STYLUS PRO 7700 /7890 /7900 /S /9700 /9890 /9900 /S /WT7900 PHOTO BLACK INK (700ML)</t>
  </si>
  <si>
    <t>EOS1843</t>
  </si>
  <si>
    <t>HP 4700/DN LASERJET FUSER KIT (Q7504A)</t>
  </si>
  <si>
    <t>EOS1844</t>
  </si>
  <si>
    <t>PANASONIC KX-BP535 CARBON ROLL (2 PACK)</t>
  </si>
  <si>
    <t>EOS1845</t>
  </si>
  <si>
    <t>XEROX PHASER 7750 BELT CLEANER  </t>
  </si>
  <si>
    <t>EOS1846</t>
  </si>
  <si>
    <t>EPSON YELLOW INK CART FOR STYLUS PHOTO2100</t>
  </si>
  <si>
    <t>EOS1847</t>
  </si>
  <si>
    <t>EPSON ACULASER C4200 PHOTOCONDUCTER 35K</t>
  </si>
  <si>
    <t>EOS1848</t>
  </si>
  <si>
    <t>BROTHER 18MM BLACK ON RED</t>
  </si>
  <si>
    <t>EOS1849</t>
  </si>
  <si>
    <t>CANON L1000 BLACK TONER (FX6 CRG)</t>
  </si>
  <si>
    <t>EOS1850</t>
  </si>
  <si>
    <t>CANON PHOTO MAGENTA INK 4710A002</t>
  </si>
  <si>
    <t>EOS1851</t>
  </si>
  <si>
    <t>DELL 5330DN 220V FUSER</t>
  </si>
  <si>
    <t>EOS1852</t>
  </si>
  <si>
    <t>HP COLOUR LASERJET CM1312 /NFI /CP1210 /1215 /1515 /1518NI NO.125A TONER MULTIPACK (1 EA C, M, Y)</t>
  </si>
  <si>
    <t>EOS1853</t>
  </si>
  <si>
    <t xml:space="preserve">LEXMARK OPTRA C950DE /X950DE /X950DHE MFP /X952DE </t>
  </si>
  <si>
    <t>EOS1854</t>
  </si>
  <si>
    <t>LEXMARK RETURN PROGRAMME CYAN TONER 2K</t>
  </si>
  <si>
    <t>EOS1855</t>
  </si>
  <si>
    <t>LEXMARK RETURN PROGRAMME MAGENTA TONER 2K</t>
  </si>
  <si>
    <t>EOS1856</t>
  </si>
  <si>
    <t>LEXMARK RETURN PROGRAMME YELLOW TONER 2K</t>
  </si>
  <si>
    <t>EOS1857</t>
  </si>
  <si>
    <t>RE-MAN LEXMARK T63X 21K</t>
  </si>
  <si>
    <t>EOS1858</t>
  </si>
  <si>
    <t>SAMSUNG CLP-360 / CLP-365 / CLP-365W / CLP-368 / CLX-3300 / CLX3305 TRANSFER BELT CARTRIDGE</t>
  </si>
  <si>
    <t>EOS1859</t>
  </si>
  <si>
    <t>SAMSUNG CLP-610N /CLP-610ND /CLP-650 /CLP-650N /CLP-660N /CLP-660ND /CLX-6200FX /CLX-6200ND /CLX-6210FX /CLX-6240FX BLACK TONER</t>
  </si>
  <si>
    <t>EOS1860</t>
  </si>
  <si>
    <t>EOS1861</t>
  </si>
  <si>
    <t>EOS1862</t>
  </si>
  <si>
    <t>EOS1863</t>
  </si>
  <si>
    <t>EOS1864</t>
  </si>
  <si>
    <t>EOS1865</t>
  </si>
  <si>
    <t>XEROX 3210 SC CART (2K)</t>
  </si>
  <si>
    <t>EOS1866</t>
  </si>
  <si>
    <t>BROTHER DCP-330C /353C /FAX 2480C /2580C /MFC-5860CN /685CW /885CW VALUE PACK (1 EA BLK, CYN, MAG, YEL)</t>
  </si>
  <si>
    <t>EOS1867</t>
  </si>
  <si>
    <t>BROTHER FAX 8000P / 50P / 60P / 8200P / 50P / DR200 DRUM KIT (8,000 PAGES)</t>
  </si>
  <si>
    <t>EOS1868</t>
  </si>
  <si>
    <t>EPSON ACULASER CX21N/CX21NF/CX21NFC/CX21NFCT/CX21NFT BLACK TONER CARTRIDGE</t>
  </si>
  <si>
    <t>EOS1869</t>
  </si>
  <si>
    <t>HP 100 ADF ROLLER REPLACEMENT KIT</t>
  </si>
  <si>
    <t>EOS1870</t>
  </si>
  <si>
    <t>HP 727 PRINTHEAD</t>
  </si>
  <si>
    <t>EOS1871</t>
  </si>
  <si>
    <t>KONICA MINOLTA MC8650 BLACK TONER (A0D7153)</t>
  </si>
  <si>
    <t>RE-MAN HP COLOUR LASERJET NO. 128A BLACK PRINT CARTRIDGE</t>
  </si>
  <si>
    <t>EOS1873</t>
  </si>
  <si>
    <t>EOS1874</t>
  </si>
  <si>
    <t>EOS1875</t>
  </si>
  <si>
    <t>XEROX DC 240 /242 /250 /252 /260 /WC 7655 /7665 /7675 /7755 /7765 /7775 CYAN TONER (23,000 PAGES) TWIN PACK</t>
  </si>
  <si>
    <t>EOS1876</t>
  </si>
  <si>
    <t>XEROX PHASER 7100DN /7100N WASTE CARTRIDGE</t>
  </si>
  <si>
    <t>Xerox WorkCentre 3655 /3655i Extra High Yield Toner</t>
  </si>
  <si>
    <t>EOS1878</t>
  </si>
  <si>
    <t>EOS1879</t>
  </si>
  <si>
    <t>EPSON XP-102 /202 /205 /30 /302 /305 /402 /405 NO.18 CYAN CLARIA INK (180 PAGES)</t>
  </si>
  <si>
    <t>EOS1880</t>
  </si>
  <si>
    <t>EPSON XP-102 /202 /205 /30 /302 /305 /402 /405 NO.18 MAGENTA CLARIA INK (180 PAGES)</t>
  </si>
  <si>
    <t>EOS1881</t>
  </si>
  <si>
    <t>EPSON XP-102 /202 /205 /30 /302 /305 /402 /405 NO.18 YELLOW CLARIA INK (180 PAGES)</t>
  </si>
  <si>
    <t>EOS1882</t>
  </si>
  <si>
    <t>HP LaserJet Pro M102 /M102a /M102w /M130 /M130a /M130fn /M130fw /M130nw Image Drum (12,000 Pages)</t>
  </si>
  <si>
    <t>EOS1883</t>
  </si>
  <si>
    <t>Konica Minolta Magicolor 8650 /8650DN Yellow Toner (20,000 pages)</t>
  </si>
  <si>
    <t>Konica Minolta</t>
  </si>
  <si>
    <t>EOS1884</t>
  </si>
  <si>
    <t>Konica Minolta Magicolor 8650DN Magenta Toner</t>
  </si>
  <si>
    <t>EOS1885</t>
  </si>
  <si>
    <t>Konica Minolta Magicolor 8650DN Cyan Toner</t>
  </si>
  <si>
    <t>EOS1886</t>
  </si>
  <si>
    <t>Xerox Phaser 3330 /3330DNi /3335 /3335DNi /3345 /3345DNi Image Drum (30,000 Pages)</t>
  </si>
  <si>
    <t>EOS1887</t>
  </si>
  <si>
    <t>Epson WorkForce Pro WF-5110DW /WF-5190DW /WF-5620DWF /WF-5690DWF (T7892) Extra High Yield Cyan Ink (4000 pages)</t>
  </si>
  <si>
    <t>EOS1888</t>
  </si>
  <si>
    <t>Epson WorkForce Pro WF-5110DW /WF-5190DW /WF-5620DWF /WF-5690DWF (T7892) Extra High Yield Magenta Ink (4000 pages)</t>
  </si>
  <si>
    <t>EOS1889</t>
  </si>
  <si>
    <t>Epson WorkForce Pro WF-5110DW /WF-5190DW /WF-5620DWF /WF-5690DWF (T7892) Extra High Yield Yellow Ink (4000 pages)</t>
  </si>
  <si>
    <t>EOS1890</t>
  </si>
  <si>
    <t>HP Deskjet 2600/ 2620/2622/ 2630/ 2632/ 2633/ 2634/ 3720/ 3730/ 3732/ 3733/ 3735/ 3750/ 3760/ 3762/ Envy 5010/ 5020/ 5030/ 5032 High Capacity 304XL Tri-Colour  Cartridge</t>
  </si>
  <si>
    <t>EOS1891</t>
  </si>
  <si>
    <t>HP Deskjet 2600/ 2620/2622/ 2630/ 2632/ 2633/ 2634/ 3720/ 3730/ 3732/ 3733/ 3735/ 3750/ 3760/ 3762/ Envy 5010/ 5020/ 5030/ 5032 High Capacity 304XL Black Cartridge</t>
  </si>
  <si>
    <t>EOS1892</t>
  </si>
  <si>
    <t>RE-MAN HP 88 LARGE YELLOW INK CARTRIDGE (C9393AE)</t>
  </si>
  <si>
    <t>EOS1893</t>
  </si>
  <si>
    <t>EOS1894</t>
  </si>
  <si>
    <t>RE-MAN BROTHER DR2000 12K DRUM (DR2000)</t>
  </si>
  <si>
    <t>EOS1895</t>
  </si>
  <si>
    <t>DELL 2150 HIGH YIELD YELLOW TONER</t>
  </si>
  <si>
    <t>EOS1896</t>
  </si>
  <si>
    <t>DELL 2150 HIGH YIELD CYAN TONER (THKJ8)</t>
  </si>
  <si>
    <t>EOS1897</t>
  </si>
  <si>
    <t>RE-MAN BROTHER DR3200 DRUM UNIT FOR HL 5380DN</t>
  </si>
  <si>
    <t>EOS1898</t>
  </si>
  <si>
    <t>HP 72 130ML PHOTO CYAN INK (C9371A)</t>
  </si>
  <si>
    <t>SONY</t>
  </si>
  <si>
    <t>EOS1899</t>
  </si>
  <si>
    <t>DELL 2235DN / 2335DN / 2355DN BLACK TONER (3,000 PAGES)</t>
  </si>
  <si>
    <t>DELL 593-10336 BLACK TONER FOR 2330DN</t>
  </si>
  <si>
    <t>EOS1901</t>
  </si>
  <si>
    <t>EOS1902</t>
  </si>
  <si>
    <t>DELL 3760N/3765DNF EX HC YLLW F8N91</t>
  </si>
  <si>
    <t>EOS1903</t>
  </si>
  <si>
    <t>DELL 3760N/DN/3765DNF EX HC MG 40W00</t>
  </si>
  <si>
    <t>EOS1904</t>
  </si>
  <si>
    <t>SAMSUNG SFD560R TONER DRUM (SFD560RA/ELS)</t>
  </si>
  <si>
    <t>EOS1905</t>
  </si>
  <si>
    <t>RE-MAN HP LJET 4100 TONER BLACK</t>
  </si>
  <si>
    <t>EOS1906</t>
  </si>
  <si>
    <t>LEXMARK OPTRA T632 TONER HIGH YIELD (12A7462)</t>
  </si>
  <si>
    <t>EOS1907</t>
  </si>
  <si>
    <t>DELL C3760DN /N /C3765DNF HIGH YIELD CYAN TONER (5,000 PAGES)</t>
  </si>
  <si>
    <t>EOS1908</t>
  </si>
  <si>
    <t>DELL B2375DFN /B2375DFW BLACK TONER</t>
  </si>
  <si>
    <t>EOS1909</t>
  </si>
  <si>
    <t>DELL 1720 30K TJ987 (59310241)</t>
  </si>
  <si>
    <t>EOS1910</t>
  </si>
  <si>
    <t>DELL C2660DN /C2665DNF (67H2T) BLACK TONER</t>
  </si>
  <si>
    <t>EOS1911</t>
  </si>
  <si>
    <t>BROTHER HL-5440D /5450DN /5470DW /6180DW /6180DWT /8950DW /8950DWT HIGH YIELD BLACK TONER (12,000 PAGES)</t>
  </si>
  <si>
    <t>EOS1912</t>
  </si>
  <si>
    <t>DELL C2660DN /C2665DNF BLACK TONER</t>
  </si>
  <si>
    <t>EOS1913</t>
  </si>
  <si>
    <t>DELL 1815DN BLACK HIGH YIELD TONER CARTRIDGE (5000 PAGES)</t>
  </si>
  <si>
    <t>EOS1914</t>
  </si>
  <si>
    <t>DELL 3000CN 2K CYAN TONER T6412 (59310064)</t>
  </si>
  <si>
    <t>EOS1915</t>
  </si>
  <si>
    <t>EPSON STYLUS PRO 3800 /+  /3880 MATTE BLACK INK (80ML)</t>
  </si>
  <si>
    <t>EOS1916</t>
  </si>
  <si>
    <t>RE-MAN DELL 3130CN MAGENTA TONER</t>
  </si>
  <si>
    <t>EOS1917</t>
  </si>
  <si>
    <t>SAMSUNG CLP-680ND /680W /CLX-6260FR /6260ND CYAN TONER</t>
  </si>
  <si>
    <t>EOS1918</t>
  </si>
  <si>
    <t>SAMSUNG CLP-620ND / 670ND MGTA HIGH YIELD TO</t>
  </si>
  <si>
    <t>EOS1919</t>
  </si>
  <si>
    <t>EPSON ACULASER C2900N /DN /CX29DNF /NF YELLOW TONER (2,500 PAGES)</t>
  </si>
  <si>
    <t>EOS1920</t>
  </si>
  <si>
    <t>EPSON BLACK TONER CART EPSON R1800 TO54140</t>
  </si>
  <si>
    <t>EOS1921</t>
  </si>
  <si>
    <t>EPSON SPR800 INK CARTRIDGE</t>
  </si>
  <si>
    <t>EOS1922</t>
  </si>
  <si>
    <t>EPSON SPR800 YELLOW INK CARTRIDGE</t>
  </si>
  <si>
    <t>EOS1923</t>
  </si>
  <si>
    <t>SAMSUNG ML-1610 /ML-2010 /R /ML-2510 /ML-2570 /ML-2571N /SCX-4321 /SCX-4521 /F BLACK TONER</t>
  </si>
  <si>
    <t>EOS1924</t>
  </si>
  <si>
    <t>EOS1925</t>
  </si>
  <si>
    <t>RE-MAN SAMSUNG SCX4216E SCX4216 TONER</t>
  </si>
  <si>
    <t>EOS1926</t>
  </si>
  <si>
    <t>EPSON STYLUS PRO 3800 /+ /3880 CYAN INK (80ML)</t>
  </si>
  <si>
    <t>EOS1927</t>
  </si>
  <si>
    <t>EPSON STYLUS PHOTO R800 MAGENTA (C13T05434010)</t>
  </si>
  <si>
    <t>EOS1928</t>
  </si>
  <si>
    <t>EPSON STYLUS PHOTO R800 RED CARTRIDGE (C13T05474010)</t>
  </si>
  <si>
    <t>EOS1929</t>
  </si>
  <si>
    <t>EPSON STYLUS PRO 3800 /+  /3880 LIGHT CYAN INK (80ML)</t>
  </si>
  <si>
    <t>EOS1930</t>
  </si>
  <si>
    <t>BROTHER TN2005 BROTHER HL 2035 TONER CARTRIDGE</t>
  </si>
  <si>
    <t>EOS1931</t>
  </si>
  <si>
    <t>DELL 1720DN STD 3K TNR GR299  593-10240</t>
  </si>
  <si>
    <t>EOS1932</t>
  </si>
  <si>
    <t>EPSON SPR800 BLUE INK CARTRIDGE</t>
  </si>
  <si>
    <t>EOS1933</t>
  </si>
  <si>
    <t>SAMSUNG CLP-360 /365 /W /368 /CLX-3300 /3305 /FN /FW MAGENTA TONER (1,000 PAGES)</t>
  </si>
  <si>
    <t>EOS1934</t>
  </si>
  <si>
    <t>CANON SMARTBASE 1210D/1230D/1270D ALLINONE CARTRIDGE</t>
  </si>
  <si>
    <t>EOS1935</t>
  </si>
  <si>
    <t>EPSON LIGHT CYAN INK PHOTOR300 RX500</t>
  </si>
  <si>
    <t>EOS1936</t>
  </si>
  <si>
    <t>XEROX PHASER 4150 DRUM</t>
  </si>
  <si>
    <t>EOS1937</t>
  </si>
  <si>
    <t>DELL 3010CN 2K MAGENTATONER XH005 (59310157)</t>
  </si>
  <si>
    <t>EOS1938</t>
  </si>
  <si>
    <t>LEXMARK X792 EXTRA HIGH YIELD CYAN RETURN TONER</t>
  </si>
  <si>
    <t>EOS1939</t>
  </si>
  <si>
    <t>RE-MAN HP LASERJET BLACK PRINT CARTRIDGE</t>
  </si>
  <si>
    <t>EOS1940</t>
  </si>
  <si>
    <t>LEXMARK C734A1KG LEXMARK 734/736 BLACK CART 6K</t>
  </si>
  <si>
    <t>EOS1941</t>
  </si>
  <si>
    <t>DELL 3010CN 2K YELLOW TONER WH006 (59310156)</t>
  </si>
  <si>
    <t>EOS1942</t>
  </si>
  <si>
    <t>EPSON CYAN INK PHOTO R300 RX500</t>
  </si>
  <si>
    <t>EOS1943</t>
  </si>
  <si>
    <t>XEROX PHASER COLOR IMAGING KIT (108R00697)</t>
  </si>
  <si>
    <t>EOS1944</t>
  </si>
  <si>
    <t>CANON PFI-106 YELLOW INK</t>
  </si>
  <si>
    <t>EOS1945</t>
  </si>
  <si>
    <t>EPSON MAGENTA INK PHOTO R300 RX500</t>
  </si>
  <si>
    <t>EOS1946</t>
  </si>
  <si>
    <t>EPSON YELLOW INK PHOTO R300 RX500</t>
  </si>
  <si>
    <t>EOS1947</t>
  </si>
  <si>
    <t>HP L/J CP4005 YELLOW CARTRIDGE (CB402A)</t>
  </si>
  <si>
    <t>EOS1948</t>
  </si>
  <si>
    <t>RE-MAN HP LASERJET CYAN TONER</t>
  </si>
  <si>
    <t>EOS1949</t>
  </si>
  <si>
    <t>SAMSUNG BK TONER CLP310&amp;315 (CLTK4092S/ELS)</t>
  </si>
  <si>
    <t>EOS1950</t>
  </si>
  <si>
    <t>EPSON T0486 STYLUS PHOTO R300 LIGHT MAGENT</t>
  </si>
  <si>
    <t>EOS1951</t>
  </si>
  <si>
    <t>HP HP 9000/9000MFP/9055MFP/9065MFP MAINTENANCE KIT (C9153679)</t>
  </si>
  <si>
    <t>EOS1952</t>
  </si>
  <si>
    <t>EPSON STYLUS XP-600 /605 /700 /800 NO.26 CLARIA STANDARD BLACK INK</t>
  </si>
  <si>
    <t>EOS1953</t>
  </si>
  <si>
    <t>HP NO.70 GREEN INK (130ML)</t>
  </si>
  <si>
    <t>EOS1954</t>
  </si>
  <si>
    <t>DELL 1110 PRINT CART J9833</t>
  </si>
  <si>
    <t>EOS1955</t>
  </si>
  <si>
    <t>HP CLJ P4025 /4525 /CM4540 FUSER (CE247A)</t>
  </si>
  <si>
    <t>EOS1956</t>
  </si>
  <si>
    <t>HP NO.83 UV BLACK PRINTHEAD + CLNR</t>
  </si>
  <si>
    <t>EOS1957</t>
  </si>
  <si>
    <t>XEROX PHASER 6180 /N /MFP HIGH YIELD CYAN TONER (6,000 PAGES)</t>
  </si>
  <si>
    <t>EOS1958</t>
  </si>
  <si>
    <t>XEROX WC 7228 / 7235 / 7245 DRUM</t>
  </si>
  <si>
    <t>EOS1959</t>
  </si>
  <si>
    <t>LEXMARK C734A1CG LEXMARK C734/736 CYAN CART</t>
  </si>
  <si>
    <t>EOS1960</t>
  </si>
  <si>
    <t>CANON PFI-106 GREY INK</t>
  </si>
  <si>
    <t>EOS1961</t>
  </si>
  <si>
    <t>EPSON COLOR PROOFER 7600 /9600 /STYLUS PHOTO 4400 /STYLUS PRO 4000 /4400 /7600 /9600 YELLOW INK (110ML)</t>
  </si>
  <si>
    <t>BROTHER DR230CL DRUM</t>
  </si>
  <si>
    <t>EOS1963</t>
  </si>
  <si>
    <t>EOS1964</t>
  </si>
  <si>
    <t>SHARP DEVELOPER TONER CARTRIDGE FOR AL1217</t>
  </si>
  <si>
    <t>SHARP</t>
  </si>
  <si>
    <t>EOS1965</t>
  </si>
  <si>
    <t>EPSON XP-600 /605 /610 /615 /700 /800 NO.26XL CLARIA MAGENTA PREMIUM INK</t>
  </si>
  <si>
    <t>EOS1966</t>
  </si>
  <si>
    <t>HP 70 130 ML BLUE INK CARTRIDGE</t>
  </si>
  <si>
    <t>EOS1967</t>
  </si>
  <si>
    <t>HP DESIGNJET Z3200 (24" / 44") /Z5200 (44") NO.73 CHROMATIC RED INK (130ML)</t>
  </si>
  <si>
    <t>EOS1968</t>
  </si>
  <si>
    <t>HP NO.81 DYE LIGHT CYAN INK 680ML</t>
  </si>
  <si>
    <t>EOS1969</t>
  </si>
  <si>
    <t>RE-MAN BROTHER HL1650/1670 (DR7000)</t>
  </si>
  <si>
    <t>EOS1970</t>
  </si>
  <si>
    <t>SAMSUNG BLACK TONER CART 2K (MLTD2092S)</t>
  </si>
  <si>
    <t>EOS1971</t>
  </si>
  <si>
    <t>SAMSUNG CY TONER CLP310&amp;315 (CLTC4092S/ELS)</t>
  </si>
  <si>
    <t>EOS1972</t>
  </si>
  <si>
    <t>XEROX PHASER 7760 IMAGING UNIT (108R00713)</t>
  </si>
  <si>
    <t>EOS1973</t>
  </si>
  <si>
    <t>LEXMARK C734A1MG C734 736 MAGENTA RETN CART</t>
  </si>
  <si>
    <t>EOS1974</t>
  </si>
  <si>
    <t>EPSON XP-600 /605 /610 /615 /700 /800 NO.26XL CLARIA YELLOW PREMIUM INK</t>
  </si>
  <si>
    <t>EOS1975</t>
  </si>
  <si>
    <t>RE-MAN HP LASERJET ENTERPRISE 700 COLOUR M775DN / F / Z+ NO. 651A CORPORATE MAGENTA TONER</t>
  </si>
  <si>
    <t>EOS1976</t>
  </si>
  <si>
    <t>HP NO.70 GREY INK (130ML)</t>
  </si>
  <si>
    <t>EOS1977</t>
  </si>
  <si>
    <t>HP NO.81 CYAN INK CART 680ML (C4931A)</t>
  </si>
  <si>
    <t>EOS1978</t>
  </si>
  <si>
    <t>HP NO.81 MAGENTA INK CART 680ML (C4932A)</t>
  </si>
  <si>
    <t>EOS1979</t>
  </si>
  <si>
    <t>BROTHER BELT UNIT BU300CL</t>
  </si>
  <si>
    <t>EOS1980</t>
  </si>
  <si>
    <t>HP DESIGNJET 5000 (42 INCH) /(60 INCH) /5000PS (60 INCH) /5500 (42 INCH) /(60 INCH) /5500PS (42 INCH) /(60 INCH) NO.83 UV MAGENTA PRINTHEAD &amp; CLEANER</t>
  </si>
  <si>
    <t>HP DESIGNNJET 5000 /PS /5500 /PS (42/60") NO.83 UV CYAN PRINTHEAD &amp; CLEANER</t>
  </si>
  <si>
    <t>EOS1982</t>
  </si>
  <si>
    <t>EOS1983</t>
  </si>
  <si>
    <t>LEXMARK C910 28K DRUM (0012N0772)</t>
  </si>
  <si>
    <t>EOS1984</t>
  </si>
  <si>
    <t>LEXMARK X925DE HIGH YIELD MAGENTA TONER</t>
  </si>
  <si>
    <t>EOS1985</t>
  </si>
  <si>
    <t>HP NO.81 DYE MAGENTA PRINTHEAD + CLEANER</t>
  </si>
  <si>
    <t>EOS1986</t>
  </si>
  <si>
    <t>EPSON LIGHT CYAN INK CART STYLUS PHOTO2100</t>
  </si>
  <si>
    <t>EOS1987</t>
  </si>
  <si>
    <t>RE-MAN HP LASERJET MAGENTA TONER</t>
  </si>
  <si>
    <t>EOS1988</t>
  </si>
  <si>
    <t>EOS1989</t>
  </si>
  <si>
    <t>KYOCERA TK560C CYAN TONER CASSETTE FS-C5300DN</t>
  </si>
  <si>
    <t>EOS1990</t>
  </si>
  <si>
    <t>XEROX 4118 WORKCENTRE DRUM UNIT</t>
  </si>
  <si>
    <t>EOS1991</t>
  </si>
  <si>
    <t>CANON LBP-6750DN (724H) HIGH YIELD BLACK TONER (12,500 PAGES)</t>
  </si>
  <si>
    <t>EOS1992</t>
  </si>
  <si>
    <t>DELL B1260DN /B1265DFW /B1265DNF STANDARD BLACK TONER</t>
  </si>
  <si>
    <t>EOS1993</t>
  </si>
  <si>
    <t>EPSON ACULASER C9200 BLACK TONER CARTRIDGE</t>
  </si>
  <si>
    <t>EOS1994</t>
  </si>
  <si>
    <t>HP DESIGNJET 5000 (42 INCH) /(60 INCH) /5000PS (60 INCH) /5500 (42 INCH) /(60 INCH) /5500PS (42 INCH) /(60 INCH) NO.83 UV YELLOW PRINTHEAD &amp; CLEANER</t>
  </si>
  <si>
    <t>EOS1995</t>
  </si>
  <si>
    <t>RE-MAN HP DJ 5440 /PHOTOSMART 1510 /2575 BLACK INK (15ML)</t>
  </si>
  <si>
    <t>EOS1996</t>
  </si>
  <si>
    <t>XEROX WORKCENTRE STAPLE REFILLS</t>
  </si>
  <si>
    <t>EOS1997</t>
  </si>
  <si>
    <t>BROTHER 24 MM GLOSS TX BLACK ON WHITE LABELLING TAPE</t>
  </si>
  <si>
    <t>EOS1998</t>
  </si>
  <si>
    <t>DELL C3760DN /C3760N /C3765DNF STANDARD BLACK TONER</t>
  </si>
  <si>
    <t>EOS1999</t>
  </si>
  <si>
    <t>EPSON ACULASER C1100 /C1100N /CX11N /NF /NFC TONER PACK (1 EA BK, C, M, Y)</t>
  </si>
  <si>
    <t>EOS2000</t>
  </si>
  <si>
    <t>HP DESIGNNJET 5000 /PS /5500 /PS (42/60") NO.83 UV LIGHT CYAN PRINTHEAD &amp; CLEANER</t>
  </si>
  <si>
    <t>EOS2001</t>
  </si>
  <si>
    <t>KONICA MINOLTA BIZ HUB 223 BLACK TONER CARTRIDGE</t>
  </si>
  <si>
    <t>EOS2002</t>
  </si>
  <si>
    <t>LEXMARK C78X BLACK H/Y RTN PROG CARTRIDGE (0C780H1KG)</t>
  </si>
  <si>
    <t>EOS2003</t>
  </si>
  <si>
    <t>LEXMARK OPTRA C540N /540DN /C543DN /C544N /544DN /544DTN /544DW /C546DTN /X543DN /X544N /544DN /544DTN /544DW /X546DTN /X548DE /548DTE BLACK &amp; COLOUR IMAGING KIT</t>
  </si>
  <si>
    <t>EOS2004</t>
  </si>
  <si>
    <t>HP NO.83 UV LITE MAGENTA PRINTHEAD +CLNR</t>
  </si>
  <si>
    <t>EOS2005</t>
  </si>
  <si>
    <t>EPSON STYLUS PHOTO UC R1900 HG 13ML-PH BLK</t>
  </si>
  <si>
    <t>EOS2006</t>
  </si>
  <si>
    <t>XEROX PHASER 7760 MAGENTA TONER (106R01161)</t>
  </si>
  <si>
    <t>EOS2007</t>
  </si>
  <si>
    <t>CANON LBP-7010C /7018C (729) BLACK TONER</t>
  </si>
  <si>
    <t>EOS2008</t>
  </si>
  <si>
    <t>DELL C3760DN /N /C3765DNF STANDARD YELLOW TONER</t>
  </si>
  <si>
    <t>EOS2009</t>
  </si>
  <si>
    <t>HP COLOUR LASERJET CP5525DN /CP5525N /CP5525XH REPLACEMENT 220V FUSER UNIT</t>
  </si>
  <si>
    <t>EOS2010</t>
  </si>
  <si>
    <t>HP DESIGNJET 5000 (42 INCH) /(60 INCH) /5000PS (60 INCH) /5500 (42 INCH) /(60 INCH) /5500PS (42 INCH) /(60 INCH) NO.83 UV LIGHT CYAN INK (680ML)</t>
  </si>
  <si>
    <t>EOS2011</t>
  </si>
  <si>
    <t>HP DESIGNJET Z5200 SERIES 44" NO. 772 MAGENTA INK (300 ML)</t>
  </si>
  <si>
    <t>EOS2012</t>
  </si>
  <si>
    <t>HP NO.83 UV INK CARTRG YELLOW 680ML</t>
  </si>
  <si>
    <t>EOS2013</t>
  </si>
  <si>
    <t>LEXMARK NO.43 COLOUR PRINT CARTRIDGE</t>
  </si>
  <si>
    <t>EOS2014</t>
  </si>
  <si>
    <t>LEXMARK OPTRA T610 /T612 /T614 /T616 HIGH YIELD BLACK PREBATE TONER (25,000 PAGES)</t>
  </si>
  <si>
    <t>EOS2015</t>
  </si>
  <si>
    <t>RE-MAN HP 8100 COPIER TONER</t>
  </si>
  <si>
    <t>EOS2016</t>
  </si>
  <si>
    <t>XEROX PHASER 6121MFP HIGH YIELD BLACK TONER</t>
  </si>
  <si>
    <t>EOS2017</t>
  </si>
  <si>
    <t>ZEBRA 5319 THERMAL RIBBON (05319BK08345 )</t>
  </si>
  <si>
    <t>EOS2018</t>
  </si>
  <si>
    <t>BROTHER 24MM GLOSS TX BLACK ON YELLOW</t>
  </si>
  <si>
    <t>EOS2019</t>
  </si>
  <si>
    <t>BROTHER DR-321CL DRUM UNIT (25,000 PAGES)</t>
  </si>
  <si>
    <t>EOS2020</t>
  </si>
  <si>
    <t>CANON IPF 6300 /S /6350 (PFI-105PC) PHOTO CYAN INK (130ML)</t>
  </si>
  <si>
    <t>EOS2021</t>
  </si>
  <si>
    <t>CANON PFI-105 YELLOW INK CART</t>
  </si>
  <si>
    <t>EOS2022</t>
  </si>
  <si>
    <t>RE-MAN CANON PG-40 BLACK INK CARTRIDGE</t>
  </si>
  <si>
    <t>EOS2023</t>
  </si>
  <si>
    <t>DELL C3760DN /N /C3765DNF STANDARD CYAN TONER</t>
  </si>
  <si>
    <t>EOS2024</t>
  </si>
  <si>
    <t>EPSON FX2170 /2180 /LQ2070 /2080 /2170 /2180 BLACK RIBBON</t>
  </si>
  <si>
    <t>EOS2025</t>
  </si>
  <si>
    <t>HP COLOUR LASERJET CM2320 / FXI / NF / CP2025DN / N / LASERJET PRO 300 COLOUR M351A / M375NW / 451DW / NW / PRO 400 COLOUR M451DN / DW / NW / M475DN / DW MP TRAY 1 SEPERATION PAD</t>
  </si>
  <si>
    <t>EOS2026</t>
  </si>
  <si>
    <t>HP DESIGNJET Z5200 SERIES 44" NO. 772 MATTE BLACK INK (300 ML)</t>
  </si>
  <si>
    <t>EOS2027</t>
  </si>
  <si>
    <t>HP DESIGNJET Z5200 SERIES 44" NO.772 LIGHT CYAN INK (300ML)</t>
  </si>
  <si>
    <t>EOS2028</t>
  </si>
  <si>
    <t>LEXMARK C746 /C748 RETURN PROGRAM CYAN CARTRIDGE</t>
  </si>
  <si>
    <t>EOS2029</t>
  </si>
  <si>
    <t>EOS2030</t>
  </si>
  <si>
    <t>EOS2031</t>
  </si>
  <si>
    <t>XEROX PHASER 7100DN /7100N CYAN TONER</t>
  </si>
  <si>
    <t>EOS2032</t>
  </si>
  <si>
    <t>CANON PFI-105 BLUE INK CART</t>
  </si>
  <si>
    <t>EOS2033</t>
  </si>
  <si>
    <t>CANON CLJ4700/CP4005 FUSER UNIT</t>
  </si>
  <si>
    <t>EOS2034</t>
  </si>
  <si>
    <t>DELL 5330DN STANDARD TONER</t>
  </si>
  <si>
    <t>EOS2035</t>
  </si>
  <si>
    <t>DELL 7330DN IMAGING TRANSFER BELT KIT</t>
  </si>
  <si>
    <t>EOS2036</t>
  </si>
  <si>
    <t>LEXMARK C746 /C748 RETURN PROGRAM MAGENTA CARTRIDGE</t>
  </si>
  <si>
    <t>EOS2037</t>
  </si>
  <si>
    <t>LEXMARK X860DE /X862DE /X864DE HIGH YIELD BLACK TONER</t>
  </si>
  <si>
    <t>EOS2038</t>
  </si>
  <si>
    <t>RE-MAN DELL 5110CN YELLOW TONER</t>
  </si>
  <si>
    <t>EOS2039</t>
  </si>
  <si>
    <t>XEROX COPYCENTRE C2128 /C2636 /C3545 /WORKCENTRE 7346 /PRO C2128 /C2636 /C3545 BLACK TONER</t>
  </si>
  <si>
    <t>EOS2040</t>
  </si>
  <si>
    <t>CANON PFI-105 PHOTO GREY INK CART</t>
  </si>
  <si>
    <t>EOS2041</t>
  </si>
  <si>
    <t>CANON PFI-106 PHOTO MAGENTA INK</t>
  </si>
  <si>
    <t>RE-MAN HP CP1215 BLACK TONER</t>
  </si>
  <si>
    <t>RE-MAN RE-MAN HP CP1215 BLACK TONER</t>
  </si>
  <si>
    <t>EOS2044</t>
  </si>
  <si>
    <t>EOS2045</t>
  </si>
  <si>
    <t>HP COLOR LASERJET CM3530MFP /3530FS /CP3525DN /CP3525N /CP3525X PICKUP ROLLER</t>
  </si>
  <si>
    <t>EOS2046</t>
  </si>
  <si>
    <t>HP LASERJET ENTERPRISE 500 M551N /DN /XH TRANSFER BELT</t>
  </si>
  <si>
    <t>EOS2047</t>
  </si>
  <si>
    <t>HP LASERJET ENTERPRISE 700 COLOR M775DN /F /Z+ FUSER</t>
  </si>
  <si>
    <t>EOS2048</t>
  </si>
  <si>
    <t>KYOCERA FSC-8100 WASTE TONER BOTTLE</t>
  </si>
  <si>
    <t>EOS2049</t>
  </si>
  <si>
    <t>LEXMARK T430 12K RETURN PROGRAM CART</t>
  </si>
  <si>
    <t>EOS2050</t>
  </si>
  <si>
    <t>EOS2051</t>
  </si>
  <si>
    <t>EOS2052</t>
  </si>
  <si>
    <t>RE-MAN DELL 5110CN CYAN TONER</t>
  </si>
  <si>
    <t>EOS2053</t>
  </si>
  <si>
    <t>RE-MAN DELL 5110CN MAGENTA TONER</t>
  </si>
  <si>
    <t>EOS2054</t>
  </si>
  <si>
    <t>PHASER 5500 DRUM CARTRIDGE</t>
  </si>
  <si>
    <t>EOS2055</t>
  </si>
  <si>
    <t>SAMSUNG CLP-320 /CLP-325 /CLP-325W /CLX-3185 /CLX3185FN /CLX-3185FW /CLX-3185N BLACK TONER (TWIN PACK)</t>
  </si>
  <si>
    <t>EOS2056</t>
  </si>
  <si>
    <t>SAMSUNG CLP-360 /CLP-365 /W /CLX-3300 /CLX-3305 /FN /FW WASTE TONER</t>
  </si>
  <si>
    <t>EOS2057</t>
  </si>
  <si>
    <t>XEROX COPYCENTRE C2128 / C2636 / C3545 / WORKCENTRE 7346 / PRO C2128 / C2636 / C3545 MAGENTA TONER</t>
  </si>
  <si>
    <t>EOS2058</t>
  </si>
  <si>
    <t>XEROX COPYCENTRE C2128 / C2636 / C3545 / WORKCENTRE 7346 / PRO C2128 / C2636 / C3545 YELLOW TONER</t>
  </si>
  <si>
    <t>EOS2059</t>
  </si>
  <si>
    <t>XEROX DC 240 /242 /250 /252 /260 /WC 7655 /7665 /7</t>
  </si>
  <si>
    <t>EOS2060</t>
  </si>
  <si>
    <t>LEXMARK 0X651H11E X651 HI-YIELD PRINT CARTRIDGE</t>
  </si>
  <si>
    <t>EOS2061</t>
  </si>
  <si>
    <t>EPSON AL-C3900N/CX37DN CYAN 30K</t>
  </si>
  <si>
    <t>EOS2062</t>
  </si>
  <si>
    <t>EPSON AL-C3900N/CX37DN MAGENTA 30K</t>
  </si>
  <si>
    <t>EOS2063</t>
  </si>
  <si>
    <t>EPSON AL-C3900N/CX37DN YELLOW 30K</t>
  </si>
  <si>
    <t>EOS2064</t>
  </si>
  <si>
    <t>BROTHER DCP-385C /585CW /J715W /MFC-5490CN /5840CN /5890CN /5895CW /6490CW /795CW /990CW /J615W TRIPLE PACK (1 EA C, M, Y)</t>
  </si>
  <si>
    <t>EOS2065</t>
  </si>
  <si>
    <t>CANON PIXMA PRO-1 (PGI-29) GRAY INK (36ML)</t>
  </si>
  <si>
    <t>EOS2066</t>
  </si>
  <si>
    <t>EPSON STYLUS PHOTO 2100 /2200 /R2200 MATTE BLACK INK</t>
  </si>
  <si>
    <t>EOS2067</t>
  </si>
  <si>
    <t>EPSON STYLUS PHOTO R200 /R220 /R300 /R320 /R340 /RX500 /RX600 /RX610 /RX620 /RX630 TRIPLE PACK (1 EA BLK, CYN, MAG)</t>
  </si>
  <si>
    <t>EOS2068</t>
  </si>
  <si>
    <t>EPSON STYLUS PRO 7900 /S /9900 /S /WT7900 ORANGE INK (700ML)</t>
  </si>
  <si>
    <t>EOS2069</t>
  </si>
  <si>
    <t>HP 131X BLACK 2-PACK LASERJET TONER CARTRIDGE</t>
  </si>
  <si>
    <t>EOS2070</t>
  </si>
  <si>
    <t>HP LASERJET ENTERPRISE 700 M712 PAPER INPUT TRAY 4 5 OR 6 ASSY</t>
  </si>
  <si>
    <t>EOS2071</t>
  </si>
  <si>
    <t>HP LASERJET ENTERPRISE M4555 / M4555F / M4555FSKM / M4555H 220V MAINTENANCE KIT INC FUSER UNIT (225,000 PAGES)</t>
  </si>
  <si>
    <t>EOS2072</t>
  </si>
  <si>
    <t>HP PHOTOSMART C5180 /6180 /6280 /7180 /D6160 /7160 /7360 /7460 NO.363 TRIPLE PACK (1 EA C, M, Y)</t>
  </si>
  <si>
    <t>EOS2073</t>
  </si>
  <si>
    <t>KONICA MINOLTA BIZHUB 222 /250 /282 /350 /362 DRUM UNIT</t>
  </si>
  <si>
    <t>EOS2074</t>
  </si>
  <si>
    <t>KONICA MINOLTA BIZHUB 363 / 423 BLACK TONER CARTRI</t>
  </si>
  <si>
    <t>EOS2075</t>
  </si>
  <si>
    <t>KYOCERA FS1800 /+ /3800 BLACK TONER KIT (20,000 PAGES)</t>
  </si>
  <si>
    <t>EOS2076</t>
  </si>
  <si>
    <t>LEXMARK 802K CYAN RETURN PROGRAM CARTRIDGE</t>
  </si>
  <si>
    <t>EOS2077</t>
  </si>
  <si>
    <t>LEXMARK 802M MAGENTA RETURN PROGRAM CARTRIDGE</t>
  </si>
  <si>
    <t>EOS2078</t>
  </si>
  <si>
    <t>LEXMARK 802Y YELLOW RETURN PROGRAM CARTRIDGE</t>
  </si>
  <si>
    <t>EOS2079</t>
  </si>
  <si>
    <t>LEXMARK OPTRA C734DN / C734DTN / C734DW / C734N / X734DE WASTE TONER (25, 000 PAGES)</t>
  </si>
  <si>
    <t>EOS2080</t>
  </si>
  <si>
    <t>LEXMARK OPTRA C770 /C772 /C780 /C782 N /DN /DTN FUSER 220V</t>
  </si>
  <si>
    <t>EOS2081</t>
  </si>
  <si>
    <t>SAMSUNG CLP-620ND /670N /670ND /CLX-6220FX /6250FX STANDARD CYAN TONER</t>
  </si>
  <si>
    <t>EOS2082</t>
  </si>
  <si>
    <t>SAMSUNG CLP-680ND /W /CLX-6260FR /ND BLACK TONER</t>
  </si>
  <si>
    <t>EOS2083</t>
  </si>
  <si>
    <t>SAMSUNG CLP-680ND /W /CLX-6260FR /ND CYAN TONER</t>
  </si>
  <si>
    <t>EOS2084</t>
  </si>
  <si>
    <t>SAMSUNG CLP-680ND /W /CLX-6260FR /ND MAGENTA TONER (3,500 PAGES)</t>
  </si>
  <si>
    <t>EOS2085</t>
  </si>
  <si>
    <t>SAMSUNG CLP-680ND /W /CLX-6260FR /ND YELLOW TONER (3,500 PAGES)</t>
  </si>
  <si>
    <t>EOS2086</t>
  </si>
  <si>
    <t>XEROX 7132 BLACK TONER</t>
  </si>
  <si>
    <t>EOS2087</t>
  </si>
  <si>
    <t>EPSON EXPRESSION PREMIUM XP-600 /XP-605 /XP-610 /XP-615 /XP-700 /XP-800 /STYLUS XP600 /XP605 /XP700 /XP800 NO.26 CYAN INK</t>
  </si>
  <si>
    <t>EOS2088</t>
  </si>
  <si>
    <t>EPSON EXPRESSION PREMIUM XP-600 /XP-605 /XP-610 /XP-615 /XP-700 /XP-800 /STYLUS XP600 /XP605 /XP700 /XP800 NO.26 MAGENTA INK</t>
  </si>
  <si>
    <t>EOS2089</t>
  </si>
  <si>
    <t>EPSON EXPRESSION PREMIUM XP-600 /XP-605 /XP-610 /XP-615 /XP-700 /XP-800 /STYLUS XP600 /XP605 /XP700 /XP800 NO.26 YELLOW INK</t>
  </si>
  <si>
    <t>EOS2090</t>
  </si>
  <si>
    <t>HP Ink Collection Unit (115,000 Pages)</t>
  </si>
  <si>
    <t>EOS2091</t>
  </si>
  <si>
    <t>HP 250Sheet Pick up roller and seperation pad</t>
  </si>
  <si>
    <t>EOS2092</t>
  </si>
  <si>
    <t>HP DesignJet T1500 /T920 /T1500 /T2500 (727) Matte Black Ink (300ml)</t>
  </si>
  <si>
    <t>EOS2093</t>
  </si>
  <si>
    <t>HP DesignJet T1500 /T1530 /T2500 /T2530 /T920 No. 727 Extra High Yield Cyan Ink (300ml)</t>
  </si>
  <si>
    <t>EOS2094</t>
  </si>
  <si>
    <t>HP DesignJet T1500 /T1530 /T2500 /T2530 /T920 No. 727 Extra High Yield Magenta Ink (300ml)</t>
  </si>
  <si>
    <t>EOS2095</t>
  </si>
  <si>
    <t>HP DesignJet T1500 /T1530 /T2500 /T2530 /T920 No. 727 Extra High Yield Yellow Ink (300ml)</t>
  </si>
  <si>
    <t>EOS2096</t>
  </si>
  <si>
    <t>HP DesignJet T1500 /T1530 /T2500 /T2530 /T920 No. 727 Extra High Yield Photo Black Ink (300ml)</t>
  </si>
  <si>
    <t>EOS2097</t>
  </si>
  <si>
    <t>HP DesignJet T1500 /T1530 /T2500 /T2530 /T920 No. 727 Extra High Yield Grey Ink (300ml)</t>
  </si>
  <si>
    <t>EOS2098</t>
  </si>
  <si>
    <t xml:space="preserve">Epson WF-100 Tri Colour 267 Ink Cartridge </t>
  </si>
  <si>
    <t>EOS2099</t>
  </si>
  <si>
    <t>CC364X CONTRACT BLK PRINT CART</t>
  </si>
  <si>
    <t>RICOH</t>
  </si>
  <si>
    <t>HP Q7570A CONTRACT BLK PRINT CART</t>
  </si>
  <si>
    <t>EOS2101</t>
  </si>
  <si>
    <t>EOS2102</t>
  </si>
  <si>
    <t>RICOH CE250X BLACK CONTRACT LASERJET TONER</t>
  </si>
  <si>
    <t>EOS2103</t>
  </si>
  <si>
    <t>RICOH HP LASERJET BLK PRINT CART</t>
  </si>
  <si>
    <t>EOS2104</t>
  </si>
  <si>
    <t>RICOH HP 940XL INKJET CARTRIDGE CYAN (C4907A)</t>
  </si>
  <si>
    <t>RICOH HP LJCM6040 BLACK</t>
  </si>
  <si>
    <t>EOS2106</t>
  </si>
  <si>
    <t>EOS2107</t>
  </si>
  <si>
    <t>COLOR LASERJET CE400X BLACK PRINT CART CE400XC</t>
  </si>
  <si>
    <t>EOS2108</t>
  </si>
  <si>
    <t>HP LASERJET PRO 300 / 400 M351 / M375 / M451 / M475 NO.305A BLACK TONER (2,200 PAGES)</t>
  </si>
  <si>
    <t>EOS2109</t>
  </si>
  <si>
    <t>EOS2110</t>
  </si>
  <si>
    <t>EOS2111</t>
  </si>
  <si>
    <t>EOS2112</t>
  </si>
  <si>
    <t>HP COLOUR LASERJET 5500 / DN / DTN / HDN / N / 5550 / N / DN / DTN / HDN BLACK CORPORATE TONER (13, 000 PAGES)</t>
  </si>
  <si>
    <t>EOS2113</t>
  </si>
  <si>
    <t>OKI CE505X CONTRACT BLK PRINT CART</t>
  </si>
  <si>
    <t>EOS2114</t>
  </si>
  <si>
    <t>OKI HP P4515X BLACK TONER CARTRIDGE 10KPAGE (CC364A)</t>
  </si>
  <si>
    <t>EOS2115</t>
  </si>
  <si>
    <t>OKI CANON BCI15BK I70/IP90 BLACK INK 2PK (8190A002)</t>
  </si>
  <si>
    <t>EOS2116</t>
  </si>
  <si>
    <t>OKI HP 338 BLACK INKJET CARTRIDGE (C8765EE)</t>
  </si>
  <si>
    <t>EOS2117</t>
  </si>
  <si>
    <t>OKI HP LASERJET P2035/P2055 CARTRIDGE BLACK (CE505A)</t>
  </si>
  <si>
    <t>EOS2118</t>
  </si>
  <si>
    <t>OKI HP 80X BLACK LASERJET TONER CART</t>
  </si>
  <si>
    <t>EOS2119</t>
  </si>
  <si>
    <t>OKI HP LASERJET CC533A MAGENTA (CC533A)</t>
  </si>
  <si>
    <t>EOS2120</t>
  </si>
  <si>
    <t>OKI DELL TONER CARTRIDGE DELL 2330 (59310335)</t>
  </si>
  <si>
    <t>EOS2121</t>
  </si>
  <si>
    <t>OKI CE253A MAGENTA CONTRACT LASERJET TON</t>
  </si>
  <si>
    <t>EOS2122</t>
  </si>
  <si>
    <t>OKI HP LASERJET CC532A YELLOW (CC532A)</t>
  </si>
  <si>
    <t>EOS2123</t>
  </si>
  <si>
    <t>OKI HP COLOUR LASERJET 5500 / DN / DTN / HDN / N / 5550 / N / DN / DTN / HDN CYAN CORPORATE TONER (12, 000 PAGES)</t>
  </si>
  <si>
    <t>EOS2124</t>
  </si>
  <si>
    <t>OKI HP COLOR LASERJET CM2320 /CP2025 CYAN CORPORATE TONER (2,800 PAGES)</t>
  </si>
  <si>
    <t>EOS2125</t>
  </si>
  <si>
    <t>OKI CE251A CYAN CONTRACT LASERJET TONER</t>
  </si>
  <si>
    <t>EOS2126</t>
  </si>
  <si>
    <t>OKI CE252A YELLOW CONTRACT LASERJET TONE</t>
  </si>
  <si>
    <t>EOS2127</t>
  </si>
  <si>
    <t>OKI HP COLOUR LASERJET 5500 / DN / DTN / HDN / N / 5550 / N / DN / DTN / HDN MAGENTA CORPORATE TONER (12, 000 PAGES)</t>
  </si>
  <si>
    <t>EOS2128</t>
  </si>
  <si>
    <t>OKI HP COLOUR LASERJET 5500 / DN / DTN / HDN / N / 5550 / N / DN / DTN / HDN YELLOW CORPORATE TONER (12, 000 PAGES)</t>
  </si>
  <si>
    <t>EOS2129</t>
  </si>
  <si>
    <t>OKI COLOR LASERJET CE402A YELLOW PRINT CART CE402AC</t>
  </si>
  <si>
    <t>EOS2130</t>
  </si>
  <si>
    <t>OKI HP L/JET 2300 BLACK TONER (Q2610A)</t>
  </si>
  <si>
    <t>EOS2131</t>
  </si>
  <si>
    <t>OCE HP 1160 TONER CARTRIDGE BLACK (Q5949A)</t>
  </si>
  <si>
    <t>OCE</t>
  </si>
  <si>
    <t>EOS2132</t>
  </si>
  <si>
    <t>OCE HP LJ PRO 300 / 400 NO.305X YELLOW TONER</t>
  </si>
  <si>
    <t>EOS2133</t>
  </si>
  <si>
    <t>OCE HP LASERJET P2030, LASERJET P2035, P2035N, LASERJET P2050, LASERJET P2055, P2055D, P2055DN CORPORATE BLACK TONER</t>
  </si>
  <si>
    <t>EOS2134</t>
  </si>
  <si>
    <t>OCE HP LJ PRO 300 / 400 NO.305X MAGENTA TONER</t>
  </si>
  <si>
    <t>EOS2135</t>
  </si>
  <si>
    <t>OCE HP COLOUR LJ 220V FUSER KIT (CB458A)</t>
  </si>
  <si>
    <t>EOS2136</t>
  </si>
  <si>
    <t>LEXMARK HP LJ PRO 300 / 400 NO.305X CYAN TONER</t>
  </si>
  <si>
    <t>EOS2137</t>
  </si>
  <si>
    <t>RE-MAN CANON FAX CARTRIDGE (FX8)</t>
  </si>
  <si>
    <t>EOS2138</t>
  </si>
  <si>
    <t>LEXMARK CANON I70/I80/PIXMA IP90 COLOUR INK CARTRIDGE (2 PACK)</t>
  </si>
  <si>
    <t>EOS2139</t>
  </si>
  <si>
    <t>OKI 44469803 OKI C310 / 330 BLACK TONER</t>
  </si>
  <si>
    <t>EOS2140</t>
  </si>
  <si>
    <t>OKI 44469706 OKI C310/330/510/530 CYAN TONER</t>
  </si>
  <si>
    <t>EOS2141</t>
  </si>
  <si>
    <t>OKI ML 182 / 183 / 192 / 193 / 195 / 280 / 320 / 321 / 3320 / 3321 BLACK RIBBON</t>
  </si>
  <si>
    <t>EOS2142</t>
  </si>
  <si>
    <t>LEXMARK CANON MAGENTA TONER IP4300 CL18M</t>
  </si>
  <si>
    <t>EOS2143</t>
  </si>
  <si>
    <t>OKI 44469705 OKI C310/330/510/530 MAGENT TNR</t>
  </si>
  <si>
    <t>EOS2144</t>
  </si>
  <si>
    <t>ZEBRA CE285A HP LASERJET BLACK PRINT CARTRIDGE</t>
  </si>
  <si>
    <t>EOS2145</t>
  </si>
  <si>
    <t>RE-MAN HP COL LJ CP1215 2.2K YE</t>
  </si>
  <si>
    <t>EOS2146</t>
  </si>
  <si>
    <t>EOS2147</t>
  </si>
  <si>
    <t>RE-MAN BROTHER HL1240/1250/8350 TONER (TN6300)</t>
  </si>
  <si>
    <t>EOS2148</t>
  </si>
  <si>
    <t>RE-MAN DELL 7130CDN IMAGING DRUM</t>
  </si>
  <si>
    <t>EOS2149</t>
  </si>
  <si>
    <t>OKI MB491 / DN BLACK TONER (12,000 PAGES)</t>
  </si>
  <si>
    <t>EOS2150</t>
  </si>
  <si>
    <t>RE-MAN DELL 7130CDN WASTE TONER</t>
  </si>
  <si>
    <t>EOS2151</t>
  </si>
  <si>
    <t>OKI 44469704 OKI C310/330/510/530 YELLOW TNR</t>
  </si>
  <si>
    <t>EOS2152</t>
  </si>
  <si>
    <t>RE-MAN COLOR LASERJET YEL PRINT CART CE262AC</t>
  </si>
  <si>
    <t>EOS2153</t>
  </si>
  <si>
    <t>RE-MAN HP COLOR LASERJET 4700 /4700N /4700DN /4700DTN /4700PH+ CORPORATE CYAN PRINT CARTRIDGE (10,000 PAGES)</t>
  </si>
  <si>
    <t>EOS2154</t>
  </si>
  <si>
    <t>LEXMARK COLOR LASERJET MAG PRINT CART CE263AC</t>
  </si>
  <si>
    <t>EOS2155</t>
  </si>
  <si>
    <t>DELL 7130CDN IMAGING DRUM</t>
  </si>
  <si>
    <t>EOS2156</t>
  </si>
  <si>
    <t>LEXMARK 0X654X31E LEXMARK X654 EXTRA H/Y CORP</t>
  </si>
  <si>
    <t>EOS2157</t>
  </si>
  <si>
    <t>OKI ML 3390 / 3391 / 380 / 385 / 386 / 390 / 391 / 480 BLACK RIBBON</t>
  </si>
  <si>
    <t>EOS2158</t>
  </si>
  <si>
    <t>OKI C822DN /C822N BLACK TONER</t>
  </si>
  <si>
    <t>EOS2159</t>
  </si>
  <si>
    <t>RE-MAN DELL C2660DN /C2665DNF YELLOW TONER</t>
  </si>
  <si>
    <t>EOS2160</t>
  </si>
  <si>
    <t>LEXMARK BROTHER TN3280 BLACK (TN3280)</t>
  </si>
  <si>
    <t>EOS2161</t>
  </si>
  <si>
    <t>LEXMARK HP COLOUR LJET 4600 MAGENTA CR (C9723A)</t>
  </si>
  <si>
    <t>EOS2162</t>
  </si>
  <si>
    <t>OKI OKI C822DN /C822N MAGENTA TONER</t>
  </si>
  <si>
    <t>EOS2163</t>
  </si>
  <si>
    <t>OKI OKI C822DN /C822N YELLOW TONER</t>
  </si>
  <si>
    <t>EOS2164</t>
  </si>
  <si>
    <t>OKI C822DN /C822N CYAN TONER</t>
  </si>
  <si>
    <t>EOS2165</t>
  </si>
  <si>
    <t>RE-MAN HP COLOUR LJET 4600 CYAN CARTRIDGE (C9721A)</t>
  </si>
  <si>
    <t>EOS2166</t>
  </si>
  <si>
    <t>LEXMARK HP LJ ENTERPRISE 600 M601N /DN /M602DN /N /XH /M603DN /N /XH MAINTENANCE KIT INC FUSER 220V</t>
  </si>
  <si>
    <t>EOS2167</t>
  </si>
  <si>
    <t>XEROX HP Q7551XC ENTERPRISE VARIANT</t>
  </si>
  <si>
    <t>EOS2168</t>
  </si>
  <si>
    <t>OKI OKI B430/B420/B440 BLACK TONER 3.5K (43979102)</t>
  </si>
  <si>
    <t>EOS2169</t>
  </si>
  <si>
    <t>KODAK 10B &amp; 10C COMBO INKS</t>
  </si>
  <si>
    <t>KODAK</t>
  </si>
  <si>
    <t>EOS2170</t>
  </si>
  <si>
    <t>OKI BLACK TONER 8K FOR C810/830 (44059108)</t>
  </si>
  <si>
    <t>EOS2171</t>
  </si>
  <si>
    <t>RE-MAN HP LJ 2410/20/30 CARTRIDGE BLACK 12K (Q6511X)</t>
  </si>
  <si>
    <t>EOS2172</t>
  </si>
  <si>
    <t>DELL 7130CDN WASTE TONER</t>
  </si>
  <si>
    <t>EOS2173</t>
  </si>
  <si>
    <t>XEROX HP COL LJ CP1215 2.2K BK</t>
  </si>
  <si>
    <t>EOS2174</t>
  </si>
  <si>
    <t>FARGO DTC4000 YMCKO COLOUR RIBBON</t>
  </si>
  <si>
    <t>FARGO</t>
  </si>
  <si>
    <t>EOS2175</t>
  </si>
  <si>
    <t>RE-MAN HP COLOUR LJET 4600 BLACK CARTRIDGE (C9720A)</t>
  </si>
  <si>
    <t>EOS2176</t>
  </si>
  <si>
    <t>DELL 7130CDN H/C MAGENTA TONER 31PHT</t>
  </si>
  <si>
    <t>EOS2177</t>
  </si>
  <si>
    <t>RE-MAN BROTHER TONER HL5150D 6.7K</t>
  </si>
  <si>
    <t>EOS2178</t>
  </si>
  <si>
    <t>KODAK 30B BLACK INK</t>
  </si>
  <si>
    <t>EOS2179</t>
  </si>
  <si>
    <t>RE-MAN HP L/J 1300 MAX CAP PRINT CARTRIDGE (Q2613X)</t>
  </si>
  <si>
    <t>EOS2180</t>
  </si>
  <si>
    <t>HP CP6015 /CM6030 /CM6040 FUSER UNIT</t>
  </si>
  <si>
    <t>EOS2181</t>
  </si>
  <si>
    <t>DELL 7130CDN H/C YELLOW TONER 61NNH</t>
  </si>
  <si>
    <t>EOS2182</t>
  </si>
  <si>
    <t>RE-MAN LEXMARK LASER TONER E200/300 SERIES BLACK (250A21E)</t>
  </si>
  <si>
    <t>EOS2183</t>
  </si>
  <si>
    <t>Tally T2130 / T2340 BLACK FABRIC RIBBON</t>
  </si>
  <si>
    <t>Tally</t>
  </si>
  <si>
    <t>EOS2184</t>
  </si>
  <si>
    <t>OKI C5650 TONER MAGENTA (43872306)</t>
  </si>
  <si>
    <t>EOS2185</t>
  </si>
  <si>
    <t>OKI MAGENTA TONER 8K C810/83 (44059106)</t>
  </si>
  <si>
    <t>EOS2186</t>
  </si>
  <si>
    <t>DELL 7130CDN BLACK TONER 2CH2D</t>
  </si>
  <si>
    <t>EOS2187</t>
  </si>
  <si>
    <t>OKI C5650 TONER CYAN (43872307)</t>
  </si>
  <si>
    <t>EOS2188</t>
  </si>
  <si>
    <t>RE-MAN HP LASERJET YELLOW PRINT CARTRIDGE</t>
  </si>
  <si>
    <t>EOS2189</t>
  </si>
  <si>
    <t>OKI YELLOW TONER 8K C810/830 (44059105)</t>
  </si>
  <si>
    <t>EOS2190</t>
  </si>
  <si>
    <t>RE-MAN HP COLOUR LJET 4600 MAGENTA CR (C9723A)</t>
  </si>
  <si>
    <t>EOS2191</t>
  </si>
  <si>
    <t>RE-MAN HP LASERJET CYAN PRINT CARTRIDGE</t>
  </si>
  <si>
    <t>EOS2192</t>
  </si>
  <si>
    <t>RE-MAN HP LASERJET MAGENTA PRINT CARTRIDGE</t>
  </si>
  <si>
    <t>EOS2193</t>
  </si>
  <si>
    <t>DELL 2130 H/C BLACK TONER FM064</t>
  </si>
  <si>
    <t>EOS2194</t>
  </si>
  <si>
    <t>OKI C3450/3600 BLACK TONER (43459332)</t>
  </si>
  <si>
    <t>EOS2195</t>
  </si>
  <si>
    <t>OKI CYAN TONER 8K FOR C810/830 (44059107)</t>
  </si>
  <si>
    <t>RE-MAN BROTHER HL2140 TONER CARTRIDGE 2.5K BLACK (TN2120)</t>
  </si>
  <si>
    <t>EOS2197</t>
  </si>
  <si>
    <t>EOS2198</t>
  </si>
  <si>
    <t>OKI C5650 TONER YELLOW (43872305)</t>
  </si>
  <si>
    <t>EOS2199</t>
  </si>
  <si>
    <t>RE-MAN HP LASERJET 2410 PRINT CARTRIDGE 6K BLACK (Q6511A)</t>
  </si>
  <si>
    <t>EOS2200</t>
  </si>
  <si>
    <t>DELL C3760DN /C3760N /C3765DNF EXTRA HIGH YIELD CYAN TONER</t>
  </si>
  <si>
    <t>EOS2201</t>
  </si>
  <si>
    <t>KODAK 10B BLACK INK</t>
  </si>
  <si>
    <t>EOS2202</t>
  </si>
  <si>
    <t>RE-MAN HP COLOUR LJET 4600 YELLOW (C9722A)</t>
  </si>
  <si>
    <t>EOS2203</t>
  </si>
  <si>
    <t>OKI C3450/3600 CYAN TONER (43459331)</t>
  </si>
  <si>
    <t>EOS2204</t>
  </si>
  <si>
    <t>OKI C3450/3600 MAGENTA TONER (43459330)</t>
  </si>
  <si>
    <t>EOS2205</t>
  </si>
  <si>
    <t>OKI C3300N /C3400N /C3450N /C3600N HIGH YIELD YELLOW TONER</t>
  </si>
  <si>
    <t>EOS2206</t>
  </si>
  <si>
    <t>HP LJ M1132 /M1212NF /P1102 /W BLACK TONER (1,600 PAGES) TWIN PACK</t>
  </si>
  <si>
    <t>EOS2207</t>
  </si>
  <si>
    <t>RE-MAN HP L/J 4300 MONOCHROME CARTRIDGE (Q1339A)</t>
  </si>
  <si>
    <t>EOS2208</t>
  </si>
  <si>
    <t>OKI B4600 TONER CARTRIDGE (43502002)</t>
  </si>
  <si>
    <t>EOS2209</t>
  </si>
  <si>
    <t>OKI B411 / B431 / MB461 / MB471 / MB491 IMAGING DRUM (25,000 PAGES)</t>
  </si>
  <si>
    <t>EOS2210</t>
  </si>
  <si>
    <t>OKI B440 BLACK (43979002)</t>
  </si>
  <si>
    <t>EOS2211</t>
  </si>
  <si>
    <t>OKI C5600 MAGENTA (43381906)</t>
  </si>
  <si>
    <t>EOS2212</t>
  </si>
  <si>
    <t>RE-MAN LEXMARK W840 H/Y TONER CARTRIDGE (00W84020H)</t>
  </si>
  <si>
    <t>EOS2213</t>
  </si>
  <si>
    <t>RE-MAN HP L/J 1300 PRINT CARTRIDGE BLACK (Q2613A)</t>
  </si>
  <si>
    <t>EOS2214</t>
  </si>
  <si>
    <t>XEROX PHASER 4510 MAINTENANCE KIT (108R00718)</t>
  </si>
  <si>
    <t>EOS2215</t>
  </si>
  <si>
    <t>RE-MAN HP LASER 1000/1200</t>
  </si>
  <si>
    <t>EOS2216</t>
  </si>
  <si>
    <t>FARGO PERSONA C30 5 PANEL RIBBON (YMCKO)</t>
  </si>
  <si>
    <t>EOS2217</t>
  </si>
  <si>
    <t>XEROX HP COLOUR LASERJET PRO M476DN /M476DW /M476NW NO.312A CYAN TONER</t>
  </si>
  <si>
    <t>EOS2218</t>
  </si>
  <si>
    <t>KONICA MINOLTA BIZHUB 1600F TONER</t>
  </si>
  <si>
    <t>EOS2219</t>
  </si>
  <si>
    <t>RE-MAN KYOCERA MITA FS2000D/3900 TONER KIT (TK310)</t>
  </si>
  <si>
    <t>EOS2220</t>
  </si>
  <si>
    <t>RE-MAN DELL 593-10329-  2335DN MONO TONER</t>
  </si>
  <si>
    <t>EOS2221</t>
  </si>
  <si>
    <t>DELL 3130CN BK STN CAP TNR (G910C)</t>
  </si>
  <si>
    <t>EOS2222</t>
  </si>
  <si>
    <t>OKI C831 /C841 CDTN /DN /N CYAN TONER (10,000 PAGES)</t>
  </si>
  <si>
    <t>EOS2223</t>
  </si>
  <si>
    <t>RE-MAN HP 1100/1100A LASER TONER BLACK (C4092A)</t>
  </si>
  <si>
    <t>EOS2224</t>
  </si>
  <si>
    <t>OKI BLK TONER C831 (10K)</t>
  </si>
  <si>
    <t>EOS2225</t>
  </si>
  <si>
    <t>OKI C5600/5700 LASER CARTRIDGE YELLOW (43381905)</t>
  </si>
  <si>
    <t>EOS2226</t>
  </si>
  <si>
    <t>BROTHER FAX8070/MFC9160 TONER (TN8000)</t>
  </si>
  <si>
    <t>EOS2227</t>
  </si>
  <si>
    <t>FARGO DTC400 YMCKOK RIBBON</t>
  </si>
  <si>
    <t>EOS2228</t>
  </si>
  <si>
    <t>INTERMEC WAX RIBBONS 104MM X 153M (10 PACK)</t>
  </si>
  <si>
    <t>INTERMEC</t>
  </si>
  <si>
    <t>EOS2229</t>
  </si>
  <si>
    <t>DELL 1720 U/R TONER PY408</t>
  </si>
  <si>
    <t>EOS2230</t>
  </si>
  <si>
    <t>OKI C5600/5700 CYAN TONER CARTRIDGE (2000 PAGES)  </t>
  </si>
  <si>
    <t>EOS2231</t>
  </si>
  <si>
    <t>OKI C5650 TONER BLACK (43865708)</t>
  </si>
  <si>
    <t>EOS2232</t>
  </si>
  <si>
    <t>HP INKJET PRINT CARTRIDGE 51604A BLACK</t>
  </si>
  <si>
    <t>EOS2233</t>
  </si>
  <si>
    <t>OKI C831 /C841 CDTN /DN /N MAGENTA TONER (10,000 PAGES)</t>
  </si>
  <si>
    <t>EOS2234</t>
  </si>
  <si>
    <t>SAMSUNG CLP-620ND / 670ND YELLOW HIGH YIELD</t>
  </si>
  <si>
    <t>EOS2235</t>
  </si>
  <si>
    <t>RE-MAN BROTHER HL5000 DRUM (DR3000)</t>
  </si>
  <si>
    <t>EOS2236</t>
  </si>
  <si>
    <t>DELL 2130 H/C CYAN TONER FM065</t>
  </si>
  <si>
    <t>EOS2237</t>
  </si>
  <si>
    <t>DELL 2130CN BLK TNR STD P237C 593-10316</t>
  </si>
  <si>
    <t>EOS2238</t>
  </si>
  <si>
    <t>OKI YELL TONER C831 (10K)</t>
  </si>
  <si>
    <t>EOS2239</t>
  </si>
  <si>
    <t>OKI WASTE TONER FOR OKI C9800/9850MFP</t>
  </si>
  <si>
    <t>EOS2240</t>
  </si>
  <si>
    <t>DELL 3130CN YEL STND CAP TNR (G909C)</t>
  </si>
  <si>
    <t>EOS2241</t>
  </si>
  <si>
    <t>EPSON EXPRESSION PHOTO XP750 /XP850 NO.24 MULTIPACK 6 INKS</t>
  </si>
  <si>
    <t>EOS2242</t>
  </si>
  <si>
    <t>RE-MAN BROTHER HL6000 SERIES TONER</t>
  </si>
  <si>
    <t>EOS2243</t>
  </si>
  <si>
    <t>RE-MAN PANASONIC UF585/595 TONER UG3350 BLACK (UG3380AG)</t>
  </si>
  <si>
    <t>EOS2244</t>
  </si>
  <si>
    <t>OKI C180 BLACK DRUM (44064012)</t>
  </si>
  <si>
    <t>EOS2245</t>
  </si>
  <si>
    <t>SAMSUNG CLP-620ND / 670ND CYAN HIGH YIELD TO</t>
  </si>
  <si>
    <t>EOS2246</t>
  </si>
  <si>
    <t>RE-MAN EPSON (ERC-7) 2908FN RIBBON</t>
  </si>
  <si>
    <t>EOS2247</t>
  </si>
  <si>
    <t>SUNLIGHT K3 YMCKO RIBBON</t>
  </si>
  <si>
    <t>SUNLIGHT</t>
  </si>
  <si>
    <t>EOS2248</t>
  </si>
  <si>
    <t>RE-MAN BROTHER TN135 HIGH YIELD YELLOW TONER</t>
  </si>
  <si>
    <t>EOS2249</t>
  </si>
  <si>
    <t>RE-MAN DELL 2130 H/C YELLOW TONER FM066</t>
  </si>
  <si>
    <t>EOS2250</t>
  </si>
  <si>
    <t>RE-MAN HP 5SI TONER</t>
  </si>
  <si>
    <t>RE-MAN DELL 1320 BLACK 2K HC TONER DT615 (59310258)</t>
  </si>
  <si>
    <t>EOS2252</t>
  </si>
  <si>
    <t>EOS2253</t>
  </si>
  <si>
    <t>OKI C96/98 MAGENTA TONER (42918914)</t>
  </si>
  <si>
    <t>EOS2254</t>
  </si>
  <si>
    <t>RE-MAN DELL P1720 59310239 BLACK</t>
  </si>
  <si>
    <t>EOS2255</t>
  </si>
  <si>
    <t>OKI B4400/4600 DRUM (43501902)</t>
  </si>
  <si>
    <t>EOS2256</t>
  </si>
  <si>
    <t>OKI BLACK TONER CARTRIDGE (42918916)</t>
  </si>
  <si>
    <t>EOS2257</t>
  </si>
  <si>
    <t>OKI C5650 DRUM BLACK (43870008)</t>
  </si>
  <si>
    <t>EOS2258</t>
  </si>
  <si>
    <t>OKI C5650 DRUM CYAN (4387007)</t>
  </si>
  <si>
    <t>EOS2259</t>
  </si>
  <si>
    <t>OKI C5650 DRUM MAGENTA (4387006)</t>
  </si>
  <si>
    <t>EOS2260</t>
  </si>
  <si>
    <t>OKI C810 CYAN DRUM (44064011)</t>
  </si>
  <si>
    <t>EOS2261</t>
  </si>
  <si>
    <t>DELL 1235CN BLACK TONER (1,500 PAGES)</t>
  </si>
  <si>
    <t>EOS2262</t>
  </si>
  <si>
    <t>DELL C2660DN /C2665DNF YELLOW TONER</t>
  </si>
  <si>
    <t>EOS2263</t>
  </si>
  <si>
    <t>XEROX HP COLOR LASERJET CM4540 /F /FSKM PRINT CARTRIDGE YELLOW (12,500 PAGES)</t>
  </si>
  <si>
    <t>EOS2264</t>
  </si>
  <si>
    <t>KODAK COMBO 30 INKS COLOUR AND BLACK</t>
  </si>
  <si>
    <t>EOS2265</t>
  </si>
  <si>
    <t>OKI C310 / C330 / C510 / C530 IMAGE UNIT</t>
  </si>
  <si>
    <t>EOS2266</t>
  </si>
  <si>
    <t>OKI C810 DRUM MAGENTA (44064010)</t>
  </si>
  <si>
    <t>EOS2267</t>
  </si>
  <si>
    <t>OKI C810 DRUM YELLOW (44064009)</t>
  </si>
  <si>
    <t>EOS2268</t>
  </si>
  <si>
    <t>OKI C9655 BLACK TONER (22,500 PAGES)</t>
  </si>
  <si>
    <t>EOS2269</t>
  </si>
  <si>
    <t>OKI C9655 YELLOW TONER (22,000 PAGES)</t>
  </si>
  <si>
    <t>EOS2270</t>
  </si>
  <si>
    <t>OKI CYAN TONER FOR OKI C9800/9850MFP 15000 YIELD</t>
  </si>
  <si>
    <t>EOS2271</t>
  </si>
  <si>
    <t>RICOH AFICIO 2032 TONER</t>
  </si>
  <si>
    <t>EOS2272</t>
  </si>
  <si>
    <t>EPSON STYLUS PRO 3880 VIVID MAGENTA</t>
  </si>
  <si>
    <t>EOS2273</t>
  </si>
  <si>
    <t>DELL 3130CN MAGENTA STANDARD CAP TON</t>
  </si>
  <si>
    <t>EOS2274</t>
  </si>
  <si>
    <t>HP COLOR LASERJET CM4540 /F /FSKM PRINT CARTRIDGE MAGENTA (12,500 PAGES)</t>
  </si>
  <si>
    <t>EOS2275</t>
  </si>
  <si>
    <t>RE-MAN HP COLOUR LJ CP4005 BK TNR</t>
  </si>
  <si>
    <t>EOS2276</t>
  </si>
  <si>
    <t>RE-MAN KYOCERA FS1920 TONER CART</t>
  </si>
  <si>
    <t>EOS2277</t>
  </si>
  <si>
    <t>OKI C5600/5700 BLACK TONER (43324408)</t>
  </si>
  <si>
    <t>EOS2278</t>
  </si>
  <si>
    <t>OKI C5650 DRUM YELLOW (4387005)</t>
  </si>
  <si>
    <t>EOS2279</t>
  </si>
  <si>
    <t>OKI C96/98 YELLOW TONER (42918913)</t>
  </si>
  <si>
    <t>EOS2280</t>
  </si>
  <si>
    <t>OKI C9655 CYAN TONER (22,000 PAGES)</t>
  </si>
  <si>
    <t>EOS2281</t>
  </si>
  <si>
    <t>CANON LBP-3300 / LBP-3360 BLACK TONER (2,500 PAGES)</t>
  </si>
  <si>
    <t>EOS2282</t>
  </si>
  <si>
    <t>RE-MAN DELL 7130CDN FUSER UNIT</t>
  </si>
  <si>
    <t>EOS2283</t>
  </si>
  <si>
    <t>XEROX HP COLOR LASERJET CM4540 /F /FSKM PRINT CARTRIDGE CYAN (12,500 PAGES)</t>
  </si>
  <si>
    <t>EOS2284</t>
  </si>
  <si>
    <t>OKI C710CDTN /DTN /DN /N /C711CDTN /DN /N BLACK TONER (11,500 PAGES)</t>
  </si>
  <si>
    <t>EOS2285</t>
  </si>
  <si>
    <t>OKI EPC96/98 CYAN (4291807)</t>
  </si>
  <si>
    <t>EOS2286</t>
  </si>
  <si>
    <t>RICOH FAX 3310L / 4410L / 4410NF / 4420NF TYPE 1260D BLACK TONER</t>
  </si>
  <si>
    <t>EOS2287</t>
  </si>
  <si>
    <t>OKI C5600/5650/ TRANSFER BELT (43363412)</t>
  </si>
  <si>
    <t>EOS2288</t>
  </si>
  <si>
    <t>OKI C9655 MAGENTA TONER (22,000 PAGES)</t>
  </si>
  <si>
    <t>EOS2289</t>
  </si>
  <si>
    <t>EPSON EPL-N3000 IMAGING CARTRIDGE (17,000 PAGES)</t>
  </si>
  <si>
    <t>EOS2290</t>
  </si>
  <si>
    <t>RE-MAN DELL 2130 HIGH YIELD BLACK TONER</t>
  </si>
  <si>
    <t>EOS2291</t>
  </si>
  <si>
    <t>OKI C3520/3530 MFP 2.5K BLACK TONER CARTRIDGE (43459324)</t>
  </si>
  <si>
    <t>EOS2292</t>
  </si>
  <si>
    <t>RE-MAN BROTHER TN135 HIGH YIELD BLACK TONER</t>
  </si>
  <si>
    <t>EOS2293</t>
  </si>
  <si>
    <t>DELL 3130CN CYAN STD TONER G907C</t>
  </si>
  <si>
    <t>EOS2294</t>
  </si>
  <si>
    <t>LEXMARK X792 EXTRA HIGH YIELD MAGENTA RETURN TONER</t>
  </si>
  <si>
    <t>EOS2295</t>
  </si>
  <si>
    <t>RE-MAN PANASONIC FAX (UG3350AG-)</t>
  </si>
  <si>
    <t>EOS2296</t>
  </si>
  <si>
    <t>RE-MAN HP LJ CE260X BLACK PRINT CARTRIDGE</t>
  </si>
  <si>
    <t>EOS2297</t>
  </si>
  <si>
    <t>OKI EPC96/98 DRUM MAGENTA (42918106)</t>
  </si>
  <si>
    <t>EOS2298</t>
  </si>
  <si>
    <t>OKI OKIFAX 170 BLACK TONER (2,000 PAGES)</t>
  </si>
  <si>
    <t>EOS2299</t>
  </si>
  <si>
    <t>DELL 593-10496 DELL 1235CN YELLOW TONER</t>
  </si>
  <si>
    <t>EOS2300</t>
  </si>
  <si>
    <t>KONICA MINOLTA BIZHUB 130F / 131F / 190F (TN109) BLACK TONER (16,000 PAGES)</t>
  </si>
  <si>
    <t>EOS2301</t>
  </si>
  <si>
    <t>OKI B410 /B420 /B430D /B440DN /MB460 /MB470 HIGH YIELD BLACK TONER (7,000 PAGES)</t>
  </si>
  <si>
    <t>EOS2302</t>
  </si>
  <si>
    <t>OKI BLK TONER C301 (2.2K)</t>
  </si>
  <si>
    <t>EOS2303</t>
  </si>
  <si>
    <t>DELL 593-10495 DELL 1235CN MAGENTA TONER</t>
  </si>
  <si>
    <t>EOS2304</t>
  </si>
  <si>
    <t>RE-MAN DELL 5210 /5310 U/R TONER</t>
  </si>
  <si>
    <t>EOS2305</t>
  </si>
  <si>
    <t>DELL 7130CDN FUSER</t>
  </si>
  <si>
    <t>EOS2306</t>
  </si>
  <si>
    <t>EPSON STYLUS PHOTO R3000 LIGHT LIGHT BLACK INK</t>
  </si>
  <si>
    <t>EOS2307</t>
  </si>
  <si>
    <t>PANASONIC KX-P1080/1081/1170 BLACK RIBBON</t>
  </si>
  <si>
    <t>EOS2308</t>
  </si>
  <si>
    <t>LEXMARK OPTRA C780 /C782 /X782E RETURN PROGRAM BLACK PRINT CART (6,000 PAGES)</t>
  </si>
  <si>
    <t>EOS2309</t>
  </si>
  <si>
    <t>RE-MAN HP COLOUR LJ CP4005 CY TNR</t>
  </si>
  <si>
    <t>EOS2310</t>
  </si>
  <si>
    <t>RE-MAN BROTHER DR2100 OPC DRUM KIT</t>
  </si>
  <si>
    <t>EOS2311</t>
  </si>
  <si>
    <t>OKI B4400/B4600 TONER CARTRIDGE (43502302)</t>
  </si>
  <si>
    <t>EOS2312</t>
  </si>
  <si>
    <t>OKI C610N / DN / DTN CYAN TONER (6,000 PAGES)</t>
  </si>
  <si>
    <t>EOS2313</t>
  </si>
  <si>
    <t>OKI C610N / DN / DTN MAGENTA TONER (6,000 PAGES)</t>
  </si>
  <si>
    <t>EOS2314</t>
  </si>
  <si>
    <t>OKI C610N YELLOW TONER (44315305)</t>
  </si>
  <si>
    <t>EOS2315</t>
  </si>
  <si>
    <t>OKI C8600 FUSER UNIT (43529405)</t>
  </si>
  <si>
    <t>EOS2316</t>
  </si>
  <si>
    <t>OKI EPC96/98 DRUM (42918108)</t>
  </si>
  <si>
    <t>EOS2317</t>
  </si>
  <si>
    <t>TALLY T2030 / T2240-24 / T2240-9 / T3031 BLACK RIBBON</t>
  </si>
  <si>
    <t>EOS2318</t>
  </si>
  <si>
    <t>DELL 593-10494 DELL 1235CN CYAN TONER (J069K)</t>
  </si>
  <si>
    <t>EOS2319</t>
  </si>
  <si>
    <t>DELL C3760DN /N /C3765DNF WASTE TONER</t>
  </si>
  <si>
    <t>EOS2320</t>
  </si>
  <si>
    <t>RE-MAN BROTHER TN135M HIGH YIELD MAG TONER</t>
  </si>
  <si>
    <t>EOS2321</t>
  </si>
  <si>
    <t>EPSON LIGHT MAG INK CART TURTLE XL</t>
  </si>
  <si>
    <t>EOS2322</t>
  </si>
  <si>
    <t>KODAK 30XL INK</t>
  </si>
  <si>
    <t>EOS2323</t>
  </si>
  <si>
    <t>LEXMARK X940E MFP /X945E MFP CYAN PRINT CARTRIDGE (22,000 PAGES)</t>
  </si>
  <si>
    <t>EOS2324</t>
  </si>
  <si>
    <t>LEXMARK X940E MFP /X945E MFP YELLOW PRINT CARTRIDGE (22,000 PAGES)</t>
  </si>
  <si>
    <t>EOS2325</t>
  </si>
  <si>
    <t>LEXMARK X94X 22K MAGENTA PRINT CART</t>
  </si>
  <si>
    <t>EOS2326</t>
  </si>
  <si>
    <t>RE-MAN HP COLOUR LJ CP4005 YW TNR</t>
  </si>
  <si>
    <t>EOS2327</t>
  </si>
  <si>
    <t>RE-MAN DELL 3110CN 8K BLACK TONER PF030 (59310170)</t>
  </si>
  <si>
    <t>EOS2328</t>
  </si>
  <si>
    <t>RE-MAN HP LASERJET YELLOW TONER</t>
  </si>
  <si>
    <t>EOS2329</t>
  </si>
  <si>
    <t>OKI C5650 FUSER UNIT (43853103)</t>
  </si>
  <si>
    <t>EOS2330</t>
  </si>
  <si>
    <t>OKI C8600/8800 BELT UNIT</t>
  </si>
  <si>
    <t>EOS2331</t>
  </si>
  <si>
    <t>CANON IRC5030 / 5035 MAGENTA TONER (CEXV29)</t>
  </si>
  <si>
    <t>EOS2332</t>
  </si>
  <si>
    <t>RE-MAN BROTHER TN135C HIGH YIELD CYAN TONER</t>
  </si>
  <si>
    <t>EOS2333</t>
  </si>
  <si>
    <t>RICOH AFICIO MP-C2030 / C2050 / C2530 / C2550 BLACK TONER (10,000 PAGES)</t>
  </si>
  <si>
    <t>EOS2334</t>
  </si>
  <si>
    <t>DELL 1815DN STD 3K BLK TNR NF485</t>
  </si>
  <si>
    <t>EOS2335</t>
  </si>
  <si>
    <t>RE-MAN DELL 7130CDN TRANSFER ROLLER ASSEMBLY</t>
  </si>
  <si>
    <t>EOS2336</t>
  </si>
  <si>
    <t>XEROX HP BLACK LJ5200 CARTRIDGE (Q7516A)</t>
  </si>
  <si>
    <t>EOS2337</t>
  </si>
  <si>
    <t>KODAK 10XL BLACK INK</t>
  </si>
  <si>
    <t>EOS2338</t>
  </si>
  <si>
    <t>KYOCERA FS-C5100DN BLACK TONER</t>
  </si>
  <si>
    <t>EOS2339</t>
  </si>
  <si>
    <t>LEXMARK OPTRA C780 /C782 /X782E RETURN PROGRAM CYAN PRINT CART (6,000 PAGES)</t>
  </si>
  <si>
    <t>EOS2340</t>
  </si>
  <si>
    <t>RE-MAN HP CLJ3500 YELLOW SMRT TONER C (Q2672A)</t>
  </si>
  <si>
    <t>EOS2341</t>
  </si>
  <si>
    <t>RE-MAN HP COLOUR LASERJET CP4005 MAGENTA TONER</t>
  </si>
  <si>
    <t>EOS2342</t>
  </si>
  <si>
    <t>OKI B710 / 720 / 730 BLACK TONER (15,000 PAGES)</t>
  </si>
  <si>
    <t>EOS2343</t>
  </si>
  <si>
    <t>OKI C301DN /C321DN CYAN TONER (1,500 PAGES)</t>
  </si>
  <si>
    <t>EOS2344</t>
  </si>
  <si>
    <t>OKI C5600 / C5700 BLACK IMAGE DRUM (20,000 PAGES)</t>
  </si>
  <si>
    <t>EOS2345</t>
  </si>
  <si>
    <t>OKI C801N / DN / C821N / DN BLACK TONER (7,000 PAGES)</t>
  </si>
  <si>
    <t>EOS2346</t>
  </si>
  <si>
    <t>CANON PFI-106C /105C CYAN TONER</t>
  </si>
  <si>
    <t>EOS2347</t>
  </si>
  <si>
    <t>DELL 3330DN BLACK RETURN TONER (7,000 PAGES)</t>
  </si>
  <si>
    <t>EOS2348</t>
  </si>
  <si>
    <t>EPSON PICTURMATE 100 /500 PHOTO INK &amp; PAPER (100 SHEETS)</t>
  </si>
  <si>
    <t>EOS2349</t>
  </si>
  <si>
    <t>EPSON STYLUS PHOTO R3000 LIGHT BLACK INK</t>
  </si>
  <si>
    <t>EOS2350</t>
  </si>
  <si>
    <t>LEXMARK OPTRA C734 /C736 /X734DE /X736DE /X738 PHOTOCONDUCTOR</t>
  </si>
  <si>
    <t>EOS2351</t>
  </si>
  <si>
    <t>RE-MAN HP 3700 SMART PRINT CARTRIDGE BLACK (Q2670A)</t>
  </si>
  <si>
    <t>EOS2352</t>
  </si>
  <si>
    <t>SAMSUNG ML-3310 HIGH YIELD TONER</t>
  </si>
  <si>
    <t>EOS2353</t>
  </si>
  <si>
    <t>OKI C301DN /C321DN /C331DN /C511DN /C531DN /MC332DN /MC342DN /DNW /DW /MC352 /DN /MC362 /DN /MC562 /DN IMAGE DRUM</t>
  </si>
  <si>
    <t>EOS2354</t>
  </si>
  <si>
    <t>OKI C301DN /C321DN YELLOW TONER (1,500 PAGES)</t>
  </si>
  <si>
    <t>EOS2355</t>
  </si>
  <si>
    <t>OKI C610DN / C610DTN / C610N BLACK IMAGING DRUM UNIT (20,000 PAGES)</t>
  </si>
  <si>
    <t>EOS2356</t>
  </si>
  <si>
    <t>OKI C610N / DN / DTN BLACK TONER (8,000 PAGES)</t>
  </si>
  <si>
    <t>EOS2357</t>
  </si>
  <si>
    <t>OKI C610N FUSER UNIT (44289103)</t>
  </si>
  <si>
    <t>EOS2358</t>
  </si>
  <si>
    <t>OKI EPC96/98 DRUM YELLOW (42918105)</t>
  </si>
  <si>
    <t>EOS2359</t>
  </si>
  <si>
    <t>RICOH AFICIO GX3000 / 3050N / 3050SFN / 5050N GEL BLACK CARTRIDGE (1,500 PAGES)</t>
  </si>
  <si>
    <t>EOS2360</t>
  </si>
  <si>
    <t>SAMSUNG CLP-310/315 SERIES YELLOW TONER</t>
  </si>
  <si>
    <t>EOS2361</t>
  </si>
  <si>
    <t>DELL 2230D STANDARD USE &amp; RETURN BLACK TONER (3,500 PAGES)</t>
  </si>
  <si>
    <t>EOS2362</t>
  </si>
  <si>
    <t>EPSON STYLUS PHOTO R3000 LIGHT CYAN INK</t>
  </si>
  <si>
    <t>EOS2363</t>
  </si>
  <si>
    <t>RE-MAN HP L-JET CYAN 3500</t>
  </si>
  <si>
    <t>EOS2364</t>
  </si>
  <si>
    <t>RE-MAN BROTHER LC900Y YELLOW INKJET CART</t>
  </si>
  <si>
    <t>EOS2365</t>
  </si>
  <si>
    <t>RE-MAN BROTHER MFC8070/9070/9160/9180 BLACK TONER 2200PAG (BRTN8000)</t>
  </si>
  <si>
    <t>EOS2366</t>
  </si>
  <si>
    <t>RE-MAN LEXMARK T64 H/Y RTRN PRINT CARTRIDGE (0064016HE)</t>
  </si>
  <si>
    <t>EOS2367</t>
  </si>
  <si>
    <t>OKI C301DN /C321DN MAGENTA TONER (1,500 PAGES)</t>
  </si>
  <si>
    <t>EOS2368</t>
  </si>
  <si>
    <t>OKI C5850N /C5950N /C5950DN /C5950DTN /C5950CDTN BLACK DRUM (20,000 PAGES)</t>
  </si>
  <si>
    <t>EOS2369</t>
  </si>
  <si>
    <t>XEROX 4600 / 4620 DRUM</t>
  </si>
  <si>
    <t>EOS2370</t>
  </si>
  <si>
    <t>XEROX PHASER 6100VBD / 6100VDN HIGH YIELD MAGENTA TONER (5, 000 PAGES)</t>
  </si>
  <si>
    <t>EOS2371</t>
  </si>
  <si>
    <t>CANON LBP-3460 BLACK TONER (6,000 PAGES)</t>
  </si>
  <si>
    <t>EOS2372</t>
  </si>
  <si>
    <t>RE-MAN BROTHER TN320 CYAN TONER</t>
  </si>
  <si>
    <t>EOS2373</t>
  </si>
  <si>
    <t>DELL 1130 /N /1133 /1135N STANDARD BLACK TONER (1,500 PAGES)</t>
  </si>
  <si>
    <t>EOS2374</t>
  </si>
  <si>
    <t>DELL 3130CN /3130CDN TRANSFER BELT ASSEMBLY</t>
  </si>
  <si>
    <t>EOS2375</t>
  </si>
  <si>
    <t>HP DJ5000/5000PS NO.81 LIGHT MAGENTA INK CARTRIDGE DYE</t>
  </si>
  <si>
    <t>EOS2376</t>
  </si>
  <si>
    <t>RE-MAN XEROX 6280 MAGENTA TONER</t>
  </si>
  <si>
    <t>EOS2377</t>
  </si>
  <si>
    <t>OKI C5600 / C5700 MAGENTA IMAGE DRUM (20,000 PAGES)</t>
  </si>
  <si>
    <t>EOS2378</t>
  </si>
  <si>
    <t>PITNEY BOWES SX1270 TONER</t>
  </si>
  <si>
    <t>PITNEY BOWES</t>
  </si>
  <si>
    <t>EOS2379</t>
  </si>
  <si>
    <t>RICOH AFICIO GX3000 / 3050N / 3050SFN / 5050N GEL CYAN CARTRIDGE (1,000 PAGES)</t>
  </si>
  <si>
    <t>EOS2380</t>
  </si>
  <si>
    <t>RICOH AFICIO SG3110DN /SG3110DNW /SG3110SFNW BLACK LIGHT YIELD GEL INK</t>
  </si>
  <si>
    <t>EOS2381</t>
  </si>
  <si>
    <t>SAMSUNG MG TONER CLP310&amp;315 (CLTM4092S/ELS)</t>
  </si>
  <si>
    <t>EOS2382</t>
  </si>
  <si>
    <t>BROTHER FAX8070/MFC9160 DRUM (DR8000)</t>
  </si>
  <si>
    <t>EOS2383</t>
  </si>
  <si>
    <t>CANON PFI-105 PHOTO MAGENTA INK CART</t>
  </si>
  <si>
    <t>EOS2384</t>
  </si>
  <si>
    <t>EPSON AL-C2900N DOUBLE TONER BLACK</t>
  </si>
  <si>
    <t>EOS2385</t>
  </si>
  <si>
    <t>HP COLOUR LASERJET CM2320 / FXI / NF / CP2025 / DN / N / PRO 300 COLOUR M351A / 375NW / 451DW / NW / PRO 400 COLOUR M451DN / DW / NW / 475DN / DW MAIN PAPER TRAY 2 SEPERATION ROLLER ASSEMBLY</t>
  </si>
  <si>
    <t>EOS2386</t>
  </si>
  <si>
    <t>KYOCERA MITA FS4200DN /FS4300DN BLACK TONER (25,000 PAGES)</t>
  </si>
  <si>
    <t>EOS2387</t>
  </si>
  <si>
    <t>RE-MAN LEXMARK OPTRA S1250 / 1255 / 1620 / 1625 / 1650 / 1855 / 2420 / 2455 HIGH YIELD PREBATE BLACK TONER (17,600 PAGES)</t>
  </si>
  <si>
    <t>EOS2388</t>
  </si>
  <si>
    <t>RE-MAN DELL 2130 HIGH YIELD YELLOW TONER</t>
  </si>
  <si>
    <t>EOS2389</t>
  </si>
  <si>
    <t>OCE TCS500 BLACK PRINTHEAD</t>
  </si>
  <si>
    <t>EOS2390</t>
  </si>
  <si>
    <t>OKI C610DN / C610DTN / C610N MAGENTA IMAGING DRUM UNIT (20,000 PAGES)</t>
  </si>
  <si>
    <t>EOS2391</t>
  </si>
  <si>
    <t>OKI C710CDTN /DTN /DN /N /C711CDTN /DN /N MAGENTA TONER (11,500 PAGES)</t>
  </si>
  <si>
    <t>EOS2392</t>
  </si>
  <si>
    <t>PRIMERA BRAVO PRO BLACK INK CARTRIDGE</t>
  </si>
  <si>
    <t>PRIMERA</t>
  </si>
  <si>
    <t>EOS2393</t>
  </si>
  <si>
    <t>RICOH AFICIO GX3000 / 3050N / 3050SFN / 5050N GEL MAGENTA CARTRIDGE (1,000 PAGES)</t>
  </si>
  <si>
    <t>EOS2394</t>
  </si>
  <si>
    <t>EOS2395</t>
  </si>
  <si>
    <t>BROTHER HL7050N DRUM (40000 PAGES)</t>
  </si>
  <si>
    <t>EOS2396</t>
  </si>
  <si>
    <t>RE-MAN BROTHER TN320 YELLOW TONER</t>
  </si>
  <si>
    <t>EOS2397</t>
  </si>
  <si>
    <t>DELL 3130CN /3130CDN FUSER</t>
  </si>
  <si>
    <t>EOS2398</t>
  </si>
  <si>
    <t>HP COLOUR LASERJET CM2320 / FXI / NF / CP2025DN / N / LASERJET PRO 300 COLOUR M351A / M375NW / 451DW / NW / PRO 400 COLOUR M451DN / DW / NW / M475DN / DW MANUAL PAPER TRAY 1 PICKUP ROLLER</t>
  </si>
  <si>
    <t>EOS2399</t>
  </si>
  <si>
    <t>LEXMARK C746 /C748 RETURN PROGRAM YELLOW CARTRIDGE</t>
  </si>
  <si>
    <t>EOS2400</t>
  </si>
  <si>
    <t>LEXMARK C78X/X782 YELLOW TONER CARTRIDGE HIGH YIELD</t>
  </si>
  <si>
    <t>EOS2401</t>
  </si>
  <si>
    <t>LEXMARK COLOUR MULTI YEL 00C53030X</t>
  </si>
  <si>
    <t>EOS2402</t>
  </si>
  <si>
    <t>LEXMARK OPTRA T620 /T622 SERIES PREBATE BLACK TONER (30,000 PAGES)</t>
  </si>
  <si>
    <t>EOS2403</t>
  </si>
  <si>
    <t>RE-MAN HP L-JET MAGNT3500</t>
  </si>
  <si>
    <t>EOS2404</t>
  </si>
  <si>
    <t>RE-MAN HP L/JET 4/4M/4M+/5/5M/5N TONER (92298A)</t>
  </si>
  <si>
    <t>EOS2405</t>
  </si>
  <si>
    <t>OKI C511DN /C531DN /MC562 /MC562DN BLACK TONER</t>
  </si>
  <si>
    <t>EOS2406</t>
  </si>
  <si>
    <t>OKI C5600 / C5700 CYAN IMAGE DRUM (20,000 PAGES)</t>
  </si>
  <si>
    <t>EOS2407</t>
  </si>
  <si>
    <t>OKI C5600 / C5700 YELLOW IMAGE DRUM (20,000 PAGES)</t>
  </si>
  <si>
    <t>EOS2408</t>
  </si>
  <si>
    <t>OKI C610DN / C610DTN / C610N CYAN IMAGING DRUM UNIT (20,000 PAGES)</t>
  </si>
  <si>
    <t>EOS2409</t>
  </si>
  <si>
    <t>OKI C710CDTN /DTN /DN /N /C711CDTN /DN /N YELLOW TONER (11,500 PAGES)</t>
  </si>
  <si>
    <t>EOS2410</t>
  </si>
  <si>
    <t>OKI C96/98 BELT UNIT (42931603)</t>
  </si>
  <si>
    <t>EOS2411</t>
  </si>
  <si>
    <t>PRIMERA PRO COLOUR INK CARTRIDGE (53335)</t>
  </si>
  <si>
    <t>EOS2412</t>
  </si>
  <si>
    <t>RICOH AFICIO GX3000 / 3050N / 3050SFN / 5050N GEL YELLOW CARTRIDGE (1,000 PAGES)</t>
  </si>
  <si>
    <t>EOS2413</t>
  </si>
  <si>
    <t>EPSON STYLUS PRO 78X0/98X0 PHOTO BLK-100ML</t>
  </si>
  <si>
    <t>EOS2414</t>
  </si>
  <si>
    <t>CANON LBP5200 BLACK TONER CARTRIDGE </t>
  </si>
  <si>
    <t>EOS2415</t>
  </si>
  <si>
    <t>CANON LBP-7010C /7018C (729) CYAN TONER</t>
  </si>
  <si>
    <t>EOS2416</t>
  </si>
  <si>
    <t>CANON LBP-7010C /7018C (729) MAGENTA TONER</t>
  </si>
  <si>
    <t>EOS2417</t>
  </si>
  <si>
    <t>CANON PGI-9 MATTE BLK INK CART</t>
  </si>
  <si>
    <t>EOS2418</t>
  </si>
  <si>
    <t>RE-MAN BROTHER BLACK TONER CARTRIDGE DCP-9055CDN/DCP-9270CDN/HL-4140CN/HL-4150CDN/HL-4150CDN/HL-4570CDW/HL-4570CDWT/MFC-9055/MFC-9460CDN/MFC9465CDN/MFC-9970CDW (1500 COPIES)</t>
  </si>
  <si>
    <t>EOS2419</t>
  </si>
  <si>
    <t>RE-MAN BROTHER TN320 MAGENTA TONER</t>
  </si>
  <si>
    <t>EOS2420</t>
  </si>
  <si>
    <t>DELL 1230C / 1235CN DRUM KIT (24,000 PAGES)</t>
  </si>
  <si>
    <t>EOS2421</t>
  </si>
  <si>
    <t>DELL 2130CN STD CAP CYAN TONER P238C</t>
  </si>
  <si>
    <t>EOS2422</t>
  </si>
  <si>
    <t>DELL 5130CDN BLACK TONER (9,000 PAGES)</t>
  </si>
  <si>
    <t>EOS2423</t>
  </si>
  <si>
    <t>DELL 5210 10K U/R TONER GD531</t>
  </si>
  <si>
    <t>EOS2424</t>
  </si>
  <si>
    <t>HP LASERJET 5200 / DTN / TN MAINTENANCE KIT 220V</t>
  </si>
  <si>
    <t>EOS2425</t>
  </si>
  <si>
    <t>LEXMARK OPTRA C780 /C782 /X782E RETURN PROGRAM MAGENTA PRINT CART (6,000 PAGES)</t>
  </si>
  <si>
    <t>EOS2426</t>
  </si>
  <si>
    <t>RE-MAN HP NO.28 TRI-COLOUR INK</t>
  </si>
  <si>
    <t>EOS2427</t>
  </si>
  <si>
    <t>OKI B4100 / B4200 / B4250 / B4300 / B4350 TYPE 9 DRUM UNIT (6,000)</t>
  </si>
  <si>
    <t>EOS2428</t>
  </si>
  <si>
    <t>OKI C310DN / C321DN / C330DN / C510DN / C511DN / C530DN / C531DN / MC351DN / MC361DN TRANSFER BELT (60,000 PAGES)</t>
  </si>
  <si>
    <t>EOS2429</t>
  </si>
  <si>
    <t>OKI C610 /C711 CDTN /DN /N TRANSFER BELT</t>
  </si>
  <si>
    <t>EOS2430</t>
  </si>
  <si>
    <t>OKI C610DN / C610DTN / C610N YELLOW IMAGING DRUM UNIT (20,000 PAGES)</t>
  </si>
  <si>
    <t>EOS2431</t>
  </si>
  <si>
    <t>OKI C711CDTN /C711DN /C711N BLACK IMAGING DRUM</t>
  </si>
  <si>
    <t>EOS2432</t>
  </si>
  <si>
    <t>OKI C801 / C821 YELLOW TONER (7,300 PAGES)</t>
  </si>
  <si>
    <t>EOS2433</t>
  </si>
  <si>
    <t>PANASONIC KX-MB2000 /MB2010 /MB2025 /MB2030 /MB2061E-B BLACK TONER (2,000 PAGES)</t>
  </si>
  <si>
    <t>EOS2434</t>
  </si>
  <si>
    <t>RICOH 2018 (TYPE 1230D) TONER</t>
  </si>
  <si>
    <t>EOS2435</t>
  </si>
  <si>
    <t>RICOH AFICIO SG3110DN /SG3110DNW /SG3110SFNW (CG41CL) CYAN LIGHT YIELD GEL INK</t>
  </si>
  <si>
    <t>EOS2436</t>
  </si>
  <si>
    <t>RICOH AFICIO SG3110DN /SG3110DNW /SG3110SFNW (CG41MG) MAGENTA LIGHT YIELD GEL INK</t>
  </si>
  <si>
    <t>EOS2437</t>
  </si>
  <si>
    <t>RICOH AFICIO SG3110DN /SG3110DNW /SG3110SFNW (CG41YL) YELLOW LIGHT YIELD GEL INK</t>
  </si>
  <si>
    <t>EOS2438</t>
  </si>
  <si>
    <t>SAMSUNG CLP-320 /N /325 /W /CLX-3185 /FN /FW /N RAINBOW TONER PACK (1 EA CYN, MAG, YEL, BLK)</t>
  </si>
  <si>
    <t>EOS2439</t>
  </si>
  <si>
    <t>XEROX PHASER 7760 BLACK TONER (106R01163)</t>
  </si>
  <si>
    <t>EOS2440</t>
  </si>
  <si>
    <t>XEROX WORKCENTRE 7425 /7428 /7435 DRUM</t>
  </si>
  <si>
    <t>EOS2441</t>
  </si>
  <si>
    <t>CANON CLP310/315 SERIES WASTE TONER BOX</t>
  </si>
  <si>
    <t>EOS2442</t>
  </si>
  <si>
    <t>RE-MAN HP LJ 9500 MAGENTA TONER</t>
  </si>
  <si>
    <t>EOS2443</t>
  </si>
  <si>
    <t>DELL C3760DN /N /C3765DNF STANDARD MAGENTA TONER (3,000 PAGES)</t>
  </si>
  <si>
    <t>EOS2444</t>
  </si>
  <si>
    <t>EPSON ACULASER C9200DN /DTN /D3TNC /N CYAN PHOTOCONDUCTOR</t>
  </si>
  <si>
    <t>EOS2445</t>
  </si>
  <si>
    <t>EPSON STYLUS PHOTO R2880 MATTE BLACK ULTRACHROME K3 VM INK (13ML)</t>
  </si>
  <si>
    <t>EOS2446</t>
  </si>
  <si>
    <t>EPSON STYLUS PRO 3800 /+  MAGENTA INK (80ML)</t>
  </si>
  <si>
    <t>EOS2447</t>
  </si>
  <si>
    <t>EPSON STYLUS PRO 7450 /9450 YELLOW ULTRACHROME INK</t>
  </si>
  <si>
    <t>EOS2448</t>
  </si>
  <si>
    <t>EVOLIS DUA YMCKOK COLOUR RIBBON</t>
  </si>
  <si>
    <t>EOS2449</t>
  </si>
  <si>
    <t>CANON FP400 - FP 4000 CART 3711A001AA</t>
  </si>
  <si>
    <t>EOS2450</t>
  </si>
  <si>
    <t>HP CLJ CM2320 /CP2025 /PRO 300 COLOR M351A /M375NW /PRO 400 M451DN /M475DN MAIN PAPER TRAY 2 SEPERATION ROLLER ASSEMBLY</t>
  </si>
  <si>
    <t>EOS2451</t>
  </si>
  <si>
    <t>HP NO.83 UV INK CARTRIDG BLACK 680ML</t>
  </si>
  <si>
    <t>EOS2452</t>
  </si>
  <si>
    <t>LEXMARK C752 RET PROG CARTRIDGE MAGENTA (0015G042M)</t>
  </si>
  <si>
    <t>EOS2453</t>
  </si>
  <si>
    <t>LEXMARK T420 BLACK 10K PREBATE TONER</t>
  </si>
  <si>
    <t>EOS2454</t>
  </si>
  <si>
    <t>DELL M5200N/W5300N TONER CARTRIDGE 18K B (59510002)</t>
  </si>
  <si>
    <t>EOS2455</t>
  </si>
  <si>
    <t>RE-MAN LEXMARK C510 10K TONER CARTRIDGE BLACK (0020K1403)</t>
  </si>
  <si>
    <t>EOS2456</t>
  </si>
  <si>
    <t>RE-MAN LEXMARK C510 6.6K TONER CARTRIDGE MAGENTA (0020K1401)</t>
  </si>
  <si>
    <t>EOS2457</t>
  </si>
  <si>
    <t>OKI C3300N / C3400N / C3450N /C3520MFP / C3530MFP / C3600N / MC350 / MC360 TRANSFER BELT</t>
  </si>
  <si>
    <t>EOS2458</t>
  </si>
  <si>
    <t>OKI C710CDTN /DTN /DN /N /C711CDTN /DN /N CYAN TONER (11,500 PAGES)</t>
  </si>
  <si>
    <t>EOS2459</t>
  </si>
  <si>
    <t>OKI C711CDTN /C711DN /C711N CYAN IMAGING UNIT</t>
  </si>
  <si>
    <t>EOS2460</t>
  </si>
  <si>
    <t>OKI C711CDTN /C711DN /C711N MAGENTA IMAGING UNIT</t>
  </si>
  <si>
    <t>EOS2461</t>
  </si>
  <si>
    <t>OKI C801 / C821 MAGENTA TONER (7,300 PAGES)</t>
  </si>
  <si>
    <t>EOS2462</t>
  </si>
  <si>
    <t>OKI C801N / DN / C821N / DN CYAN TONER (7,300 PAGES)</t>
  </si>
  <si>
    <t>EOS2463</t>
  </si>
  <si>
    <t>RICOH 1060 /1075 (TYPE 6210D) TONER</t>
  </si>
  <si>
    <t>EOS2464</t>
  </si>
  <si>
    <t>SAMSUNG ML-5510N /ML-5510ND /ML-5512ND /ML-6510ND /ML-6512ND HIGH YIELD BLACK TONER</t>
  </si>
  <si>
    <t>EOS2465</t>
  </si>
  <si>
    <t>XEROX PHASER 7760 CYAN TONER (106R01160)</t>
  </si>
  <si>
    <t>EOS2466</t>
  </si>
  <si>
    <t>XEROX PHASER 7760 YELLOW TONER (106R01162)</t>
  </si>
  <si>
    <t>EOS2467</t>
  </si>
  <si>
    <t>CANON IPF810 / 815 / 820 / 825 (PFI-303Y) YELLOW INK TANK (330 ML)</t>
  </si>
  <si>
    <t>EOS2468</t>
  </si>
  <si>
    <t>CANON HP LJ P2035 / 2055 EXTRA 500 PAPER CASSETTE TRAY 3 PICKUP ROLLER</t>
  </si>
  <si>
    <t>EOS2469</t>
  </si>
  <si>
    <t>CANON IPF 6300 /S /6350 (PFI-105C) CYAN INK (130ML)</t>
  </si>
  <si>
    <t>EOS2470</t>
  </si>
  <si>
    <t>CANON LBP-7010C /7018C (729) YELLOW TONER</t>
  </si>
  <si>
    <t>EOS2471</t>
  </si>
  <si>
    <t>CANON PICK UP ROLLER</t>
  </si>
  <si>
    <t>EOS2472</t>
  </si>
  <si>
    <t>CANON PIXMA IP3600 /4600 /MP620 /630 /980 (CLI-521GY) GREY INK TANK (446 PAGES)</t>
  </si>
  <si>
    <t>EOS2473</t>
  </si>
  <si>
    <t>CANON PIXMA MX7600 /PRO 9500 MULTIPACK (1 EA MBK, PC, PM, R, G)</t>
  </si>
  <si>
    <t>EOS2474</t>
  </si>
  <si>
    <t>CANON PIXMA MX7600 /PRO 9500 PGI-9 MULTIPACK (1 EA PBK, C, M, Y, GY)</t>
  </si>
  <si>
    <t>EOS2475</t>
  </si>
  <si>
    <t>RE-MAN HP COLOUR LJ 9500 TONER CARTRIDGE YELLOW (C8552A)</t>
  </si>
  <si>
    <t>EOS2476</t>
  </si>
  <si>
    <t>DELL 3100CN FUSER</t>
  </si>
  <si>
    <t>EOS2477</t>
  </si>
  <si>
    <t>EPSON ACULASER C9200 YELLOW TONER CARTRIDGE</t>
  </si>
  <si>
    <t>EOS2478</t>
  </si>
  <si>
    <t>EPSON STYLUS PRO 3800 /+ LIGHT MAGENTA INK (80ML)</t>
  </si>
  <si>
    <t>EOS2479</t>
  </si>
  <si>
    <t>EPSON STYLUS PRO 7400 /7450 /7800 /7880 /9400 /9450 /9800 /9880 MATTE BLACK ULTRACHROME INK (220ML)</t>
  </si>
  <si>
    <t>EOS2480</t>
  </si>
  <si>
    <t>HP PICKUP ROLLER - MULTIPURPOSE TRAY 1</t>
  </si>
  <si>
    <t>EOS2481</t>
  </si>
  <si>
    <t>INFOTEC IF2150 BLACK TONER</t>
  </si>
  <si>
    <t>INFOTEC</t>
  </si>
  <si>
    <t>EOS2482</t>
  </si>
  <si>
    <t>KYOCERA MITA TASKALFA 300I MONO BLACK TONER</t>
  </si>
  <si>
    <t>EOS2483</t>
  </si>
  <si>
    <t>LEXMARK C752 RT PRG CARTRIDGE BLACK (0015G042K)</t>
  </si>
  <si>
    <t>EOS2484</t>
  </si>
  <si>
    <t>LEXMARK OPTRA E120 /N PHOTOCONDUCTOR KIT (25,000 PAGES)</t>
  </si>
  <si>
    <t>EOS2485</t>
  </si>
  <si>
    <t>RE-MAN LEXMARK C510 TONER HIGH YIELD YELLOW (20K1402)</t>
  </si>
  <si>
    <t>EOS2486</t>
  </si>
  <si>
    <t>OCE TCS500 MAINTENANCE KIT</t>
  </si>
  <si>
    <t>EOS2487</t>
  </si>
  <si>
    <t>OKI C3520/3530 MAGENTA TONER (43459370)</t>
  </si>
  <si>
    <t>EOS2488</t>
  </si>
  <si>
    <t>OKI C711CDTN /C711DN /C711N YELLOW IMAGING UNIT</t>
  </si>
  <si>
    <t>EOS2489</t>
  </si>
  <si>
    <t>OKI C9800/9850 FUSER UNIT (42931703)</t>
  </si>
  <si>
    <t>EOS2490</t>
  </si>
  <si>
    <t>OKI MC851CDTN /CDXN /DN /MC861CDTN /CDXN /DN BLACK TONER (7,000 PAGES)</t>
  </si>
  <si>
    <t>EOS2491</t>
  </si>
  <si>
    <t>HP P2035/2055 FUSER UNIT 220-240V</t>
  </si>
  <si>
    <t>EOS2492</t>
  </si>
  <si>
    <t>SAMSUNG ML-1640 /ML-2240 BLACK TONER (TWIN PACK)</t>
  </si>
  <si>
    <t>EOS2493</t>
  </si>
  <si>
    <t>XEROX PHASER 7800DN /7800GX /7800DX IBT CLEANER</t>
  </si>
  <si>
    <t>EOS2494</t>
  </si>
  <si>
    <t>BROTHER 8000/HL720 TONER BLACK (TN200)</t>
  </si>
  <si>
    <t>EOS2495</t>
  </si>
  <si>
    <t>BROTHER DCP-165C /185C /195C /197C /365CN /375CW /MFC-250C /255CW /290C /295CN VALU PACK (1 EA BLK, CYN, MAG, YEL)</t>
  </si>
  <si>
    <t>EOS2496</t>
  </si>
  <si>
    <t>C3520/3530 MFP 2K YEL TNR CART 43459321</t>
  </si>
  <si>
    <t>EOS2497</t>
  </si>
  <si>
    <t>EOS2498</t>
  </si>
  <si>
    <t>EOS2499</t>
  </si>
  <si>
    <t>CANON IPF 6300 /S /6350 (PFI-105BK) BLACK INK (130ML)</t>
  </si>
  <si>
    <t>EOS2500</t>
  </si>
  <si>
    <t>CANON IPF 6300 /S /6350 (PFI-105M) MAGENTA INK (130ML)</t>
  </si>
  <si>
    <t>RE-MAN BROTHER HL-4140 /4570 CYAN TONER</t>
  </si>
  <si>
    <t>EOS2502</t>
  </si>
  <si>
    <t>RE-MAN BROTHER HL-4140 /4570 YELLOW TONER</t>
  </si>
  <si>
    <t>EOS2503</t>
  </si>
  <si>
    <t>DELL 1320C PRINTHEAD (INC DRUM &amp; DEVELOPER)</t>
  </si>
  <si>
    <t>EOS2504</t>
  </si>
  <si>
    <t>DELL 2130CN STANDARD YELLOW TONER (1, 000 PAGES)</t>
  </si>
  <si>
    <t>EOS2505</t>
  </si>
  <si>
    <t>EPSON ACULASER C9200DN /DTN /D3TNC /N MAGENTA PHOTOCONDUCTOR</t>
  </si>
  <si>
    <t>EOS2506</t>
  </si>
  <si>
    <t>EPSON ACULASER C9200DN /DTN /D3TNC /N YELLOW PHOTOCONDUCTOR</t>
  </si>
  <si>
    <t>EOS2507</t>
  </si>
  <si>
    <t>FARGO C25 5PANEL COLOUR RIBBON (YMCKO)</t>
  </si>
  <si>
    <t>EOS2508</t>
  </si>
  <si>
    <t>HP DESIGNJET 5000 /PS (42/60") /5500 /PS (42/60") NO.83 UV MAGENTA INK (680ML)</t>
  </si>
  <si>
    <t>EOS2509</t>
  </si>
  <si>
    <t>HP DESIGNJET 5000 /PS /5500 /PS (42 /60") NO.83 UV CYAN INK (680ML)</t>
  </si>
  <si>
    <t>EOS2510</t>
  </si>
  <si>
    <t>HP DESIGNJET Z5200 SERIES 44" NO. 772 LIGHT MAGENTA INK (300 ML)</t>
  </si>
  <si>
    <t>EOS2511</t>
  </si>
  <si>
    <t>KONICA MINOLTA MAGICOLOR 5550D /DT /5570 /D /DH /DTH /DTHF /5650 /D /DN /EN /N BLACK TONER (12,000 PAGES)</t>
  </si>
  <si>
    <t>EOS2512</t>
  </si>
  <si>
    <t>KYOCERA MITA FS-C5400DN CYAN TONER (12,000 PAGES)</t>
  </si>
  <si>
    <t>EOS2513</t>
  </si>
  <si>
    <t>LEXMARK C782 YEL H/Y RTN PRG CRT 0C782X1YG</t>
  </si>
  <si>
    <t>EOS2514</t>
  </si>
  <si>
    <t>RE-MAN DELL 3110CN YELLOW TONER</t>
  </si>
  <si>
    <t>EOS2515</t>
  </si>
  <si>
    <t>RE-MAN HP LASERJET 5SI TONER</t>
  </si>
  <si>
    <t>EOS2516</t>
  </si>
  <si>
    <t>RE-MAN XEROX 6280 BLACK TONER</t>
  </si>
  <si>
    <t>EOS2517</t>
  </si>
  <si>
    <t>RE-MAN XEROX 6280 YELLOW TONER</t>
  </si>
  <si>
    <t>EOS2518</t>
  </si>
  <si>
    <t>OCE TCS300 / 500 YELLOW INK</t>
  </si>
  <si>
    <t>EOS2519</t>
  </si>
  <si>
    <t>OKI B401 /D /DN /MB441 /DN /MB451 /DN /DNW /W BLACK TONER</t>
  </si>
  <si>
    <t>EOS2520</t>
  </si>
  <si>
    <t>OKI C5850N / C5950 BLACK TONER (8,000 PAGES)</t>
  </si>
  <si>
    <t>EOS2521</t>
  </si>
  <si>
    <t>EOS2522</t>
  </si>
  <si>
    <t>PRIMERA SE COLOUR INK CARTRIDGE</t>
  </si>
  <si>
    <t>EOS2523</t>
  </si>
  <si>
    <t>RICOH MPC 3000E /2500 BLACK TONER</t>
  </si>
  <si>
    <t>EOS2524</t>
  </si>
  <si>
    <t>RICOH SG3110SFNW INK COLLECTOR UNIT</t>
  </si>
  <si>
    <t>EOS2525</t>
  </si>
  <si>
    <t>SAMSUNG CLP-610N /ND /620ND /660N /ND /670N /ND /CLX-6210FX /6220FX /6250FX TRANSFER BELT</t>
  </si>
  <si>
    <t>EOS2526</t>
  </si>
  <si>
    <t>SAMSUNG CLP-610N /ND /CLP-660N /ND /CLX-6200FX /ND /CLX-6210FX /CLX-6240FX BLACK TONER</t>
  </si>
  <si>
    <t>EOS2527</t>
  </si>
  <si>
    <t>SAMSUNG CLP-620ND /670N /670ND /CLX-6220FX /6250FX STANDARD YELLOW TONER</t>
  </si>
  <si>
    <t>EOS2528</t>
  </si>
  <si>
    <t>EOS2529</t>
  </si>
  <si>
    <t>EOS2530</t>
  </si>
  <si>
    <t>XEROX 4118 WORKCENTRE BLACK TONER CARTRIDGE</t>
  </si>
  <si>
    <t>EOS2531</t>
  </si>
  <si>
    <t>ZEBRA DESKTOP R2844-Z / TLP2844 / 2844-Z / 3842 WAX/RESIN RIBBON</t>
  </si>
  <si>
    <t>EOS2532</t>
  </si>
  <si>
    <t>BROTHER DCP-J125 /J140W /J315W /J515W /J615W /MFC-J265W /J410 /J410W /J415W MULTIPACK (1 EA BLK, CYN, MAG, YEL)</t>
  </si>
  <si>
    <t>EOS2533</t>
  </si>
  <si>
    <t>CANON IPF810 / 815 / 820 / 825 (PFI-303C) CYAN INK TANK (330 ML)</t>
  </si>
  <si>
    <t>EOS2534</t>
  </si>
  <si>
    <t>CANON CLC4000 / L500 / 550 / 600 BLACK TONER (5,000 PAGES)</t>
  </si>
  <si>
    <t>EOS2535</t>
  </si>
  <si>
    <t>CANON IPF 810 /815 /820 /825 PFI-303BK BLACK INK TANK (330ML)</t>
  </si>
  <si>
    <t>EOS2536</t>
  </si>
  <si>
    <t>RE-MAN HP NO.88XL CYAN INK</t>
  </si>
  <si>
    <t>EOS2537</t>
  </si>
  <si>
    <t>CANON CRG 720 BLACK TONER FOR MF6680</t>
  </si>
  <si>
    <t>EOS2538</t>
  </si>
  <si>
    <t>DELL 2130CN STANDARD MAGENTA TONER</t>
  </si>
  <si>
    <t>EOS2539</t>
  </si>
  <si>
    <t>DELL 2235DN /2335DN /2355DN 220V FUSER</t>
  </si>
  <si>
    <t>EOS2540</t>
  </si>
  <si>
    <t>EPSON ACULASER C1600 /CX16 /NF /DNF /DTNF HIGH YIELD BLACK TONER (2,700 PAGES)</t>
  </si>
  <si>
    <t>EOS2541</t>
  </si>
  <si>
    <t>EPSON ACULASER C1600 /CX16 /NF /DNF /DTNF HIGH YIELD CYAN TONER (2,700 PAGES)</t>
  </si>
  <si>
    <t>EOS2542</t>
  </si>
  <si>
    <t>EPSON ACULASER C1600 /CX16 /NF /DNF /DTNF HIGH YIELD MAGENTA TONER (2,700 PAGES)</t>
  </si>
  <si>
    <t>EOS2543</t>
  </si>
  <si>
    <t>EPSON ACULASER C1600 /CX16 /NF /DNF /DTNF HIGH YIELD YELLOW TONER (2,700 PAGES)</t>
  </si>
  <si>
    <t>EOS2544</t>
  </si>
  <si>
    <t>EPSON ACULASER C2900N /C2900DN /CX29DNF /CX29NF DRUM CARTRIDGE</t>
  </si>
  <si>
    <t>EOS2545</t>
  </si>
  <si>
    <t>EPSON ACULASER C9200 CYAN TONER CARTRIDGE</t>
  </si>
  <si>
    <t>EOS2546</t>
  </si>
  <si>
    <t>EPSON ACULASER M1400 /MX14 /MX14NF STANDARD BLACK TONER</t>
  </si>
  <si>
    <t>EOS2547</t>
  </si>
  <si>
    <t>EPSON T048 COLOUR 6 PACK (C13T04874010)</t>
  </si>
  <si>
    <t>EOS2548</t>
  </si>
  <si>
    <t>HP CLJ CM1312 /CM2320 /CP2025 PAPER PICK-UP ROLLER</t>
  </si>
  <si>
    <t>EOS2549</t>
  </si>
  <si>
    <t>RE-MAN HP LASERJET CC364X DUAL PACK BLACK P</t>
  </si>
  <si>
    <t>EOS2550</t>
  </si>
  <si>
    <t>HP P2035 PICK-UP ROLLER</t>
  </si>
  <si>
    <t>EOS2551</t>
  </si>
  <si>
    <t>KONICA MINOLTA PP1300 DRUM 1710568-001</t>
  </si>
  <si>
    <t>EOS2552</t>
  </si>
  <si>
    <t>KONICA MINOLTA MAGICOLOR 7450 BLACK TONER (15,000 PAGES)</t>
  </si>
  <si>
    <t>EOS2553</t>
  </si>
  <si>
    <t>KYOCERA FS130D, FS1030DT, FS1030DN, FS1030DTN, MITA FS1030D, MITA FS1030DT, FS1030DN, FS1030DTN BLACK TONER CARTRIDGE (7200 COPIES)</t>
  </si>
  <si>
    <t>EOS2554</t>
  </si>
  <si>
    <t>KYOCERA FS-C5100DN CYAN TONER</t>
  </si>
  <si>
    <t>EOS2555</t>
  </si>
  <si>
    <t>KYOCERA FS-C5100DN MAGENTA TONER</t>
  </si>
  <si>
    <t>EOS2556</t>
  </si>
  <si>
    <t>KYOCERA FS-C5100DN YELLOW TONER</t>
  </si>
  <si>
    <t>EOS2557</t>
  </si>
  <si>
    <t>KYOCERA FS-C5400DN YELLOW TONER (12,000 PAGES)</t>
  </si>
  <si>
    <t>EOS2558</t>
  </si>
  <si>
    <t>LEXMARK C752 RET PROG CARTRIDGE CYAN (0015G042C)</t>
  </si>
  <si>
    <t>EOS2559</t>
  </si>
  <si>
    <t>LEXMARK C910/C912 CYAN TONER 14K</t>
  </si>
  <si>
    <t>EOS2560</t>
  </si>
  <si>
    <t>LEXMARK CX310N / CX510DE / CX410DE / CD510DHE 802K</t>
  </si>
  <si>
    <t>EOS2561</t>
  </si>
  <si>
    <t>LEXMARK OPTRA C540N /DN /C543DN /C544N /DN /DTN /DW /C546DTN /X543DN /X544N /DN /DTN /DW /X546DTN RETURN YELLOW TONER (2,000 PAGES)</t>
  </si>
  <si>
    <t>EOS2562</t>
  </si>
  <si>
    <t>LEXMARK OPTRA C780 /C782 /X782E RETURN PROGRAM YELLOW PRINT CART (6,000 PAGES)</t>
  </si>
  <si>
    <t>EOS2563</t>
  </si>
  <si>
    <t>RE-MAN BROTHER LC9970 MAGENTA INK</t>
  </si>
  <si>
    <t>EOS2564</t>
  </si>
  <si>
    <t>RE-MAN DELL 2130 HIGH YIELD CYAN TONER</t>
  </si>
  <si>
    <t>EOS2565</t>
  </si>
  <si>
    <t>RE-MAN DELL 5110CN BLACK TONER</t>
  </si>
  <si>
    <t>EOS2566</t>
  </si>
  <si>
    <t>OCE 5250 BLACK INK</t>
  </si>
  <si>
    <t>EOS2567</t>
  </si>
  <si>
    <t>OCE TCS300 / 500 MAGENTA INK</t>
  </si>
  <si>
    <t>OCE5150 MAGENTA TONER</t>
  </si>
  <si>
    <t>EOS2569</t>
  </si>
  <si>
    <t>EOS2570</t>
  </si>
  <si>
    <t>OKI C3520/3530 MFP 2K YELLOW TONER CARTRIDGE (43459321)</t>
  </si>
  <si>
    <t>EOS2571</t>
  </si>
  <si>
    <t>OKI C5100 /C5200 /C5300 /C5400 MAGENTA TONER</t>
  </si>
  <si>
    <t>EOS2572</t>
  </si>
  <si>
    <t>OKI C5550 MFP /C5600 /C5700 /C5800 /DN /N /C5900CDTN /DTN /N /TN FUSER</t>
  </si>
  <si>
    <t>EOS2573</t>
  </si>
  <si>
    <t>OKI C5850 TONER MAGENTA (43865722)</t>
  </si>
  <si>
    <t>EOS2574</t>
  </si>
  <si>
    <t>OKI C5850N / C5950 YELLOW TONER (6,000 PAGES)</t>
  </si>
  <si>
    <t>EOS2575</t>
  </si>
  <si>
    <t>OKI C8600 / C8800 BLACK TONER (6,000 PAGES)</t>
  </si>
  <si>
    <t>EOS2576</t>
  </si>
  <si>
    <t>PANASONIC KX-MB1500 /KX-MB1520 BLACK TONER</t>
  </si>
  <si>
    <t>EOS2577</t>
  </si>
  <si>
    <t>PITNEY BOWES FX3000 DRUM</t>
  </si>
  <si>
    <t>EOS2578</t>
  </si>
  <si>
    <t>RICOH AFICIO CL4000DN / HDN / SP-C410DN / C411D / C420DN TYPE 245 BLACK TONER (5, 000 PAGES)</t>
  </si>
  <si>
    <t>EOS2579</t>
  </si>
  <si>
    <t>RICOH AFICIO SP-C220N /C220S /C221N /C221SF /C222DN /C222SF /CS240DN /CS242DN YELLOW TONER</t>
  </si>
  <si>
    <t>EOS2580</t>
  </si>
  <si>
    <t>RICOH MPC4500E BLACK TONER</t>
  </si>
  <si>
    <t>EOS2581</t>
  </si>
  <si>
    <t>SAGEM LASER PRO 351 TONER (TWIN PACK)</t>
  </si>
  <si>
    <t>SAGEM</t>
  </si>
  <si>
    <t>EOS2582</t>
  </si>
  <si>
    <t>SAMSUNG CLP-320 /325 /CLX-3185 DRUM IMAGING UNIT</t>
  </si>
  <si>
    <t>EOS2583</t>
  </si>
  <si>
    <t>SAMSUNG ML-2855ND /SCX-4726FN /4824FN /4825FN /4828FN BLACK TONER (2,000 PAGES)</t>
  </si>
  <si>
    <t>EOS2584</t>
  </si>
  <si>
    <t>EOS2585</t>
  </si>
  <si>
    <t>EOS2586</t>
  </si>
  <si>
    <t>XEROX COLORQUBE 8570 /DN /N /8870ADN /ADNM EXTENDED MAINTENANCE KIT (30,000 PAGES)</t>
  </si>
  <si>
    <t>EOS2587</t>
  </si>
  <si>
    <t>XEROX COLORQUBE 8870ADN /ADNM BLACK WAX STICKS (6 PACK)</t>
  </si>
  <si>
    <t>EOS2588</t>
  </si>
  <si>
    <t>XEROX FAX CENTRE 2121 TONER (006R01297)</t>
  </si>
  <si>
    <t>EOS2589</t>
  </si>
  <si>
    <t>XEROX PHASER 3150 HIGH YIELD PRINT CARTRIDGE (5,000 PAGES)</t>
  </si>
  <si>
    <t>EOS2590</t>
  </si>
  <si>
    <t>XEROX PHASER 4500 MAINTENANCE KIT (108R00601)</t>
  </si>
  <si>
    <t>EOS2591</t>
  </si>
  <si>
    <t>EOS2592</t>
  </si>
  <si>
    <t>KONICAN MINOLTA A0V301H KM MC16XX TONER CART 2.5K BLACK</t>
  </si>
  <si>
    <t>KONICAN MINOLTA</t>
  </si>
  <si>
    <t>EOS2593</t>
  </si>
  <si>
    <t>BROTHER DCP-9010CN /HL-3040CN /3070CW /MFC-9120CN /9320CW BELT UNIT</t>
  </si>
  <si>
    <t>EOS2594</t>
  </si>
  <si>
    <t>BROTHER HL-7050 LASER /SCANNER UNIT</t>
  </si>
  <si>
    <t>EOS2595</t>
  </si>
  <si>
    <t>LEXMARK C78X/X782 10K MAG HY RET PROG CART</t>
  </si>
  <si>
    <t>EOS2596</t>
  </si>
  <si>
    <t>CANON HP LJ P2035 / 2055 MP SEPERATION PAD TRAY 3</t>
  </si>
  <si>
    <t>EOS2597</t>
  </si>
  <si>
    <t>CANON IPF 6300 /S /6350 (PFI-105GY) GREY INK (130ML)</t>
  </si>
  <si>
    <t>EOS2598</t>
  </si>
  <si>
    <t>CANON LBP-460 /LBP-465 /LBP-660 BLACK TONER</t>
  </si>
  <si>
    <t>EOS2599</t>
  </si>
  <si>
    <t>CANON LBP-7750CDN MAGENTA TONER (8,500 PAGES)</t>
  </si>
  <si>
    <t>EOS2600</t>
  </si>
  <si>
    <t>CANON LBP-7780CX (732C) CYAN TONER</t>
  </si>
  <si>
    <t>EOS2601</t>
  </si>
  <si>
    <t>CANON PFI-105 GREEN INK CART</t>
  </si>
  <si>
    <t>EOS2602</t>
  </si>
  <si>
    <t>CANON PFI-106 BLACK INK</t>
  </si>
  <si>
    <t>EOS2603</t>
  </si>
  <si>
    <t>CANON PFI-106 MAGENTA INK</t>
  </si>
  <si>
    <t>EOS2604</t>
  </si>
  <si>
    <t>CANON PFI-106 PHOTO CYAN INK</t>
  </si>
  <si>
    <t>EOS2605</t>
  </si>
  <si>
    <t>CANON PFI-303MBK MATTE BLACK INK</t>
  </si>
  <si>
    <t>EOS2606</t>
  </si>
  <si>
    <t>CANON PHOTO CYAN INK 4709A002</t>
  </si>
  <si>
    <t>EOS2607</t>
  </si>
  <si>
    <t>RE-MAN BROTHER HL-4140 /4570 MAGENTA TONER</t>
  </si>
  <si>
    <t>EOS2608</t>
  </si>
  <si>
    <t>RE-MAN HP LJ 9500 CYAN TONER</t>
  </si>
  <si>
    <t>EOS2609</t>
  </si>
  <si>
    <t>DELL 2150CN/2150CDN/2155CN/2155CDN 220V FUSER UNIT</t>
  </si>
  <si>
    <t>EOS2610</t>
  </si>
  <si>
    <t>DELL 3110CN / 3115CN 220V DELL FUSER UNIT</t>
  </si>
  <si>
    <t>EOS2611</t>
  </si>
  <si>
    <t>DELL 5130CDN FUSER 220V PXC87</t>
  </si>
  <si>
    <t>EOS2612</t>
  </si>
  <si>
    <t>DELL C2660DN /C2665DNF /C3760DN /C3760N /C3765DNF (59J78)DRUM KIT</t>
  </si>
  <si>
    <t>EOS2613</t>
  </si>
  <si>
    <t>DELL C2660DN /C2665DNF /C3760DN /C3760N /C3765DNF DRUM KIT</t>
  </si>
  <si>
    <t>EOS2614</t>
  </si>
  <si>
    <t>RE-MAN DELL D5110BE 5110CN BLK TNR H/C</t>
  </si>
  <si>
    <t>EOS2615</t>
  </si>
  <si>
    <t>EPSON ACULASER C1700 /C1750N /C1750W /C1750NW /CX17 /CX17NF /CX17WF MAGENTA STANDARD CAPACITY TONER (700 PAGES)</t>
  </si>
  <si>
    <t>EOS2616</t>
  </si>
  <si>
    <t>EPSON ACULASER C1700 /C1750N /C1750W /C1750NW /CX17 /CX17NF /CX17WF STANDARD BLACK TONER</t>
  </si>
  <si>
    <t>EOS2617</t>
  </si>
  <si>
    <t>EPSON ACULASER C1700 /C1750N /C1750W /C1750NW /CX17 /CX17NF /CX17WF STANDARD CYAN TONER</t>
  </si>
  <si>
    <t>EOS2618</t>
  </si>
  <si>
    <t>EPSON ACULASER C1700 /C1750N /C1750W /C1750NW /CX17 /CX17NF /CX17WF YELLOW STANDARD CAPACITY TONER (700 PAGES)</t>
  </si>
  <si>
    <t>EOS2619</t>
  </si>
  <si>
    <t>EPSON ACULASER C2900N / C2900DN / CX29DNF / CX29NF</t>
  </si>
  <si>
    <t>EOS2620</t>
  </si>
  <si>
    <t>EPSON ACULASER C9200 MAGENTA TONER CARTRIDGE</t>
  </si>
  <si>
    <t>EOS2621</t>
  </si>
  <si>
    <t>EPSON ACULASER C9200 WASTE TONER (21,000 PAGES)</t>
  </si>
  <si>
    <t>EOS2622</t>
  </si>
  <si>
    <t xml:space="preserve">EPSON ACULASER M2000D /M2000DT /M2000DN /M2000DTN </t>
  </si>
  <si>
    <t>EOS2623</t>
  </si>
  <si>
    <t>EPSON COLOR PROOFER 9000 /STYLUS PRO 9000 MAGENTA INK</t>
  </si>
  <si>
    <t>EOS2624</t>
  </si>
  <si>
    <t>EPSON CONDUCTOR ACULASER C9200</t>
  </si>
  <si>
    <t>EOS2625</t>
  </si>
  <si>
    <t>EPSON STYLUS PRO 4800 / 4880 LIGHT BLACK INK (110ML)</t>
  </si>
  <si>
    <t>EOS2626</t>
  </si>
  <si>
    <t>EPSON STYLUS PRO 4800 / 4880 PHOTO BLACK INK (110ML)</t>
  </si>
  <si>
    <t>EOS2627</t>
  </si>
  <si>
    <t>EPSON STYLUS PRO 4800 / 4880 PHOTO CYAN INK (110ML)</t>
  </si>
  <si>
    <t>EOS2628</t>
  </si>
  <si>
    <t>EPSON STYLUS PRO 4880 VIVID LIGHT MAGENTA INK (110ML)</t>
  </si>
  <si>
    <t>EOS2629</t>
  </si>
  <si>
    <t>EPSON STYLUS PRO 7800 / 9800 MAGENTA INK (110 ML)</t>
  </si>
  <si>
    <t>EOS2630</t>
  </si>
  <si>
    <t>EVOLIS MONOCHROME R2011 BLACK RIBBON</t>
  </si>
  <si>
    <t>EOS2631</t>
  </si>
  <si>
    <t>XEROX FUSER MAINT KIT 220V 150K</t>
  </si>
  <si>
    <t>EOS2632</t>
  </si>
  <si>
    <t>CANON GREEN INK TANK 9473A002</t>
  </si>
  <si>
    <t>EOS2633</t>
  </si>
  <si>
    <t>HP CLJ CM2320 /CP2025 /PRO 300 COLOR M351A /M375NW /PRO 400 M451DN /M475DN MANUAL PAPER TRAY</t>
  </si>
  <si>
    <t>EOS2634</t>
  </si>
  <si>
    <t>HP COLOUR LASERJET 4700 / 4730 / CP4005 / LASERJET 4200 / 4250 / 4300 / 4345 / 4350 / M4345 PAPER PICKUP ROLLER</t>
  </si>
  <si>
    <t>EOS2635</t>
  </si>
  <si>
    <t>HP DESIGNJET 4000 /PS /4500 /MFP /PS (42") NO.90 YELLOW INK (225ML)</t>
  </si>
  <si>
    <t>EOS2636</t>
  </si>
  <si>
    <t>KODAK ROLLER CLEANING PADS (24 PACK)</t>
  </si>
  <si>
    <t>EOS2637</t>
  </si>
  <si>
    <t>KONICA MINOLTA BIZHUB TONER</t>
  </si>
  <si>
    <t>EOS2638</t>
  </si>
  <si>
    <t>KONICA MINOLTA 190F BLACK TONER</t>
  </si>
  <si>
    <t>EOS2639</t>
  </si>
  <si>
    <t>KONICA MINOLTA BIZHUB 222 /250 /282 BLACK TONER</t>
  </si>
  <si>
    <t>EOS2640</t>
  </si>
  <si>
    <t>KONICA MINOLTA BIZHUB C10 /C10P (TN-212) CYAN TONER</t>
  </si>
  <si>
    <t>EOS2641</t>
  </si>
  <si>
    <t>KONICA MINOLTA BIZHUB C10 /C10P (TN-212) MAGENTA TONER</t>
  </si>
  <si>
    <t>EOS2642</t>
  </si>
  <si>
    <t>KONICA MINOLTA BIZHUB C10 /C10P (TN-212) YELLOW TONER</t>
  </si>
  <si>
    <t>EOS2643</t>
  </si>
  <si>
    <t>KONICA MINOLTA BIZHUB C10 /C10P BLACK TONER (4,500 PAGES)</t>
  </si>
  <si>
    <t>EOS2644</t>
  </si>
  <si>
    <t>KONICA MINOLTA MAGI COLOUR 3100 BLACK TONER (8, 500 PAGES)</t>
  </si>
  <si>
    <t>EOS2645</t>
  </si>
  <si>
    <t>KONICA MINOLTA MAGICOLOR 5550D /DT /5570 /D /DH /DTH /DTHF /5650 /D /DN /EN /N HIGH YIELD PACK (CYN, MAG, YELL)</t>
  </si>
  <si>
    <t>EOS2646</t>
  </si>
  <si>
    <t>KONICA MINOLTA MAGICOLOR 7450 CYAN TONER (12,000 PAGES)</t>
  </si>
  <si>
    <t>EOS2647</t>
  </si>
  <si>
    <t>KONICA MINOLTA PP1300 TONER</t>
  </si>
  <si>
    <t>EOS2648</t>
  </si>
  <si>
    <t>KYOCERA FS-C5015N TONER CARTRIDGE</t>
  </si>
  <si>
    <t>EOS2649</t>
  </si>
  <si>
    <t>KYOCERA MITA FS9130DN /FS9530 BLACK TONER</t>
  </si>
  <si>
    <t>EOS2650</t>
  </si>
  <si>
    <t>KYOCERA MITA FS-C5150DN YELLOW TONER (2,800 PAGES)</t>
  </si>
  <si>
    <t>EOS2651</t>
  </si>
  <si>
    <t>LEXMARK C500 PREBATE BLACK TONER CARTRIDGE (5000 PAGES)</t>
  </si>
  <si>
    <t>EOS2652</t>
  </si>
  <si>
    <t>LEXMARK C752/C752L RET PROG CARTRIDGE (0015G041C)</t>
  </si>
  <si>
    <t>EOS2653</t>
  </si>
  <si>
    <t>LEXMARK C752/C752L RET PROG CARTRIDGE (0015G041M)</t>
  </si>
  <si>
    <t>EOS2654</t>
  </si>
  <si>
    <t>RE-MAN LEXMARK NO.1 COLOUR INK</t>
  </si>
  <si>
    <t>EOS2655</t>
  </si>
  <si>
    <t>LEXMARK OPTRA C522 /C522N FUSER UNIT 230V</t>
  </si>
  <si>
    <t>EOS2656</t>
  </si>
  <si>
    <t>LEXMARK OPTRA C540N /DN /C543DN /C544N /DN /DTN /DW /C546DTN /X543DN /X544N /DN /DTN /DW /X546DTN RETURN CYAN TONER (2,000 PAGES)</t>
  </si>
  <si>
    <t>EOS2657</t>
  </si>
  <si>
    <t>LEXMARK OPTRA S REMAN TONER</t>
  </si>
  <si>
    <t>EOS2658</t>
  </si>
  <si>
    <t>EOS2659</t>
  </si>
  <si>
    <t>RE-MAN HP LJ 3700 YELLOW TONER</t>
  </si>
  <si>
    <t>EOS2660</t>
  </si>
  <si>
    <t>RE-MAN BROTHER TN230 BLACK TONER</t>
  </si>
  <si>
    <t>EOS2661</t>
  </si>
  <si>
    <t>RE-MAN DELL 2130 HIGH YIELD MAGENTA TONER</t>
  </si>
  <si>
    <t>EOS2662</t>
  </si>
  <si>
    <t>RE-MAN DELL 3000CN /3100CN BLACK TONER</t>
  </si>
  <si>
    <t>EOS2663</t>
  </si>
  <si>
    <t>RE-MAN LEXMARK E321/323 6K H/Y R/PRG CARTRIDGE (0012A7405)</t>
  </si>
  <si>
    <t>EOS2664</t>
  </si>
  <si>
    <t>OCE CS2344 CYAN INK (330ML)</t>
  </si>
  <si>
    <t>EOS2665</t>
  </si>
  <si>
    <t>OCE CS2344 GREY INK (330ML)</t>
  </si>
  <si>
    <t>EOS2666</t>
  </si>
  <si>
    <t>OCE TCS300 / 500 BLACK INK</t>
  </si>
  <si>
    <t>EOS2667</t>
  </si>
  <si>
    <t>OCE TCS300 / 500 CYAN INK</t>
  </si>
  <si>
    <t>EOS2668</t>
  </si>
  <si>
    <t>OCE TCS500 CYAN PRINTHEAD</t>
  </si>
  <si>
    <t>EOS2669</t>
  </si>
  <si>
    <t>OCE TCS500 MAGENTA PRINTHEAD</t>
  </si>
  <si>
    <t>EOS2670</t>
  </si>
  <si>
    <t>OCE5150 / 5250 YELLOW INK TANK</t>
  </si>
  <si>
    <t>EOS2671</t>
  </si>
  <si>
    <t>OCE5150 CYAN TONER</t>
  </si>
  <si>
    <t>EOS2672</t>
  </si>
  <si>
    <t>OKI B721DN / B731DNW / MB760DNFAX / MB770DN BLACK TONER CARTRIDGE INC DRUM (18,000 PAGES)</t>
  </si>
  <si>
    <t>EOS2673</t>
  </si>
  <si>
    <t>OKI C3300N /C3400N /C3450N /C3600N BLACK IMAGE  DRUM</t>
  </si>
  <si>
    <t>OKI C3300N /C3400N /C3450N /C3600N MAGENTA IMAGE  DRUM</t>
  </si>
  <si>
    <t>EOS2675</t>
  </si>
  <si>
    <t>EOS2676</t>
  </si>
  <si>
    <t>OKI C3300N /C3400N /C3450N /C3600N YELLOW IMAGE DRUM</t>
  </si>
  <si>
    <t>EOS2677</t>
  </si>
  <si>
    <t>OKI C3400N / C3450N / C3600N / MC360 FUSER 230V</t>
  </si>
  <si>
    <t>EOS2678</t>
  </si>
  <si>
    <t>OKI C3530 MFP BLACK DRUM (43460224)</t>
  </si>
  <si>
    <t>EOS2679</t>
  </si>
  <si>
    <t>OKI C5850 TONER CYAN (43865723)</t>
  </si>
  <si>
    <t>EOS2680</t>
  </si>
  <si>
    <t>OKI C8600 / C8800 MAGENTA TONER (6,000 PAGES)</t>
  </si>
  <si>
    <t>EOS2681</t>
  </si>
  <si>
    <t>OKI FUSER UNIT C831 (100K)</t>
  </si>
  <si>
    <t>EOS2682</t>
  </si>
  <si>
    <t>OKI MB461 /MB471 /DN /DNW /W /MB491 /DN BLACK TONER (7,000 PAGES)</t>
  </si>
  <si>
    <t>EOS2683</t>
  </si>
  <si>
    <t>OKI MC851CDTN /CDXN /DN /MC861CDTN /CDXN /DN MAGENTA TONER (7,300 PAGES)</t>
  </si>
  <si>
    <t>EOS2684</t>
  </si>
  <si>
    <t>XEROX PHASER 8860 6 CYAN SOLID INK STICKS</t>
  </si>
  <si>
    <t>EOS2685</t>
  </si>
  <si>
    <t>PITNEY BOWES IM3510 /3511 /451 /4511 BLACK TONER</t>
  </si>
  <si>
    <t>EOS2686</t>
  </si>
  <si>
    <t>PRIMERA SIG PRO COLOUR CARTRIDGE</t>
  </si>
  <si>
    <t>EOS2687</t>
  </si>
  <si>
    <t>PRIMERA Z6 PHOTO CARTRIDGE</t>
  </si>
  <si>
    <t>EOS2688</t>
  </si>
  <si>
    <t>RICOH AFICIO MP-C2030 / C2050 / C2530 / C2550 CYAN TONER (10,000 PAGES)</t>
  </si>
  <si>
    <t>EOS2689</t>
  </si>
  <si>
    <t>RICOH AFICIO SP201HE HIGH YIELD BLACK TONER</t>
  </si>
  <si>
    <t>EOS2690</t>
  </si>
  <si>
    <t>RICOH AFICIO SP-C220N /C220S /C221N /C221SF /C222DN /C222SF /CS240DN /CS242DN BLACK TONER</t>
  </si>
  <si>
    <t>EOS2691</t>
  </si>
  <si>
    <t>RICOH AFICIO SP-C231 / C232 / N/SF / C311N / C312D</t>
  </si>
  <si>
    <t>EOS2692</t>
  </si>
  <si>
    <t>RICOH BLACK TONER (30,000 PAGES)</t>
  </si>
  <si>
    <t>EOS2693</t>
  </si>
  <si>
    <t>RICOH MPC2030 MAGENTA TONER</t>
  </si>
  <si>
    <t>EOS2694</t>
  </si>
  <si>
    <t>RICOH SPC25DN / SPC252SF BLACK TONER</t>
  </si>
  <si>
    <t>EOS2695</t>
  </si>
  <si>
    <t>RISO Z TYPE BLACK INK (2 PACK)</t>
  </si>
  <si>
    <t>RISO</t>
  </si>
  <si>
    <t>EOS2696</t>
  </si>
  <si>
    <t>SAMSUNG CLP-360 /CLP-365 /CLP-365W /CLP-368 /CLX-3300 /CLX-3305 /CLX-3305FN /CLX-3305FW /CLX-3305W FUSER UNIT</t>
  </si>
  <si>
    <t>EOS2697</t>
  </si>
  <si>
    <t>SAMSUNG CLP-365 / CLP-365W / CLX-3305 / CLX-3305FN / CLX-3305FW / CLX-3305W TRANSFER ROLLER</t>
  </si>
  <si>
    <t>EOS2698</t>
  </si>
  <si>
    <t>SAMSUNG CLP-610N /CLP-610ND /CLP-650 /CLP-650N /CLP-660N /CLP-660ND /CLX-6200FX /CLX-6200ND /CLX-6210FX /CLX-6240FX CYAN TONER</t>
  </si>
  <si>
    <t>EOS2699</t>
  </si>
  <si>
    <t>SAMSUNG CLP-620ND /670N /670ND /CLX-6220FX /6250FX STANDARD BLACK TONER</t>
  </si>
  <si>
    <t>EOS2700</t>
  </si>
  <si>
    <t>SAMSUNG CLP-620ND /670N /670ND /CLX-6220FX /6250FX STANDARD MAGENTA TONER</t>
  </si>
  <si>
    <t>EOS2701</t>
  </si>
  <si>
    <t>SAMSUNG ML-1500 /1510 /1710 /1740 /1750 /1755 TONER (3,000 PAGES)</t>
  </si>
  <si>
    <t>EOS2702</t>
  </si>
  <si>
    <t>SAMSUNG ML-3750ND BLACK TONER</t>
  </si>
  <si>
    <t>EOS2703</t>
  </si>
  <si>
    <t>SHARP MX-4112 /5112 CYAN TONER</t>
  </si>
  <si>
    <t>EOS2704</t>
  </si>
  <si>
    <t>TEK PHASER 6130 BLK TONER (106R01281)</t>
  </si>
  <si>
    <t>EOS2705</t>
  </si>
  <si>
    <t>OKI TONER MC851-861 CYAN 7.3K</t>
  </si>
  <si>
    <t>EOS2706</t>
  </si>
  <si>
    <t>PANASONIC TONER CARTRIDGE UF7100/UF8100</t>
  </si>
  <si>
    <t>EOS2707</t>
  </si>
  <si>
    <t>TOSHIBA E-STUDIO 350 / 352 / 450 / 452 BLACK TONER</t>
  </si>
  <si>
    <t>TOSHIBA</t>
  </si>
  <si>
    <t>EOS2708</t>
  </si>
  <si>
    <t>XEROX FAXCENTRE 2121 DRUM UNIT (20,000 PAGES)</t>
  </si>
  <si>
    <t>EOS2709</t>
  </si>
  <si>
    <t>XEROX PHASER 6121MFP HIGH YIELD CYAN TONER</t>
  </si>
  <si>
    <t>EOS2710</t>
  </si>
  <si>
    <t>XEROX PHASER 8860/8860MFP EXTENDED DRUM MAINTENANCE ASSEMBLY (30,000 PAGES)</t>
  </si>
  <si>
    <t>EOS2711</t>
  </si>
  <si>
    <t>XEROX WORKCENTRE 7228 /7232 /7235 /7242 /7245 /7328 /7335 /7345 WASTE TONER</t>
  </si>
  <si>
    <t>EOS2712</t>
  </si>
  <si>
    <t>OKI 44250724 OKI C110/130 BLACK TONER</t>
  </si>
  <si>
    <t>EOS2713</t>
  </si>
  <si>
    <t>XEROX 6140 STD CAP CYAN TONER CART</t>
  </si>
  <si>
    <t>EOS2714</t>
  </si>
  <si>
    <t>XEROX 6140 STD CAP MAGENTA TONER CART</t>
  </si>
  <si>
    <t>EOS2715</t>
  </si>
  <si>
    <t>XEROX 6140 STD CAP YELLOW TONER CART</t>
  </si>
  <si>
    <t>EOS2716</t>
  </si>
  <si>
    <t>CANON 723Y YELLOW TONER CART</t>
  </si>
  <si>
    <t>EOS2717</t>
  </si>
  <si>
    <t>BROTHER HL-2700C, HL-2700CN, MFC-9420CN MAGENTA TONER CARTRIDGE (6000 COPIES)</t>
  </si>
  <si>
    <t>EOS2718</t>
  </si>
  <si>
    <t>CANON IPF810 / 815 / 820 / 825 (PFI-303M) MAGENTA INK</t>
  </si>
  <si>
    <t>EOS2719</t>
  </si>
  <si>
    <t>CANON 250SHT PICK UP ROLLER</t>
  </si>
  <si>
    <t>EOS2720</t>
  </si>
  <si>
    <t>CANON FAX L800 /L900 BLACK TONER (6,500 PAGES)</t>
  </si>
  <si>
    <t>EOS2721</t>
  </si>
  <si>
    <t>CANON IPF 8000 /S /8010S /8100 /9000 /S (PFI-301) BLACK INK TANK (330ML)</t>
  </si>
  <si>
    <t>EOS2722</t>
  </si>
  <si>
    <t>CANON IPF 8100 /9100 (PFI-302) MATTE BLACK INK</t>
  </si>
  <si>
    <t>EOS2723</t>
  </si>
  <si>
    <t>CANON IPF 8100 PFI302 GREY TONER</t>
  </si>
  <si>
    <t>EOS2724</t>
  </si>
  <si>
    <t>CANON IPF810 /IPF815 /IPF820 /IPF825 (MC-09) MAINT</t>
  </si>
  <si>
    <t>EOS2725</t>
  </si>
  <si>
    <t>CANON IR2535 /IR2535I /IR2545 /IR2545I (C-EXV32) BLACK TONER</t>
  </si>
  <si>
    <t>EOS2726</t>
  </si>
  <si>
    <t>CANON LASER BASE MF8180C / LBP-5200 (701) CYAN TONER (4, 000 PAGES)</t>
  </si>
  <si>
    <t>EOS2727</t>
  </si>
  <si>
    <t>CANON LASER BASE MF8180C / LBP-5200 (701) MAGENTA TONER (4, 000 PAGES)</t>
  </si>
  <si>
    <t>EOS2728</t>
  </si>
  <si>
    <t>CANON LBP-6750DN (724) BLACK TONER (6,000 PAGES)</t>
  </si>
  <si>
    <t>EOS2729</t>
  </si>
  <si>
    <t>CANON LBP-7750CDN (723) HIGH YIELD BLACK TONER (10</t>
  </si>
  <si>
    <t>EOS2730</t>
  </si>
  <si>
    <t>CANON MP SEPERATION PAD ASSY</t>
  </si>
  <si>
    <t>EOS2731</t>
  </si>
  <si>
    <t>CANON PIXMA IX7000 / MX7600 / PRO 9500 RED INK TANK</t>
  </si>
  <si>
    <t>EOS2732</t>
  </si>
  <si>
    <t>CANON PIXMA PRO-1 (PGI-29) DARK GREY INK</t>
  </si>
  <si>
    <t>EOS2733</t>
  </si>
  <si>
    <t>CANON PIXMA PRO-1 (PGI-29) LIGHT GREY INK</t>
  </si>
  <si>
    <t>EOS2734</t>
  </si>
  <si>
    <t>CANON PIXMA PRO-1 (PGI-29) MATTE BLACK INK</t>
  </si>
  <si>
    <t>EOS2735</t>
  </si>
  <si>
    <t>CANON PIXMA PRO-1 (PGI-29) PHOTO BLACK INK</t>
  </si>
  <si>
    <t>EOS2736</t>
  </si>
  <si>
    <t>CANON RED INK TANK 8891A002</t>
  </si>
  <si>
    <t>EOS2737</t>
  </si>
  <si>
    <t>CANON ROLLER MULTI-PURPOSE PICK UP</t>
  </si>
  <si>
    <t>EOS2738</t>
  </si>
  <si>
    <t>CITIZEN IDP-3420 /3421 /3423 /460 BLACK RIBBON</t>
  </si>
  <si>
    <t>CITIZEN</t>
  </si>
  <si>
    <t>EOS2739</t>
  </si>
  <si>
    <t>RE-MAN DELL 2330DN / N / 2350D/N BLACK TONER</t>
  </si>
  <si>
    <t>EOS2740</t>
  </si>
  <si>
    <t>RE-MAN DELL DPCD3100BE DL300CN BLACK TONER K4971</t>
  </si>
  <si>
    <t>EOS2741</t>
  </si>
  <si>
    <t>RE-MAN DELL DPCD1235BE 1235 BLACK TONER</t>
  </si>
  <si>
    <t>EOS2742</t>
  </si>
  <si>
    <t>DELL 3110CN /3115CN 220V MAINTENANCE KIT (INC FUSER, TRANSFER BELT &amp; ROLLERS)</t>
  </si>
  <si>
    <t>EOS2743</t>
  </si>
  <si>
    <t>RE-MAN SAMSUNG SCX4824E D2092 TONER CART</t>
  </si>
  <si>
    <t>EOS2744</t>
  </si>
  <si>
    <t>EPSON ACULASER C3800 TRANSFER UNIT (100, 000 PAGES)</t>
  </si>
  <si>
    <t>EOS2745</t>
  </si>
  <si>
    <t>EPSON C1100 STANDARD TONER YELLOW</t>
  </si>
  <si>
    <t>EOS2746</t>
  </si>
  <si>
    <t>EPSON LX-300 / 300+II COLOUR RIBBON</t>
  </si>
  <si>
    <t>EOS2747</t>
  </si>
  <si>
    <t>EPSON STYLUS PRO 4450 / 4880 MATTE BLACK INK (110ML)</t>
  </si>
  <si>
    <t>EOS2748</t>
  </si>
  <si>
    <t>EPSON STYLUS PRO 4800 / 4880 YELLOW INK (110ML)</t>
  </si>
  <si>
    <t>EOS2749</t>
  </si>
  <si>
    <t>FARGO YMCKK RIBBON 500 PRINTS</t>
  </si>
  <si>
    <t>EOS2750</t>
  </si>
  <si>
    <t>HP COLOR LASERJET CM3530MFP CM3530FS ADF ROLLER KI</t>
  </si>
  <si>
    <t>EOS2751</t>
  </si>
  <si>
    <t>HP COLOR LASERJET CP5225 /CP5225N /CP5225DN TRAY 2 PICKUP ROLLER &amp; SEPERATION PAD KIT</t>
  </si>
  <si>
    <t>EOS2752</t>
  </si>
  <si>
    <t>HP COLOUR LASERJET 9500 / GP / HDN / N IMAGE TRANS</t>
  </si>
  <si>
    <t>EOS2753</t>
  </si>
  <si>
    <t>HP COLOUR LASERJET CM2320 / FXI / NF / CP2025 / DN / N / PRO 300 COLOUR M351A / 375NW / 451DW / NW / PRO 400 COLOUR M451DN / DW / NW / 475DN / DW INTERMEDIATE TRANSFER BELT ASSEMBLY</t>
  </si>
  <si>
    <t>EOS2754</t>
  </si>
  <si>
    <t>HP LASERJET P2035 /P2035N /P2055 /P2055D /P2055DN TRAY 2 PICKUP ROLLER ASSEMBLY</t>
  </si>
  <si>
    <t>EOS2755</t>
  </si>
  <si>
    <t>HP LASERJET PRO M351 / M451 FUSER ASSEMBLY 220V</t>
  </si>
  <si>
    <t>EOS2756</t>
  </si>
  <si>
    <t>HP LASERJET PRO MFP M570DN FUSER UNIT</t>
  </si>
  <si>
    <t>EOS2757</t>
  </si>
  <si>
    <t>HP LJ 4200 /4250 /4300 /4350 500 SHEET PAPER CASSETTE TRAY</t>
  </si>
  <si>
    <t>EOS2758</t>
  </si>
  <si>
    <t>HP PAPER PICKUP ROLLER CASSETTE</t>
  </si>
  <si>
    <t>EOS2759</t>
  </si>
  <si>
    <t>HP ROLLER PAPER PICK UP</t>
  </si>
  <si>
    <t>EOS2760</t>
  </si>
  <si>
    <t>IBM INFOPRINT COLOR 1824 / 1825 / 1826 / 1836 WAST</t>
  </si>
  <si>
    <t>IBM</t>
  </si>
  <si>
    <t>EOS2761</t>
  </si>
  <si>
    <t>KONICA MINOLTA 130F / 131F DRUM</t>
  </si>
  <si>
    <t>EOS2762</t>
  </si>
  <si>
    <t>KONICA MINOLTA 1600W /WC /1650EN /END /ENDT /1680MF /1690MF /MFD /MFDT MAGENTA TONER (2,500 PAGES)</t>
  </si>
  <si>
    <t>EOS2763</t>
  </si>
  <si>
    <t>KONICA MINOLTA 1600W /WC /1650EN /END /ENDT /1680MF /1690MF /MFD /MFDT YELLOW TONER (2,500 PAGES)</t>
  </si>
  <si>
    <t>EOS2764</t>
  </si>
  <si>
    <t>KONICA MINOLTA BIZHUB 361 /420 /421 /500 /501 BLACK TONER</t>
  </si>
  <si>
    <t>EOS2765</t>
  </si>
  <si>
    <t>KONICA MINOLTA MAGICOLOR 7450 BLACK IMAGING UNIT (50,000 PAGES)</t>
  </si>
  <si>
    <t>EOS2766</t>
  </si>
  <si>
    <t>KONICA MINOLTA MAGICOLOR 7450 CYAN IMAGING UNIT (30,000 PAGES)</t>
  </si>
  <si>
    <t>EOS2767</t>
  </si>
  <si>
    <t>KONICA MINOLTA MAGICOLOR 7450 MAGENTA IMAGING UNIT (30,000 PAGES)</t>
  </si>
  <si>
    <t>EOS2768</t>
  </si>
  <si>
    <t>KONICA MINOLTA MAGICOLOR 7450 WASTE TONER BOX (18,000 PAGES)</t>
  </si>
  <si>
    <t>EOS2769</t>
  </si>
  <si>
    <t>KONICA MINOLTA MAGICOLOR 7450 YELLOW IMAGING UNIT (30,000 PAGES)</t>
  </si>
  <si>
    <t>EOS2770</t>
  </si>
  <si>
    <t>KYOCERA 302HK93012 DRUM UNIT</t>
  </si>
  <si>
    <t>EOS2771</t>
  </si>
  <si>
    <t>KYOCERA FS-C5016 SERIES, MITA FS-C5016 SERIES MICROFINE BLACK TONER CARTRIDGE (8000 COPIES)</t>
  </si>
  <si>
    <t>EOS2772</t>
  </si>
  <si>
    <t>KYOCERA FS-C5016 SERIES, MITA FS-C5016 SERIES MICROFINE MAGENTA TONER CARTRIDGE (8000 COPIES)</t>
  </si>
  <si>
    <t>EOS2773</t>
  </si>
  <si>
    <t>KYOCERA FS-C5016 SERIES, MITA FS-C5016 SERIES MICROFINE YELLOW TONER CARTRIDGE (8000 COPIES)</t>
  </si>
  <si>
    <t>EOS2774</t>
  </si>
  <si>
    <t>KYOCERA FS-C8100 MAINTENANCE KIT</t>
  </si>
  <si>
    <t>EOS2775</t>
  </si>
  <si>
    <t>KYOCERA FS-C8100 SERIES, FS-C8100DN, MITA FS-C8100 SERIES, CYAN TONER CARTRIDGE (7000 COPIES)</t>
  </si>
  <si>
    <t>EOS2776</t>
  </si>
  <si>
    <t>KYOCERA FS-C8100 SERIES, FS-C8100DN, MITA FS-C8100 SERIES, MAGENTA TONER CARTRIDGE (7000 COPIES)</t>
  </si>
  <si>
    <t>EOS2777</t>
  </si>
  <si>
    <t>KYOCERA FS-C8100 SERIES, FS-C8100DN, MITA FS-C8100 SERIES, YELLOW TONER CARTRIDGE (7000 COPIES)</t>
  </si>
  <si>
    <t>EOS2778</t>
  </si>
  <si>
    <t>KYOCERA MITA FS1030MFP /FS1030MFPDP /FS1130MFP BLACK TONER</t>
  </si>
  <si>
    <t>EOS2779</t>
  </si>
  <si>
    <t>KYOCERA MITA FS-C5016 MICROFINE CYAN TONER (8,000 PAGES)</t>
  </si>
  <si>
    <t>EOS2780</t>
  </si>
  <si>
    <t>KYOCERA MITA FS-C5150DN BLACK TONER (3,500 PAGES)</t>
  </si>
  <si>
    <t>EOS2781</t>
  </si>
  <si>
    <t>KYOCERA MITA FS-C5150DN CYAN TONER (2,800 PAGES)</t>
  </si>
  <si>
    <t>EOS2782</t>
  </si>
  <si>
    <t>KYOCERA MITA FS-C8100 /FS-C8100N (DV-821) BLACK DEVELOPER</t>
  </si>
  <si>
    <t>EOS2783</t>
  </si>
  <si>
    <t>LEXMARK C510 6.6K TONER CARTRIDGE MAGENTA (0020K1401)</t>
  </si>
  <si>
    <t>EOS2784</t>
  </si>
  <si>
    <t>LEXMARK C752 RET PROG CARTRIDGE YLW (0015G042Y)</t>
  </si>
  <si>
    <t>EOS2785</t>
  </si>
  <si>
    <t>LEXMARK C752/C752L RET PROG CARTRIDGE YELLOW (0015G041Y)</t>
  </si>
  <si>
    <t>EOS2786</t>
  </si>
  <si>
    <t>LEXMARK E260 /E260D /E260DN /E360D /E360DN /E460DN /E460DW /E462DTN /X264DN /X463DE /X464DE /X466DE /X466DTE /X466DWE FUSER UNIT</t>
  </si>
  <si>
    <t>EOS2787</t>
  </si>
  <si>
    <t>LEXMARK E450 11K CORPORATE CARTRIDGE</t>
  </si>
  <si>
    <t>EOS2788</t>
  </si>
  <si>
    <t>LEXMARK OPTRA C530DN / C532N / C532DN / C534N / DN / DTN TRANSFER BELT ASSEMBLEY</t>
  </si>
  <si>
    <t>EOS2789</t>
  </si>
  <si>
    <t>LEXMARK OPTRA C752 /DN /DTN /C760 /DN /DTN /N /C762 /N /DN /DTN /X752 /E MFP /X762E MFP MAGENTA TONER</t>
  </si>
  <si>
    <t>EOS2790</t>
  </si>
  <si>
    <t>LEXMARK OPTRA E250D / E350D / X203N / X340 MFP TRANSFER ROLLER</t>
  </si>
  <si>
    <t>EOS2791</t>
  </si>
  <si>
    <t>LEXMARK OPTRA T430 /D /DN STANDARD RETURN PROGRAM PRINT CARTRIDGE (6,000 PAGES)</t>
  </si>
  <si>
    <t>EOS2792</t>
  </si>
  <si>
    <t>LEXMARK X264DN /X363DN /X364DN /X364DW RETURN PROGRAM TONER</t>
  </si>
  <si>
    <t>LEXMARK X850E /X852E /X854E /X860DE /X862DE /X864DE ADF MAINTENANCE KIT</t>
  </si>
  <si>
    <t>EOS2795</t>
  </si>
  <si>
    <t>EOS2796</t>
  </si>
  <si>
    <t>EOS2797</t>
  </si>
  <si>
    <t>RE-MAN CANON CLI-8 PHOTO CYAN INK CARTRIDGE</t>
  </si>
  <si>
    <t>EOS2798</t>
  </si>
  <si>
    <t>RE-MAN HP LASERJET 5P/5MP/6P TONER (C3903A)</t>
  </si>
  <si>
    <t>EOS2799</t>
  </si>
  <si>
    <t>NEOPOST EFR-IS240BLUE - COMPATIBLE INK</t>
  </si>
  <si>
    <t>NEOPOST</t>
  </si>
  <si>
    <t>EOS2800</t>
  </si>
  <si>
    <t>OCE TCS300/500 COMBI PACK YELLOW</t>
  </si>
  <si>
    <t>EOS2801</t>
  </si>
  <si>
    <t>OKI B401 TONER (1,500 PAGES)</t>
  </si>
  <si>
    <t>EOS2802</t>
  </si>
  <si>
    <t>OKI C3530 MFP MAGENTA DRUM (43460222)</t>
  </si>
  <si>
    <t>EOS2803</t>
  </si>
  <si>
    <t>OKI C3530 MFP YELLOW DRUM (43460221)</t>
  </si>
  <si>
    <t>EOS2804</t>
  </si>
  <si>
    <t>OKI C5100 / C5200 / C5300 / C5400 BLACK TONER (5,000 PAGES)</t>
  </si>
  <si>
    <t>EOS2805</t>
  </si>
  <si>
    <t>OKI C5850N /C5950N /C5950DN /C5950DTN /C5950CDTN CYAN DRUM (20,000 PAGES)</t>
  </si>
  <si>
    <t>EOS2806</t>
  </si>
  <si>
    <t>OKI C5850N /C5950N /C5950DN /C5950DTN /C5950CDTN MAGENTA DRUM (20,000 PAGES)</t>
  </si>
  <si>
    <t>EOS2807</t>
  </si>
  <si>
    <t>OKI C5850N /C5950N /C5950DN /C5950DTN /C5950CDTN YELLOW DRUM (20,000 PAGES)</t>
  </si>
  <si>
    <t>EOS2808</t>
  </si>
  <si>
    <t>OKI C8600 / C8800 YELLOW TONER (6,000 PAGES)</t>
  </si>
  <si>
    <t>EOS2809</t>
  </si>
  <si>
    <t>OKI MC760DN / MC760DNFAX / MC770DN / MC780DFN BLACK TONER CARTRIDGE (8000 PAGES)</t>
  </si>
  <si>
    <t>EOS2810</t>
  </si>
  <si>
    <t>OKI MC760DN / MC760DNFAX / MC770DN / MC780DFN CYAN</t>
  </si>
  <si>
    <t>EOS2811</t>
  </si>
  <si>
    <t>OKI MC760DN / MC760DNFAX / MC770DN / MC780DFN MAGE</t>
  </si>
  <si>
    <t>EOS2812</t>
  </si>
  <si>
    <t>OKI MC760DN / MC760DNFAX / MC770DN / MC780DFN YELLOW TONER CARTRIDGE (6000 PAGES)</t>
  </si>
  <si>
    <t>EOS2813</t>
  </si>
  <si>
    <t>OKI TRANSFER BELT C822 (80K)</t>
  </si>
  <si>
    <t>EOS2814</t>
  </si>
  <si>
    <t>XEROX PHASER 6110 WASTE TONER CONTAINER</t>
  </si>
  <si>
    <t>EOS2815</t>
  </si>
  <si>
    <t>XEROX PHASER 8860 6 YELLOW SOLID INK STICK</t>
  </si>
  <si>
    <t>EOS2816</t>
  </si>
  <si>
    <t>RICOH AFICIO 1515 /1515F /1515MF /1515PS /3515 /3515F /3515MF /MP161 /MP161L /MP161LN /MP161F /MP161SPF /MP171 /MP171SPF (TYPE 1270D) BLACK TONER</t>
  </si>
  <si>
    <t>EOS2817</t>
  </si>
  <si>
    <t>RICOH AFICIO CL4000DN / HDN / SP-C410DN / C411D / C420DN TYPE 245 CYAN TONER (5, 000 PAGES)</t>
  </si>
  <si>
    <t>EOS2818</t>
  </si>
  <si>
    <t>RICOH AFICIO CL4000DN / HDN / SP-C410DN / C411D / C420DN TYPE 245 YELLOW TONER (5, 000 PAGES)</t>
  </si>
  <si>
    <t>EOS2819</t>
  </si>
  <si>
    <t>RICOH AFICIO GXE3300N / 3350N / 5550N BLACK GEL INK (1,920 PAGES)</t>
  </si>
  <si>
    <t>EOS2820</t>
  </si>
  <si>
    <t>RICOH AFICIO GXE3300N / 3350N / 5550N CYAN GEL INK (1,560 PAGES)</t>
  </si>
  <si>
    <t>EOS2821</t>
  </si>
  <si>
    <t>RICOH AFICIO GXE3300N / 3350N / 5550N MAGENTA GEL INK (1,560 PAGES)</t>
  </si>
  <si>
    <t>EOS2822</t>
  </si>
  <si>
    <t>RICOH AFICIO GXE3300N / 3350N / 5550N YELLOW GEL INK (1,560 PAGES)</t>
  </si>
  <si>
    <t>EOS2823</t>
  </si>
  <si>
    <t>RICOH CL4000 HIGH YIELD BLACK TONER</t>
  </si>
  <si>
    <t>EOS2824</t>
  </si>
  <si>
    <t>RICOH GX3000 WASTE INK COLLECTOR UNIT</t>
  </si>
  <si>
    <t>EOS2825</t>
  </si>
  <si>
    <t>RICOH MP-C2500E /MP-C3000E CYAN TONER</t>
  </si>
  <si>
    <t>EOS2826</t>
  </si>
  <si>
    <t>RICOH MP-C2500E /MP-C3000E MAGENTA TONER</t>
  </si>
  <si>
    <t>EOS2827</t>
  </si>
  <si>
    <t>RICOH MP-C2500E /MP-C3000E YELLOW TONER</t>
  </si>
  <si>
    <t>EOS2828</t>
  </si>
  <si>
    <t>RICOH MPC3001 / 3501 YELLOW TONER</t>
  </si>
  <si>
    <t>EOS2829</t>
  </si>
  <si>
    <t>SAMSUNG CLP-310 /N /315 /3170FN /CLX-3175 /FN /FW /N IMAGING UNIT</t>
  </si>
  <si>
    <t>EOS2830</t>
  </si>
  <si>
    <t>SAMSUNG CLP-365 /365W /CLX-3305 /3305FN /3305FW TRANSFER FRAME (INC TRANSFER ROLLER)</t>
  </si>
  <si>
    <t>EOS2831</t>
  </si>
  <si>
    <t>SAMSUNG CLP-610N /CLP-610ND /CLP-650 /CLP-650N /CLP-660N /CLP-660ND /CLX-6200FX /CLX-6200ND /CLX-6210FX /CLX-6240FX MAGENTA TONER</t>
  </si>
  <si>
    <t>EOS2832</t>
  </si>
  <si>
    <t>SAMSUNG CLP-610N /CLP-610ND /CLP-650 /CLP-650N /CLP-660N /CLP-660ND /CLX-6200FX /CLX-6200ND /CLX-6210FX /CLX-6240FX YELLOW TONER</t>
  </si>
  <si>
    <t>EOS2833</t>
  </si>
  <si>
    <t>SAMSUNG CLP-610N /CLP-610ND /CLP-660N /CLP-660ND /CLX-6200FX /CLX-6200ND /CLX-6210FX /CLX-6240FX CYAN TONER</t>
  </si>
  <si>
    <t>EOS2834</t>
  </si>
  <si>
    <t>SAMSUNG CLP-610N /CLP-610ND /CLP-660N /CLP-660ND /CLX-6200FX /CLX-6200ND /CLX-6210FX /CLX-6240FX MAGENTA TONER</t>
  </si>
  <si>
    <t>EOS2835</t>
  </si>
  <si>
    <t>SAMSUNG CLP-610N /CLP-610ND /CLP-660N /CLP-660ND /CLX-6200FX /CLX-6200ND /CLX-6210FX /CLX-6240FX YELLOW TONER</t>
  </si>
  <si>
    <t>EOS2836</t>
  </si>
  <si>
    <t>SAMSUNG WASTE TONER BOTTLE</t>
  </si>
  <si>
    <t>EOS2837</t>
  </si>
  <si>
    <t>XEROX TEK PHASER 6130 CYAN TONER (106R01278)</t>
  </si>
  <si>
    <t>EOS2838</t>
  </si>
  <si>
    <t>XEROX COLOUR 550 / 560 / DOCUCOLOR 240 / 242 / WC7655 / WORKCENTRE 7655 WASTE TONER</t>
  </si>
  <si>
    <t>EOS2839</t>
  </si>
  <si>
    <t>XEROX DC535 WASTE TONER BOTTLE</t>
  </si>
  <si>
    <t>EOS2840</t>
  </si>
  <si>
    <t>XEROX WC 7228 /7232 /7235 /7242 /7245 /7328 /7335 /7345 CYAN TONER</t>
  </si>
  <si>
    <t>EOS2841</t>
  </si>
  <si>
    <t>XEROX WC 7228 /7232 /7235 /7242 /7245 /7328 /7335 /7345 MAGENTA TONER</t>
  </si>
  <si>
    <t>EOS2842</t>
  </si>
  <si>
    <t>XEROX WC 7228 /7232 /7235 /7242 /7245 /7328 /7335 /7345 YELLOW TONER</t>
  </si>
  <si>
    <t>EOS2843</t>
  </si>
  <si>
    <t>XEROX WORKCENTRE 7228 /7235 /7245 /7328 /7335 /7345 220V FUSER</t>
  </si>
  <si>
    <t>EOS2844</t>
  </si>
  <si>
    <t>Epson Stylus Pro 7880 / 9880 (T6023) Vivid Magenta Ink</t>
  </si>
  <si>
    <t>EOS2845</t>
  </si>
  <si>
    <t>Ricoh Aficio SP100E / SP112 / SP112SF / SP112SU Black Toner (1200 pages)</t>
  </si>
  <si>
    <t>Ricoh</t>
  </si>
  <si>
    <t>EOS2846</t>
  </si>
  <si>
    <t>Xerox Phaser 6140 Standard Yield Black Toner (2600 pages)</t>
  </si>
  <si>
    <t>EOS2847</t>
  </si>
  <si>
    <t>RE-MAN Data Products Brother DCP-9270CDN / HL-4570CDW / MFC-9970CDW Magenta Toner</t>
  </si>
  <si>
    <t>EOS2848</t>
  </si>
  <si>
    <t>RE-MAN Compatible HP OfficeJet Pro Cyan Ink</t>
  </si>
  <si>
    <t>EOS2849</t>
  </si>
  <si>
    <t>RE-MAN Compatible HP OfficeJet Pro Magenta Ink</t>
  </si>
  <si>
    <t>EOS2850</t>
  </si>
  <si>
    <t>RE-MAN Compatible HP OfficeJet Pro Yellow Ink</t>
  </si>
  <si>
    <t>EOS2851</t>
  </si>
  <si>
    <t>EPSON STYLUS XP-600 /605 /700 /800 NO.26 CLARIA HIGH YIELD BLACK INK</t>
  </si>
  <si>
    <t>EOS2852</t>
  </si>
  <si>
    <t>3M 12.5 Widescreen Privacy Filter</t>
  </si>
  <si>
    <t>3M</t>
  </si>
  <si>
    <t>EOS2853</t>
  </si>
  <si>
    <t>Zebra P110i &amp; P120i Black Ribbon (1,000 Prints)</t>
  </si>
  <si>
    <t>Zebra</t>
  </si>
  <si>
    <t>EOS2854</t>
  </si>
  <si>
    <t>Epson Stylus Pro 4800 /4880 (T6055) Light Cyan Ink (110ml)</t>
  </si>
  <si>
    <t>EOS2855</t>
  </si>
  <si>
    <t>Epson Stylus Pro 4800 /4880 (T6059) Light Light Black Ink (110ml)</t>
  </si>
  <si>
    <t>EOS2856</t>
  </si>
  <si>
    <t>HP M570 /M575 Intermediate ITB Assy</t>
  </si>
  <si>
    <t>EOS2857</t>
  </si>
  <si>
    <t>Lexmark MX910de /MX910dxe /M911de /M912de High Yield Black Toner (32,500 Pages)</t>
  </si>
  <si>
    <t>EOS2858</t>
  </si>
  <si>
    <t>Oki C823 /C823dn /C823n /C833 /C833dn /C833n /C843 /C843dn Yellow Toner (7,000 Pages)</t>
  </si>
  <si>
    <t>Oki</t>
  </si>
  <si>
    <t>EOS2859</t>
  </si>
  <si>
    <t>Oki C823 /C823dn /C823n /C833 /C833dn /C833n /C843 /C843dn Magenta Toner (7,000 Pages)</t>
  </si>
  <si>
    <t>EOS2860</t>
  </si>
  <si>
    <t>Oki C823 /C823dn /C823n /C833 /C833dn /C833n /C843 /C843dn Cyan Toner (7,000 Pages)</t>
  </si>
  <si>
    <t>EOS2861</t>
  </si>
  <si>
    <t>Oki C823 /C823dn /C823n /C833 /C833dn /C833n /C843 /C843dn Black Toner (7,000 Pages)</t>
  </si>
  <si>
    <t>EOS2862</t>
  </si>
  <si>
    <t>3M 24" Privacy Filter</t>
  </si>
  <si>
    <t>EOS2863</t>
  </si>
  <si>
    <t>3M 24" LW Framed Filter</t>
  </si>
  <si>
    <t>EOS2864</t>
  </si>
  <si>
    <t>3M 24" Widescreen Gold Privacy Filter</t>
  </si>
  <si>
    <t>EOS2865</t>
  </si>
  <si>
    <t>Fargo DTC1000 Ribbon 250 Prints</t>
  </si>
  <si>
    <t>Fargo</t>
  </si>
  <si>
    <t>EOS2866</t>
  </si>
  <si>
    <t>Canon Ink / Paper Set - Credit Card Sized</t>
  </si>
  <si>
    <t>EOS2867</t>
  </si>
  <si>
    <t>Canon ImagePROGRAF iPF830 /840 /850 (PFI-707) High Yield Black Ink Tank (700 ml)</t>
  </si>
  <si>
    <t>EOS2868</t>
  </si>
  <si>
    <t>Canon ImagePROGRAF iPF830 /840 /850 (PFI-707) High Yield Cyan Ink Tank (700 ml)</t>
  </si>
  <si>
    <t>EOS2869</t>
  </si>
  <si>
    <t>Canon ImagePROGRAF iPF830 /840 /850 (PFI-707) High Yield Magenta Ink Tank (700 ml)</t>
  </si>
  <si>
    <t>EOS2870</t>
  </si>
  <si>
    <t>Canon ImagePROGRAF iPF830 /840 /850 (PFI-707) High Yield Matte Black Ink Tank (700 ml)</t>
  </si>
  <si>
    <t>EOS2871</t>
  </si>
  <si>
    <t>Canon ImagePROGRAF iPF830 /840 /850 (PFI-707) High Yield Yellow Ink Tank (700 ml)</t>
  </si>
  <si>
    <t>EOS2872</t>
  </si>
  <si>
    <t>Lexmark CS820de /CX820de /CX825de /CX860de High Yield Black Return Program Toner (33,000 Pages)</t>
  </si>
  <si>
    <t>EOS2873</t>
  </si>
  <si>
    <t>Lexmark CS820de /CS820dte /CS820dtfe High Yield Cyan Return Program Toner (22,000 Pages)</t>
  </si>
  <si>
    <t>EOS2874</t>
  </si>
  <si>
    <t>Lexmark CS820de /CS820dte /CS820dtfe High Yield Magenta Return Program Toner (22,000 Pages)</t>
  </si>
  <si>
    <t>EOS2875</t>
  </si>
  <si>
    <t>Lexmark CS820de /CS820dte /CS820dtfe High Yield Yellow Return Program Toner (22,000 Pages)</t>
  </si>
  <si>
    <t>EOS2876</t>
  </si>
  <si>
    <t>HP LaserJet Enterprise 700 Colour M775DN /M775F /M775Z+ Transfer Belt</t>
  </si>
  <si>
    <t>EOS2877</t>
  </si>
  <si>
    <t>Samsung ML-4510ND /ML-5010ND /ML-5015ND High Yield Black Toner (15,000 Pages)</t>
  </si>
  <si>
    <t>EOS2878</t>
  </si>
  <si>
    <t>Epson WorkForce WF-100 /WF-100W T2950 Maintenance Box</t>
  </si>
  <si>
    <t>EOS2879</t>
  </si>
  <si>
    <t>3M Privacy Filter 20.1 Widescreen</t>
  </si>
  <si>
    <t>EOS2880</t>
  </si>
  <si>
    <t>HP Matte Film Roll 36" 120ft A0</t>
  </si>
  <si>
    <t>EOS2881</t>
  </si>
  <si>
    <t>Oki C532dn /C542dn /MC563dn /MC573dn High Yield Black Toner (7,000 Pages)</t>
  </si>
  <si>
    <t>EOS2882</t>
  </si>
  <si>
    <t>Oki C532dn /C542dn /MC563dn /MC573dn High Yield Cyan Toner (6,000 Pages)</t>
  </si>
  <si>
    <t>EOS2883</t>
  </si>
  <si>
    <t>Oki C532dn /C542dn /MC563dn /MC573dn High Yield Magenta Toner (6,000 Pages)</t>
  </si>
  <si>
    <t>EOS2884</t>
  </si>
  <si>
    <t>Oki C532dn /C542dn /MC563dn /MC573dn High Yield Yellow Toner (6,000 Pages)</t>
  </si>
  <si>
    <t>EOS2885</t>
  </si>
  <si>
    <t>Primera LX Black Ink Cartridge</t>
  </si>
  <si>
    <t>Primera</t>
  </si>
  <si>
    <t>EOS2886</t>
  </si>
  <si>
    <t>Primera LX Trio Colour Ink Cartridge</t>
  </si>
  <si>
    <t>EOS2887</t>
  </si>
  <si>
    <t>RE-MAN Data Products Hp 87A  Black Original Laserjet Tone</t>
  </si>
  <si>
    <t>EOS2888</t>
  </si>
  <si>
    <t>Canon C-EXV 36 Black Toner Cartridge</t>
  </si>
  <si>
    <t>EOS2889</t>
  </si>
  <si>
    <t>Oki C823 /C823dn /C823n /C833 /C833dn /C833n /C843 /C843dn Black Image Drum</t>
  </si>
  <si>
    <t>EOS2890</t>
  </si>
  <si>
    <t>Oki C823 /C823dn /C823n /C833 /C833dn /C833n /C843 /C843dn Yellow Image Drum</t>
  </si>
  <si>
    <t>EOS2891</t>
  </si>
  <si>
    <t>Oki C823 /C823dn /C823n /C833 /C833dn /C833n /C843 /C843dn Magenta Image Drum</t>
  </si>
  <si>
    <t>EOS2892</t>
  </si>
  <si>
    <t>Oki C823 /C823dn /C823n /C833 /C833dn /C833n /C843 /C843dn Cyan Image Drum</t>
  </si>
  <si>
    <t>EOS2893</t>
  </si>
  <si>
    <t>HP CLJ M652dn /M652n /M653dn /M653x High Yield Black Toner</t>
  </si>
  <si>
    <t>EOS2894</t>
  </si>
  <si>
    <t>HP CLJ M652dn /M652n /M653dn /M653x High Yield Cyan Toner</t>
  </si>
  <si>
    <t>EOS2895</t>
  </si>
  <si>
    <t>HP CLJ M652dn /M652n /M653dn /M653x High Yield Yellow Toner</t>
  </si>
  <si>
    <t>EOS2896</t>
  </si>
  <si>
    <t>HP CLJ M652dn /M652n /M653dn /M653x High Yield Magenta Toner</t>
  </si>
  <si>
    <t>EOS2897</t>
  </si>
  <si>
    <t>Canon Pixma CLI-571XL High Yield Grey Ink</t>
  </si>
  <si>
    <t>EOS2898</t>
  </si>
  <si>
    <t>Xerox VersaLink B600 /B605 /B610 /B615 Extra High Yield Black Toner (46,700 Pages)</t>
  </si>
  <si>
    <t>EOS2899</t>
  </si>
  <si>
    <t>Kyocera TASKalfa 2550ci Black Toner (12,000 Pages)</t>
  </si>
  <si>
    <t>EOS2900</t>
  </si>
  <si>
    <t>Kyocera TASKalfa 2550ci Cyan Toner (6,000 Pages)</t>
  </si>
  <si>
    <t>EOS2901</t>
  </si>
  <si>
    <t>Kyocera TASKalfa 2550ci Magenta Toner (6,000 Pages)</t>
  </si>
  <si>
    <t>EOS2902</t>
  </si>
  <si>
    <t>Kyocera TASKalfa 2550ci Yellow Toner (6,000 Pages)</t>
  </si>
  <si>
    <t>EOS2903</t>
  </si>
  <si>
    <t>HP DesignJet Z6 /Z9 746 Magenta Ink</t>
  </si>
  <si>
    <t>EOS2904</t>
  </si>
  <si>
    <t>HP DesignJet Z6 /Z9 746 Yellow Ink</t>
  </si>
  <si>
    <t>EOS2905</t>
  </si>
  <si>
    <t>HP DesignJet Z6 /Z9 746 Cyan Ink</t>
  </si>
  <si>
    <t>EOS2906</t>
  </si>
  <si>
    <t>HP DesignJet Z6 /Z9 746 Chromatic Red Ink</t>
  </si>
  <si>
    <t>EOS2907</t>
  </si>
  <si>
    <t>HP DesignJet Z6 /Z9 746 Black Ink</t>
  </si>
  <si>
    <t>EOS2908</t>
  </si>
  <si>
    <t>HP DesignJet Z6 /Z9 746 Matte Black Ink</t>
  </si>
  <si>
    <t>EOS2909</t>
  </si>
  <si>
    <t>HP DesignJet Z6 /Z9 746 Chromatic Green Ink</t>
  </si>
  <si>
    <t>EOS2910</t>
  </si>
  <si>
    <t>HP DesignJet Z6 /Z9 746 Chromatic Blue Ink</t>
  </si>
  <si>
    <t>EOS2911</t>
  </si>
  <si>
    <t>HP DesignJet Z6 /Z9 746 Grey Ink</t>
  </si>
  <si>
    <t>EOS2912</t>
  </si>
  <si>
    <t>HP DesignJet Z6 /Z9 746 Printhead</t>
  </si>
  <si>
    <t>EOS2913</t>
  </si>
  <si>
    <t>HP Color LaserJet Enterprise M652dn/ M652n/ M653dn/ M6553x/ MFP M681z/ MFP M682z/ MFP M681dh Black Toner (12,500 pages)</t>
  </si>
  <si>
    <t>EOS2914</t>
  </si>
  <si>
    <t>HP Color LaserJet Enterprise M652dn/ M652n/ M653dn/ M6553x/ MFP M681z/ MFP M682z/ MFP M681dh Cyan Toner (10,500 pages)</t>
  </si>
  <si>
    <t>EOS2915</t>
  </si>
  <si>
    <t>HP Color LaserJet Enterprise M652dn/ M652n/ M653dn/ M6553x/ MFP M681z/ MFP M682z/ MFP M681dh Yellow Toner (10,500 pages)</t>
  </si>
  <si>
    <t>EOS2916</t>
  </si>
  <si>
    <t>HP Color LaserJet Enterprise M652dn/ M652n/ M653dn/ M6553x/ MFP M681z/ MFP M682z/MFP M681dh Magenta Toner (10,500 pages)</t>
  </si>
  <si>
    <t>EOS2917</t>
  </si>
  <si>
    <t>HP Color LaserJet Enterprise M653/ M652n/ M652dn/ M653dn/ M653dh/ M652 Fuser Unit 220v</t>
  </si>
  <si>
    <t>EOS2918</t>
  </si>
  <si>
    <t>HP Color LaserJet Enterprise M653/ M652n/ M652dn/ M653dn/ M653dh/ M652 Image Transfer Belt Kit</t>
  </si>
  <si>
    <t>EOS2919</t>
  </si>
  <si>
    <t>HP Color LaserJet Enterprise M653/ M652n/ M652dn/ M653dn/ M653dh/ M652 Waste Toner Collect Unit</t>
  </si>
  <si>
    <t>EOS2920</t>
  </si>
  <si>
    <t>HP DesignJet Z3100 / Z3200 / Photosmart Pro B9180 (70) Blue and Green Printhead</t>
  </si>
  <si>
    <t>EOS2921</t>
  </si>
  <si>
    <t>HP DesignJet Z3100 / Z3200 / Z3200ps (70) Gloss Enhancer and Grey Printhead</t>
  </si>
  <si>
    <t>EOS2922</t>
  </si>
  <si>
    <t>HP DesignJet Z3200 / Z5200 (73) Matte Black and Chromatic Red Printhead</t>
  </si>
  <si>
    <t>EOS2923</t>
  </si>
  <si>
    <t>HP No.364 Multipack Inks (1 ea Bk, Cyn, Mag, Yel)</t>
  </si>
  <si>
    <t>EOS2924</t>
  </si>
  <si>
    <t>HP DesignJet T730 /T830 Extra High Yield No.728 Matte Black Ink (300ml)</t>
  </si>
  <si>
    <t>EOS2925</t>
  </si>
  <si>
    <t>Lexmark CX310dn /dnw /n /de /CX410dte /e /de /dew /dhe /CX510dthe Blk Return Program Toner</t>
  </si>
  <si>
    <t>EOS2926</t>
  </si>
  <si>
    <t>Lexmark CS720de /CS720dte /CS725de /CS725dte /CX725de /CX725dhe /CX725dthe High Yield Black Return Programme Toner</t>
  </si>
  <si>
    <t>EOS2927</t>
  </si>
  <si>
    <t>Lexmark CS720de /CS720dte /CS725de /CS725dte /CX725de /CX725dhe /CX725dthe High Yield Yellow Return Programme Toner</t>
  </si>
  <si>
    <t>EOS2928</t>
  </si>
  <si>
    <t>Lexmark CS720de /CS720dte /CS725de /CS725dte /CX725de /CX725dhe /CX725dthe High Yield Cyan Return Programme Toner</t>
  </si>
  <si>
    <t>EOS2929</t>
  </si>
  <si>
    <t>Lexmark CS720de /CS720dte /CS725de /CS725dte /CX725de /CX725dhe /CX725dthe High Yield Magenta Return Programme Toner</t>
  </si>
  <si>
    <t>EOS2930</t>
  </si>
  <si>
    <t>Xerox Phaser 4600 /4600DN /4600N /4620 /4620DN /4620DT /4622 /4622DN /4622VDN Black Toner (13,000 Pages)</t>
  </si>
  <si>
    <t>EOS2931</t>
  </si>
  <si>
    <t>Samsung HP Black Print Cartridge (Ink-M41)</t>
  </si>
  <si>
    <t>Samsung HP</t>
  </si>
  <si>
    <t>EOS2932</t>
  </si>
  <si>
    <t>Brother MFC-J5330DW /MFC-J5335DW /MFC-J5730DW /MFC-J5930DW /MFC-J6530DW /MFC-J6930DW /MFC-J6935DW Black Ink (550 Pages)</t>
  </si>
  <si>
    <t>EOS2933</t>
  </si>
  <si>
    <t>Brother MFC-J5330DW /MFC-J5335DW /MFC-J5730DW /MFC-J5930DW /MFC-J6530DW /MFC-J6930DW /MFC-J6935DW Magenta Ink (550 Pages)</t>
  </si>
  <si>
    <t>EOS2934</t>
  </si>
  <si>
    <t>Brother MFC-J5330DW /MFC-J5335DW /MFC-J5730DW /MFC-J5930DW /MFC-J6530DW /MFC-J6930DW /MFC-J6935DW Cyan Ink (550 Pages)</t>
  </si>
  <si>
    <t>EOS2935</t>
  </si>
  <si>
    <t>Brother MFC-J5330DW /MFC-J5335DW /MFC-J5730DW /MFC-J5930DW /MFC-J6530DW /MFC-J6930DW /MFC-J6935DW Yellow Ink (550 Pages)</t>
  </si>
  <si>
    <t>EOS2936</t>
  </si>
  <si>
    <t>Canon imagePROGRAF iPF700 /iPF710 MC-07 Maintenance Cartridge</t>
  </si>
  <si>
    <t>EOS2937</t>
  </si>
  <si>
    <t>Epson WorkForce Pro WF-M5299DW /WF-M5799DWF /WF-M5298DW XXL Black Ink</t>
  </si>
  <si>
    <t>EOS2938</t>
  </si>
  <si>
    <t>Epson WorkForce Pro WF-C8190 /WF-C8690 /WF-C869DTWF /WF-C8190D3TWC  Extra High Capacity Black Ink Cartridge</t>
  </si>
  <si>
    <t>EOS2939</t>
  </si>
  <si>
    <t>Epson WorkForce Pro WF-C8190 /WF-C8690 /WF-C869DTWF /WF-C8190D3TWC  Extra High Capacity Cyan Ink Cartridge</t>
  </si>
  <si>
    <t>EOS2940</t>
  </si>
  <si>
    <t>Epson WorkForce Pro WF-C8190 /WF-C8690 /WF-C869DTWF /WF-C8190D3TWC  Extra High Capacity Magenta Ink Cartridge</t>
  </si>
  <si>
    <t>EOS2941</t>
  </si>
  <si>
    <t>Epson WorkForce Pro WF-C8190 /WF-C8690 /WF-C869DTWF /WF-C8190D3TWC  Extra High Capacity Yellow Ink Cartridge</t>
  </si>
  <si>
    <t>EOS2942</t>
  </si>
  <si>
    <t>RE-MAN Data Products Lexmark MS810 High Capacity Black Toner</t>
  </si>
  <si>
    <t>EOS2943</t>
  </si>
  <si>
    <t>RE-MAN Data Products HP Colour Laserjet 5500 Black Toner</t>
  </si>
  <si>
    <t>EOS2944</t>
  </si>
  <si>
    <t>RE-MAN Data Products HP Colour Laserjet 5500 Cyan Toner</t>
  </si>
  <si>
    <t>EOS2945</t>
  </si>
  <si>
    <t>RE-MAN Data Products HP Colour Laserjet 5500 Yellow Toner</t>
  </si>
  <si>
    <t>EOS2946</t>
  </si>
  <si>
    <t>RE-MAN Data Products HP Colour Laserjet 5500 Magenta Toner</t>
  </si>
  <si>
    <t>EOS2947</t>
  </si>
  <si>
    <t>RE-MAN Data Products Lexmark T650 High Capacity Black Toner</t>
  </si>
  <si>
    <t>EOS2948</t>
  </si>
  <si>
    <t>RE-MAN Data Products Lexmark T644 Black Toner</t>
  </si>
  <si>
    <t>EOS2949</t>
  </si>
  <si>
    <t>RE-MAN Data Products Lexmark T654 Black Toner</t>
  </si>
  <si>
    <t>EOS2950</t>
  </si>
  <si>
    <t xml:space="preserve">Xerox Versalink C400 /C405 Extra High Capacity Black Toner </t>
  </si>
  <si>
    <t>EOS2951</t>
  </si>
  <si>
    <t xml:space="preserve">Xerox Versalink C400 /C405 Extra High Capacity Cyan Toner </t>
  </si>
  <si>
    <t>EOS2952</t>
  </si>
  <si>
    <t xml:space="preserve">Xerox Versalink C400 /C405 Extra High Capacity Magenta Toner </t>
  </si>
  <si>
    <t>EOS2953</t>
  </si>
  <si>
    <t xml:space="preserve">Xerox Versalink C400 /C405 Extra High Capacity Yellow Toner </t>
  </si>
  <si>
    <t>EOS2954</t>
  </si>
  <si>
    <t>Xerox Phaser 6600 /WorkCentre 6605/ 6655/ VersaLink C400 /C405 Waste Toner</t>
  </si>
  <si>
    <t>EOS2955</t>
  </si>
  <si>
    <t>Canon IR-1018 /IR-1020 /IR1022 /IR-1024 C-EXV18 Black Toner</t>
  </si>
  <si>
    <t>EOS2956</t>
  </si>
  <si>
    <t>Epson XP-235 /245/ 247/ 255/ 257/ 332/ 335/ 342/ 345/ 352/ 355/ 432/ 435/ 442/ 445/ 452/ 455 29XL High Capacity T2996 Multipack Ink Cartridge</t>
  </si>
  <si>
    <t>EOS2957</t>
  </si>
  <si>
    <t>Xerox VersaLink C7020/ C7025/ C7030 High Capacity Black Toner Cartridge</t>
  </si>
  <si>
    <t xml:space="preserve">Xerox </t>
  </si>
  <si>
    <t>EOS2958</t>
  </si>
  <si>
    <t>Xerox VersaLink C7020/ C7025/ C7030 High Capacity Cyan Toner Cartridge</t>
  </si>
  <si>
    <t>EOS2959</t>
  </si>
  <si>
    <t>Xerox VersaLink C7020/ C7025/ C7030 High Capacity Magenta Toner Cartridge</t>
  </si>
  <si>
    <t>EOS2960</t>
  </si>
  <si>
    <t>Xerox VersaLink C7020/ C7025/ C7030 High Capacity Yellow Toner Cartridge</t>
  </si>
  <si>
    <t>EOS2961</t>
  </si>
  <si>
    <t xml:space="preserve">Xerox VersaLink C7020/ C7025/ C7030 Waste Toner Cartridge </t>
  </si>
  <si>
    <t>EOS2962</t>
  </si>
  <si>
    <t>Brother DCP-L3510CDW/ 3517CDW/ 3550CDW/ HL-L3210CW/ 3230CDW/ 3270CDW/ MFC-L3710CW/ 3730CDN/ 3750CDW/ 3770CDW</t>
  </si>
  <si>
    <t>EOS2963</t>
  </si>
  <si>
    <t xml:space="preserve">HP PageWide Enterprise Colour 556/ 586 981A Cyan Ink Cartridge </t>
  </si>
  <si>
    <t>EOS2964</t>
  </si>
  <si>
    <t xml:space="preserve">HP PageWide Enterprise Colour 556/ 586 981A Magenta Ink Cartridge </t>
  </si>
  <si>
    <t>EOS2965</t>
  </si>
  <si>
    <t xml:space="preserve">HP PageWide Enterprise Colour 556/ 586 981A Yellow Ink Cartridge </t>
  </si>
  <si>
    <t>EOS2966</t>
  </si>
  <si>
    <t xml:space="preserve">HP PageWide Enterprise Colour 556/ 586 981A Black Ink Cartridge </t>
  </si>
  <si>
    <t>EOS2967</t>
  </si>
  <si>
    <t>Canon IR-C7565i/ IR-C7570i/ Canon IR-C7580i C-EXV52 Black Toner Cartridge</t>
  </si>
  <si>
    <t xml:space="preserve">Canon </t>
  </si>
  <si>
    <t>EOS2968</t>
  </si>
  <si>
    <t xml:space="preserve">HP Colour Laserjet Pro MFP M180/ M181 205A Black Toner Cartridge </t>
  </si>
  <si>
    <t>EOS2969</t>
  </si>
  <si>
    <t xml:space="preserve">HP Colour Laserjet Pro MFP M180/ M181 205A Cyan Toner Cartridge </t>
  </si>
  <si>
    <t>EOS2970</t>
  </si>
  <si>
    <t xml:space="preserve">HP Colour Laserjet Pro MFP M180/ M181 205A Yellow Toner Cartridge </t>
  </si>
  <si>
    <t>EOS2971</t>
  </si>
  <si>
    <t xml:space="preserve">HP Colour Laserjet Pro MFP M180/ M181 205A Magenta Toner Cartridge </t>
  </si>
  <si>
    <t>EOS2972</t>
  </si>
  <si>
    <t xml:space="preserve">Kyocera Ecosys M5521/ P5021 High Capacity Black Toner Cartridge </t>
  </si>
  <si>
    <t>EOS2973</t>
  </si>
  <si>
    <t xml:space="preserve">Kyocera Ecosys M5521/ P5021 High Capacity Yellow Toner Cartridge </t>
  </si>
  <si>
    <t>EOS2974</t>
  </si>
  <si>
    <t xml:space="preserve">Kyocera Ecosys M5521/ P5021 High Capacity Magenta Toner Cartridge </t>
  </si>
  <si>
    <t>EOS2975</t>
  </si>
  <si>
    <t xml:space="preserve">Kyocera Ecosys M5521/ P5021 High Capacity Cyan Toner Cartridge </t>
  </si>
  <si>
    <t>EOS2976</t>
  </si>
  <si>
    <t>HP PageWide Pro 750/ 772/ 777 High Capacity 991X Black Ink Cartridge</t>
  </si>
  <si>
    <t>EOS2977</t>
  </si>
  <si>
    <t>HP PageWide Pro 750/ 772/ 777 High Capacity 991X Cyan Ink Cartridge</t>
  </si>
  <si>
    <t>EOS2978</t>
  </si>
  <si>
    <t>HP PageWide Pro 750/ 772/ 777 High Capacity 991X Magenta Ink Cartridge</t>
  </si>
  <si>
    <t>EOS2979</t>
  </si>
  <si>
    <t>HP PageWide Pro 750/ 772/ 777 High Capacity 991X Yellow Ink Cartridge</t>
  </si>
  <si>
    <t>EOS2980</t>
  </si>
  <si>
    <t>Lexmark CS720/ CS725/ Extra High Capacity Black Return Program Cartridge</t>
  </si>
  <si>
    <t>EOS2981</t>
  </si>
  <si>
    <t xml:space="preserve">Lexmark CS725 Extra High Capacity Cyan Return Program Cartridge </t>
  </si>
  <si>
    <t>EOS2982</t>
  </si>
  <si>
    <t xml:space="preserve">Lexmark CS725 Extra High Capacity Magenta Return Program Cartridge </t>
  </si>
  <si>
    <t>EOS2983</t>
  </si>
  <si>
    <t xml:space="preserve">Lexmark CS725 Extra High Capacity Yellow Return Program Cartridge </t>
  </si>
  <si>
    <t>EOS2984</t>
  </si>
  <si>
    <t>Lexmark CS720/ CS725/ CS727/ CS728 Waste Toner Bottle</t>
  </si>
  <si>
    <t>EOS2985</t>
  </si>
  <si>
    <t xml:space="preserve">Epson EcoTank ET-2700/ 2750/ 3700/ 3750/ 4750 102 Black Ink Bottle </t>
  </si>
  <si>
    <t>EOS2986</t>
  </si>
  <si>
    <t xml:space="preserve">Epson EcoTank ET-2700/ 2750/ 3700/ 3750/ 4750 102 Cyan Ink Bottle </t>
  </si>
  <si>
    <t>EOS2987</t>
  </si>
  <si>
    <t xml:space="preserve">Epson EcoTank ET-2700/ 2750/ 3700/ 3750/ 4750 102 Magenta Ink Bottle </t>
  </si>
  <si>
    <t>EOS2988</t>
  </si>
  <si>
    <t xml:space="preserve">Epson EcoTank ET-2700/ 2750/ 3700/ 3750/ 4750 102 Yellow Ink Bottle </t>
  </si>
  <si>
    <t>EOS2989</t>
  </si>
  <si>
    <t>HP Color LaserJet M577c /M577dn /M577f /M577z /M552dn /M553 /M553dn /M553n /M553x Fuser Unit</t>
  </si>
  <si>
    <t>Hp</t>
  </si>
  <si>
    <t>EOS2990</t>
  </si>
  <si>
    <t xml:space="preserve">HP ColourLaserjet Pro M454/ M479/ High Capacity 415X Black Toner Cartridge </t>
  </si>
  <si>
    <t>EOS2991</t>
  </si>
  <si>
    <t xml:space="preserve">HP ColourLaserjet Pro M454/ M479/ High Capacity 415X Cyan Toner Cartridge </t>
  </si>
  <si>
    <t>EOS2992</t>
  </si>
  <si>
    <t xml:space="preserve">HP ColourLaserjet Pro M454/ M479/ High Capacity 415X Yellow Toner Cartridge </t>
  </si>
  <si>
    <t>EOS2993</t>
  </si>
  <si>
    <t xml:space="preserve">HP ColourLaserjet Pro M454/ M479/ High Capacity 415X Magenta Toner Cartridge </t>
  </si>
  <si>
    <t>EOS2994</t>
  </si>
  <si>
    <t>Oki C532/ C542/ MC573 Fuser Unit</t>
  </si>
  <si>
    <t>EOS2995</t>
  </si>
  <si>
    <t>Oki C532/ C542/ MC563/ MC573 Black Image Drum</t>
  </si>
  <si>
    <t>EOS2996</t>
  </si>
  <si>
    <t>HP PageWide Enterprise Colour 556/ 586 High Capacity 981X Cyan Ink Cartridge</t>
  </si>
  <si>
    <t>EOS2997</t>
  </si>
  <si>
    <t>HP PageWide Enterprise Colour 556/ 586 High Capacity 981X Magenta Ink Cartridge</t>
  </si>
  <si>
    <t>EOS2998</t>
  </si>
  <si>
    <t>HP PageWide Enterprise Colour 556/ 586 High Capacity 981X Yellow Ink Cartridge</t>
  </si>
  <si>
    <t>EOS2999</t>
  </si>
  <si>
    <t>HP PageWide Enterprise Colour 556/ 586 High Capacity 981X Black Ink Cartridge</t>
  </si>
  <si>
    <t>EOS3000</t>
  </si>
  <si>
    <t>Brother MFC-J5330DW/ MFC-J5335/ MFC-J5730/ MFC-J5930/ MFC-J6530/ MFC-J6930/ MFC-J6935 High Capacity Black Ink Cartridge</t>
  </si>
  <si>
    <t>EOS3001</t>
  </si>
  <si>
    <t>Brother MFC-J5330DW/ MFC-J5335/ MFC-J5730/ MFC-J5930/ MFC-J6530/ MFC-J6930/ MFC-J6935 High Capacity Cyan Ink Cartridge</t>
  </si>
  <si>
    <t>EOS3002</t>
  </si>
  <si>
    <t>Brother MFC-J5330DW/ MFC-J5335/ MFC-J5730/ MFC-J5930/ MFC-J6530/ MFC-J6930/ MFC-J6935 High Capacity Magenta Ink Cartridge</t>
  </si>
  <si>
    <t>Brother MFC-J5330DW/ MFC-J5335/ MFC-J5730/ MFC-J5930/ MFC-J6530/ MFC-J6930/ MFC-J6935 High Capacity Yellow Ink Cartridge</t>
  </si>
  <si>
    <t>HP Laserjet Enterprise Flow MFP M528/ M507/ M528 89A Black Toner Cartridge</t>
  </si>
  <si>
    <t>HP Laserjet Enterprise Flow MFP M528/ M507/ M528 89X High Capacity Black Toner Cartridge</t>
  </si>
  <si>
    <t>Lexmark B2865/MB2770/MS725/MS821/MS825/MS826/MX722 Black Image Drum</t>
  </si>
  <si>
    <t>Brother DCP-L2510D/ L2530/L2310/L2350/L2370/L2375 TN-2410 Black Toner Cartridge</t>
  </si>
  <si>
    <t>HP Laserjet Pro M15/ M28 44A Toner Cartridge</t>
  </si>
  <si>
    <t>Xerox 3345/ 3330/ 3335/ 3345 Image Drum</t>
  </si>
  <si>
    <t>HP PageWide Colour 755/ 774/ 779/ 750/ 772/ 777 991A Cyan Cartridge</t>
  </si>
  <si>
    <t>HP PageWide Colour 755/ 774/ 779/ 750/ 772/ 777 991A Magenta Cartridge</t>
  </si>
  <si>
    <t>HP PageWide Colour 755/ 774/ 779/ 750/ 772/ 777 991A Yellow Cartridge</t>
  </si>
  <si>
    <t>HP PageWide Colour 755/ 774/ 779/ 750/ 772/ 777 991A Black Cartridge</t>
  </si>
  <si>
    <t>Ricoh Ricoh Fax 1190L Toner Cartridge</t>
  </si>
  <si>
    <t>HP OfficeJet Pro 9010/ 9012/ 9014/ 9015/ 9016/ 9019/ 9020/ 9022/ 9025 High Capacity 963XL Cyan Cartidge</t>
  </si>
  <si>
    <t>HP OfficeJet Pro 9010/ 9012/ 9014/ 9015/ 9016/ 9019/ 9020/ 9022/ 9025 High Capacity 963XL Magenta Cartidge</t>
  </si>
  <si>
    <t>HP OfficeJet Pro 9010/ 9012/ 9014/ 9015/ 9016/ 9019/ 9020/ 9022/ 9025 High Capacity 963XL Yellow Cartidge</t>
  </si>
  <si>
    <t>HP OfficeJet Pro 9010/ 9012/ 9014/ 9015/ 9016/ 9019/ 9020/ 9022/ 9025 High Capacity 963XL Black Cartidge</t>
  </si>
  <si>
    <t>HP OfficeJet Pro 9010/ 9012/ 9014/ 9015/ 9016/ 9019/ 9020/ 9022/ 9025 High Capacity 963 Cyan Cartidge</t>
  </si>
  <si>
    <t>HP OfficeJet Pro 9010/ 9012/ 9014/ 9015/ 9016/ 9019/ 9020/ 9022/ 9025 High Capacity 963 Magneta Cartidge</t>
  </si>
  <si>
    <t>HP OfficeJet Pro 9010/ 9012/ 9014/ 9015/ 9016/ 9019/ 9020/ 9022/ 9025 High Capacity 963 Yellow Cartidge</t>
  </si>
  <si>
    <t>HP OfficeJet Pro 9010/ 9012/ 9014/ 9015/ 9016/ 9019/ 9020/ 9022/ 9025 High Capacity 963 Black Cartidge</t>
  </si>
  <si>
    <t>Lexmark CS517/ CX517 Extra High Capacity Black Toner Cartridge</t>
  </si>
  <si>
    <t>Kyocera Ecosys M3145/ M3645/ P3045 Black Toner Cartridge</t>
  </si>
  <si>
    <t>Lexmark CS310/ CS317/ CS410/ CS417/ CX310/ CX317/ CX410/ CX417/ CX510/ CX517 Black and Colour 700Z5 Imaging kit</t>
  </si>
  <si>
    <t>HP Officejet Pro 9020/ 9022/ 9025 High Capacity 967XL Ink Cartridge</t>
  </si>
  <si>
    <t xml:space="preserve">HP </t>
  </si>
  <si>
    <t>Epson WorkForce WF-2860/ WF-2865/ XP-5100/ XP-5105 502XL High Capacity Black Cartridge</t>
  </si>
  <si>
    <t>Epson WorkForce WF-2860/ WF-2865/ XP-5100/ XP-5105 502XL High Capacity Cyan Cartridge</t>
  </si>
  <si>
    <t>Epson WorkForce WF-2860/ WF-2865/ XP-5100/ XP-5105 502XL High Capacity Magenta Cartridge</t>
  </si>
  <si>
    <t>Epson WorkForce WF-2860/ WF-2865/ XP-5100/ XP-5105 502XL High Capacity Yellow Cartridge</t>
  </si>
  <si>
    <t>Epson WorkForce Pro WF-C5290DW/ WF-C5790 T9461 Extra High Capacity Black Cartridge</t>
  </si>
  <si>
    <t>Epson WorkForce Pro WF-C5210/ WF-C5290/ WF-C5710/ WF-C5790 T9452 High Capacity Cyan Cartridge</t>
  </si>
  <si>
    <t>Epson WorkForce Pro WF-C5210/ WF-C5290/ WF-C5710/ WF-C5790 T9453 High Capacity Magenta Cartridge</t>
  </si>
  <si>
    <t>Epson WorkForce Pro WF-C5210/ WF-C5290/ WF-C5710/ WF-C5790 T9454 High Capacity Yellow Cartridge</t>
  </si>
  <si>
    <t xml:space="preserve">Epson WorkForce Pro WF-C5210/ WF-C5290/ WF-C5710/ WF-C5790/ WF-M5298 T6716 Maintenance Box </t>
  </si>
  <si>
    <t>Epson WorkForce Pro WF-C8190/ WF-C8610/ WF-C8690 T6714 Maintenance Box</t>
  </si>
  <si>
    <t>Xerox VeraLink C8000 High Capacity Cyan Toner</t>
  </si>
  <si>
    <t>Xerox VeraLink C8000 High Capacity Magenta Toner</t>
  </si>
  <si>
    <t>Xerox VeraLink C8000 High Capacity Yellow Toner</t>
  </si>
  <si>
    <t>Xerox VeraLink C8000 High Capacity Black Toner</t>
  </si>
  <si>
    <t>Xerox VeraLink C8000/ C9000 Image Drum</t>
  </si>
  <si>
    <t>Xerox VeraLink C8000/ C9000 Waste Toner Cartridge</t>
  </si>
  <si>
    <t>Office Supplies Framework</t>
  </si>
  <si>
    <t>Reference Number</t>
  </si>
  <si>
    <t>RM6059</t>
  </si>
  <si>
    <t>Please insert your organisation name in the text box below</t>
  </si>
  <si>
    <t>© Crown copyright 2019</t>
  </si>
  <si>
    <t xml:space="preserve"> Attachment 3c - Price Matrix Lot 3 V 1.0</t>
  </si>
  <si>
    <t xml:space="preserve"> Office Supplies Framework : Index Page</t>
  </si>
  <si>
    <t>For ease please click on the links below to navigate to a page and click back to return to the Index page</t>
  </si>
  <si>
    <t>Index</t>
  </si>
  <si>
    <t>Guidance</t>
  </si>
  <si>
    <t>Coversheet</t>
  </si>
  <si>
    <t>Please enter organisation name in the green box</t>
  </si>
  <si>
    <t>Pricing Instructions Please Read</t>
  </si>
  <si>
    <t>Before completing this pricing matrix you must read these instructions</t>
  </si>
  <si>
    <t>Tab</t>
  </si>
  <si>
    <t>Evaluated Sections</t>
  </si>
  <si>
    <t>Complete all yellow cells in the tab</t>
  </si>
  <si>
    <t>The Total Basket price to be used for evaluation in accordance with paragraph 12 of Attachment 2 - How to Bid</t>
  </si>
  <si>
    <t>Lot 3 EOS List</t>
  </si>
  <si>
    <t xml:space="preserve"> Office Supplies Framework: Instructions Please Read  </t>
  </si>
  <si>
    <t>Click to return to Index Page</t>
  </si>
  <si>
    <t>2. Insert your organisation name on the 'Cover Sheet' tab (in cell B16:C16).</t>
  </si>
  <si>
    <t>After completing this Pricing Matrix you MUST:</t>
  </si>
  <si>
    <t xml:space="preserve">2. Upload your completed Pricing Matrix via the e-Sourcing Suite prior to the Tender submission deadline.  </t>
  </si>
  <si>
    <t>Highlighted Cells</t>
  </si>
  <si>
    <r>
      <rPr>
        <b/>
        <u/>
        <sz val="10"/>
        <color rgb="FF000000"/>
        <rFont val="Arial"/>
        <family val="2"/>
      </rPr>
      <t>YELLOW CELLS-</t>
    </r>
    <r>
      <rPr>
        <sz val="10"/>
        <color rgb="FF000000"/>
        <rFont val="Arial"/>
        <family val="2"/>
      </rPr>
      <t xml:space="preserve"> 
You MUST enter a Price (£) or Percentage (%) where required into the cells highlighted in YELLOW.
</t>
    </r>
  </si>
  <si>
    <t>Pricing Approach</t>
  </si>
  <si>
    <t>Further instruction for populating the Pricing Matrix</t>
  </si>
  <si>
    <t>Prices submitted in this Pricing Matrix will form the opening bid in the eAuction in accordance with paragraph 12 of Attachment 2 - How to Bid.</t>
  </si>
  <si>
    <t>Failure to insert a Price in the YELLOW cells may result in your Tender being deemed non-compliant and may be rejected from this competition.</t>
  </si>
  <si>
    <t>Your prices should compare with the quality of your offer.</t>
  </si>
  <si>
    <t>Only one Price is to be entered in the cell and not multiple.</t>
  </si>
  <si>
    <t xml:space="preserve">The price submitted must be sustainable and include your operating overhead costs and profit.    </t>
  </si>
  <si>
    <t xml:space="preserve">You should also take into account our management charge of 0.5%, which shall be paid by you to us, as set out in the Framework Award form and Framework Schedule 5 (Management Charges and Information). </t>
  </si>
  <si>
    <t>Zero or negative bids will not be allowed. We will investigate where we consider your bid to be abnormally low.</t>
  </si>
  <si>
    <t>The Yellow cell you click on will advise you on how many decimals the cell goes up to.</t>
  </si>
  <si>
    <t>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t>
  </si>
  <si>
    <t>The prices submitted in the yellow cells will be used in the Price Evaluation and as such, failure to insert an applicable price may result in your Bid being rejected from this competition. Prices entered into the yellow cells will be incorporated into Annex 1 of Framework Schedule 3 – Framework prices.</t>
  </si>
  <si>
    <t>This workbook is protected and Bidders should only be able to enter information into boxes highlighted YELLOW.  Information input into other cells will not be evaluated and your tender may be deemed non-compliant.</t>
  </si>
  <si>
    <t xml:space="preserve">The prices submitted will be the maximum payable under this framework. Prices may be lowered at the call-off stage. Refer to Framework Schedule 3 – Framework prices.  </t>
  </si>
  <si>
    <t>Notes</t>
  </si>
  <si>
    <r>
      <t xml:space="preserve">Ex-Works Price Per Unit (£) - </t>
    </r>
    <r>
      <rPr>
        <sz val="10"/>
        <color theme="1"/>
        <rFont val="Arial"/>
        <family val="2"/>
      </rPr>
      <t>Your Price Per Unit based on Ex-Works pricing (Ex-Works Price is the Bidders product acquisition price).</t>
    </r>
  </si>
  <si>
    <r>
      <t xml:space="preserve">MRRP (Manufacturers Recommended Retail Price) - </t>
    </r>
    <r>
      <rPr>
        <sz val="10"/>
        <color theme="1"/>
        <rFont val="Arial"/>
        <family val="2"/>
      </rPr>
      <t>The published price which the manufacturer or wholesaler recommends that you should sell the product.</t>
    </r>
  </si>
  <si>
    <r>
      <rPr>
        <b/>
        <sz val="10"/>
        <color theme="1"/>
        <rFont val="Arial"/>
        <family val="2"/>
      </rPr>
      <t>Product Description</t>
    </r>
    <r>
      <rPr>
        <sz val="10"/>
        <color theme="1"/>
        <rFont val="Arial"/>
        <family val="2"/>
      </rPr>
      <t xml:space="preserve"> - Description of Products required by CCS.</t>
    </r>
  </si>
  <si>
    <r>
      <rPr>
        <b/>
        <sz val="10"/>
        <color theme="1"/>
        <rFont val="Arial"/>
        <family val="2"/>
      </rPr>
      <t>Unique CCS Code</t>
    </r>
    <r>
      <rPr>
        <sz val="10"/>
        <color theme="1"/>
        <rFont val="Arial"/>
        <family val="2"/>
      </rPr>
      <t xml:space="preserve"> - Unique identifier set by CCS for reference purposes.</t>
    </r>
  </si>
  <si>
    <r>
      <rPr>
        <b/>
        <sz val="10"/>
        <color theme="1"/>
        <rFont val="Arial"/>
        <family val="2"/>
      </rPr>
      <t>Unit of Measure</t>
    </r>
    <r>
      <rPr>
        <sz val="10"/>
        <color theme="1"/>
        <rFont val="Arial"/>
        <family val="2"/>
      </rPr>
      <t xml:space="preserve"> - The actual Unit of Measure which the Price Per Unit should be based on.</t>
    </r>
  </si>
  <si>
    <t>Further instructions</t>
  </si>
  <si>
    <t>Do not alter, amend or change the format or layout of this Attachment.</t>
  </si>
  <si>
    <t>1. Re-name the file to include your organisation's trading name as a suffix to the original file name provided 
i.e. [RM6059 Lot 3 Pricing Matrix_yourorganisationname].</t>
  </si>
  <si>
    <t>Organisation Name</t>
  </si>
  <si>
    <t>Key</t>
  </si>
  <si>
    <t>You MUST enter a Price (£) for all cells shaded YELLOW in this worksheet. 
Prices are to be in pound sterling and rounded up to two decimal places.</t>
  </si>
  <si>
    <t xml:space="preserve"> Office Supplies Framework: Lot 3 EOS List</t>
  </si>
  <si>
    <t>Total (£)
(Price x Weighting)</t>
  </si>
  <si>
    <t>Weighting
(Volumes)</t>
  </si>
  <si>
    <t>BASKET PRICE (£)
FOR LOT 3 EOS LIST
THIS PRICE WILL FORM THE OPENING BID IN THE EAUCTION AS THIS WILL BE ADDED TO CORE AND NON CORE DISCOUNT TO FORM THE TOTAL OPENING BASKET PRICE</t>
  </si>
  <si>
    <t>Price (£)
(Ex-Works Price Per Unit)</t>
  </si>
  <si>
    <t xml:space="preserve"> A bespoke option historically for Ministry of Defence (MoD) but can be utilised by any public sector organisation. This comprises of twice weekly, desktop delivery, delivery to a single point, multi drop deliveries, electronic transactions and manual transactions. There may also be a requirement for ad hoc delivery requests when required which the Buyer may not be able to plan in advance and may include a next day delivery option.</t>
  </si>
  <si>
    <t>Weighting
(number of orders)</t>
  </si>
  <si>
    <t>Total (£)
(price x weighting)</t>
  </si>
  <si>
    <t xml:space="preserve"> Office Supplies Framework: Delivery Service Options</t>
  </si>
  <si>
    <t xml:space="preserve"> Office Supplies Framework: Total Basket Price</t>
  </si>
  <si>
    <r>
      <t xml:space="preserve">Before completing this Pricing Matrix you MUST: 
</t>
    </r>
    <r>
      <rPr>
        <sz val="10"/>
        <rFont val="Arial"/>
        <family val="2"/>
      </rPr>
      <t xml:space="preserve">
1. Read paragraph 12 in Attachment 2 - How to bid and Framework Schedule 3 – Framework prices and Attachment 11b - eAuction Rules, which contains important information on how the prices you provide will be evaluated.</t>
    </r>
  </si>
  <si>
    <t>4. Note if your bid is deemed to be non-compliant, you may be rejected from this competition.</t>
  </si>
  <si>
    <t>3. Read the general instructions below and the instructions contained within each of the tabs of this pricing matrix.</t>
  </si>
  <si>
    <t>Note this worksheet contains automated calculations.
Click on the cell in in calculated fields to see how the calculation was derived.</t>
  </si>
  <si>
    <t xml:space="preserve">The pricing is based on EOS requirements for Buyers and are weighted against 12 months historical data for the period September 2018 to August 2019.  The weightings are for evaluation purposes and do not provide a guarantee of volumes for the Framework Contract.   The Total Opening Basket Price will be based on the total values in the EOS List and Delivery Service Options tabs.
The Core List provides information of Buyers historical requirements for the period September 2018 to August 2019.  This data may be useful to Bidders in understanding the scale of the requirements when completing this Lot 3 Pricing Matix.  
CCS will periodically benchmark the Bidder's Manufacturer's Recommended Retail Price (MRRP) against all available published wholesale products and prices which are in scope of this Framework Contract.
Prices shall be held for 6months for EOS products.  </t>
  </si>
  <si>
    <t>Post eAuction pricing shall be held for 6 months for EOS products from Framework Contract commencement date.</t>
  </si>
  <si>
    <r>
      <t xml:space="preserve">Percentage Discount Off MRRP - </t>
    </r>
    <r>
      <rPr>
        <sz val="10"/>
        <color theme="1"/>
        <rFont val="Arial"/>
        <family val="2"/>
      </rPr>
      <t>This is your associated discount off your MRRP for all non-core items within the scope of the OJEU Contract Notice.</t>
    </r>
  </si>
  <si>
    <r>
      <t xml:space="preserve">Delivery Service Option Price - </t>
    </r>
    <r>
      <rPr>
        <sz val="10"/>
        <color theme="1"/>
        <rFont val="Arial"/>
        <family val="2"/>
      </rPr>
      <t>Means the Bidders costs associated with providing the Goods to the customer and shall include but will not be limited to; Delivery; Account Management; Order Processing and Storage.</t>
    </r>
  </si>
  <si>
    <t>The weighting for the Core List is based on order volumes for each line item purchased via the Crown Office Supplies Contract RM3723 between September 2018 to August 2019.  
The prices submitted shall be the Ex-Works Price for the line item and designated Unit of Measure.  
The pricing is based on core requirements for Buyers and are weighted against 12 months historical data for the period September 2018 to August 2019.  The weightings are for evaluation purposes only and do not provide a guarantee of volumes for the Framework Contract.</t>
  </si>
  <si>
    <t>You MUST enter a Percentage (%) for providing each Delivery Service Option in the table below for all cells shaded YELLOW in this worksheet.   
Prices are to be as a percentage (%) and up to two decimal points.</t>
  </si>
  <si>
    <t>Basket Price for Lot 3 EOS List</t>
  </si>
  <si>
    <t xml:space="preserve"> % Uplift per Delivery Option x Basket Price for Lot 3 EOS Lits</t>
  </si>
  <si>
    <t xml:space="preserve">The Total Opening Basket Price to be used for evaluation in accordance with paragraph 12 of Attachment 2 - How to Bid
The Opening Bid within the eAuction will be uploaded from the Pricing Matrix for the respective Lot. The following table shows which values will be uploaded and bid upon within the eAuction event. 
Bidders will be required to submit their final Price Matrix to CCS post-eAuction within 24 hours, where all bids will be subject to review and due diligence.  </t>
  </si>
  <si>
    <t>T096 STYLUS R2880 VIV LIGHT MAG</t>
  </si>
  <si>
    <t>STYLUS PRO 7880/9880 VIV LIT MAG220M</t>
  </si>
  <si>
    <t>CLI-8 PHOTO MAGNTA INK CART 0625B001</t>
  </si>
  <si>
    <t>EOS1060</t>
  </si>
  <si>
    <t>CH567A HP 82 28ML MAGENTA INK CARTRIDGE</t>
  </si>
  <si>
    <t>CH561EE HP 301 BLACK INK CARTRIDGE</t>
  </si>
  <si>
    <t>CH564EE HP NO.301XL COLOUR INK CARTRIDGE</t>
  </si>
  <si>
    <t>108R00795 XEROX PHASER BLACK TONER</t>
  </si>
  <si>
    <t>STYLUS PRO 7880/9880 VIVID MAG-220ML</t>
  </si>
  <si>
    <t>XEROX 3610 HIGH YIELD BLACK TONER</t>
  </si>
  <si>
    <t>ACULASER C3900N BLACK TONER 6K</t>
  </si>
  <si>
    <t>PHASER 8560 3 BLACK SOLID INK STICKS</t>
  </si>
  <si>
    <t>CLT-K4072S/ELS CLP 320 325 BLACK TONER</t>
  </si>
  <si>
    <t>STYLUS PRO 78X0/98X0 LI LI BLK 100ML</t>
  </si>
  <si>
    <t>STYLUS PRO 9600 - LIGHT CYAN</t>
  </si>
  <si>
    <t>ENDURO 5 PANEL COLOUR RIBBN 316-8330</t>
  </si>
  <si>
    <t>ACULASER C2800 CYAN HIGH CAP TONER</t>
  </si>
  <si>
    <t>CLP-770ND BLACK TONER</t>
  </si>
  <si>
    <t>18 DAISY MULTI BCMY</t>
  </si>
  <si>
    <t>ACULASER C2800 YELLOW HIGH CAP TONER</t>
  </si>
  <si>
    <t>0C544X1MG MAGENTA</t>
  </si>
  <si>
    <t>TK560K BLACK TONER CASSETTE FS-C5300DN</t>
  </si>
  <si>
    <t>LIGHT MAGENTA INKCART STYL PHOTO2100</t>
  </si>
  <si>
    <t>LIGHT BLACK INKCART STYLUS PHOTO2100</t>
  </si>
  <si>
    <t>STYLUS PHOTO UC R1900 HG 13ML-MAGENT</t>
  </si>
  <si>
    <t>STYLUS PHOTO UC R1900 HG 13ML-RED</t>
  </si>
  <si>
    <t>106R01454 XEROX STD YELLOW TONER CART</t>
  </si>
  <si>
    <t>STYLUS PHOTO UC R1900 HG 13ML-MT BLK</t>
  </si>
  <si>
    <t>STYLUS PHOTO UC R1900 HG 13ML-ORANGE</t>
  </si>
  <si>
    <t>STYLUS PHOTO UC R1900 HG 13ML-YELLOW</t>
  </si>
  <si>
    <t>STYLUS PRO 4800/80 CYAN 220ML</t>
  </si>
  <si>
    <t>STYLUS PRO 4800/80 MATTE BLACK 220ML</t>
  </si>
  <si>
    <t>STYLUS PRO 4000 MAGENTA - 220ML</t>
  </si>
  <si>
    <t>593-10329 HIGH CAP CART FOR DELL 2335</t>
  </si>
  <si>
    <t>1320B014A CANON IPF750 CARTRIDGE (MC</t>
  </si>
  <si>
    <t>STYLUS PRO 3880 VIVID LIGHT MAGENTA</t>
  </si>
  <si>
    <t>MAGENTA INKCART FOR STYLUS PHOTO2100</t>
  </si>
  <si>
    <t>STYLUS PRO 4000 MATTE BLACK - 110ML</t>
  </si>
  <si>
    <t>STYLUS PRO 4800/80 LITE BLACK 220ML</t>
  </si>
  <si>
    <t xml:space="preserve"> RE-MAN HP CP1215 BLACK TONER</t>
  </si>
  <si>
    <t>CH562EE HP 301 TRI-COLOR INK CARTRIDGE</t>
  </si>
  <si>
    <t>COLOR LASERJET CE403A MAGENTA PRINT</t>
  </si>
  <si>
    <t>COLOR LASERJET CE401A CYAN PRINT CART CE401AC</t>
  </si>
  <si>
    <t>44574702 OKI TONER B411/B431 (3K)</t>
  </si>
  <si>
    <t>106R01414 PHASER 3435 STD CAP CART 4K</t>
  </si>
  <si>
    <t>C782/X782 15K MAG HY RET PROG CART</t>
  </si>
  <si>
    <t>C78X/X782 10K CYAN HY RET PROG CART</t>
  </si>
  <si>
    <t>PHASER 8860 6 BLACK SOLID INK STICKS</t>
  </si>
  <si>
    <t>TEK PHASER 6130 MAG TONER (106R01279)</t>
  </si>
  <si>
    <t>TK-570M MAGENTA TONER FS-C5400DN</t>
  </si>
  <si>
    <t>TK-590K KYOCERA TONER FOR C2126MFP</t>
  </si>
  <si>
    <t>TEK PHASER 6130 YEL TONER (106R01280)</t>
  </si>
  <si>
    <t>TK-570K BLACK TONER FS-C5400DN</t>
  </si>
  <si>
    <t>723C CYAN TONER CART</t>
  </si>
  <si>
    <t>LJ2400 FUSING ASSEMBLY</t>
  </si>
  <si>
    <t>CLI-551 YELLOW INK</t>
  </si>
  <si>
    <t>131A BLACK LASERJET TONER CART</t>
  </si>
  <si>
    <t>INKJET CART 800P HP 5740 B</t>
  </si>
  <si>
    <t>TK-590Y YELLOW TONER FOR C2126MFP</t>
  </si>
  <si>
    <t>TK-590C CYAN TONER FOR C2126MFP</t>
  </si>
  <si>
    <t>TK-590M MAGENTA TONER FOR C2126MFP</t>
  </si>
  <si>
    <t>CLI-551 CYAN INK</t>
  </si>
  <si>
    <t>T079 STYLUS PHOTO 1400 BLACK INK</t>
  </si>
  <si>
    <t>T079 STYLUS PHOTO 1400 YELLOW INK</t>
  </si>
  <si>
    <t>CLEAR INK CARTRIDGE HP DESKJET 6540 344</t>
  </si>
  <si>
    <t>CLI-551 MAGENTA INK</t>
  </si>
  <si>
    <t>CLI-551 BLACK INK</t>
  </si>
  <si>
    <t>6500 6505 HC CYAN TONER CART 2.5K</t>
  </si>
  <si>
    <t>6500 6505 WC HC YELLOW TONER 2.5K</t>
  </si>
  <si>
    <t>CLI521 YELLOW COLOUR INK CARTRIDGE FOR CANON PIXMA (2936B001)</t>
  </si>
  <si>
    <t>T079 STYLUS PHOTO 1400 LIGHT CYN INK</t>
  </si>
  <si>
    <t>T079 STYLS PHOTO 1400 LIGHT MGTA INK</t>
  </si>
  <si>
    <t>T079 STYLUS PHOTO 1400 MAGENTA INK</t>
  </si>
  <si>
    <t>I/JET CART HP 2360 TRICOL</t>
  </si>
  <si>
    <t>593-10337 TONER CART DELL 2330</t>
  </si>
  <si>
    <t>CE320A BLK LASER CARTRIDGE</t>
  </si>
  <si>
    <t>6500 6505 WC HC MGTA TONER CART 2.5K</t>
  </si>
  <si>
    <t>18XL DAISY BLK INK CART</t>
  </si>
  <si>
    <t>18XL DAISY CYAN INK CART</t>
  </si>
  <si>
    <t>18XL DAISY MAG INK CART</t>
  </si>
  <si>
    <t>18XL DAISY YEL INK CART</t>
  </si>
  <si>
    <t>TN2220 HIGH YIELD TONER</t>
  </si>
  <si>
    <t>TN325BK HIGH CAPACITY BLACK TONER</t>
  </si>
  <si>
    <t>CE311A PRINT CART LJ CYAN</t>
  </si>
  <si>
    <t>CE312A PRINT CART LJ YEL</t>
  </si>
  <si>
    <t>CE310A PRINT CART LJ BLK</t>
  </si>
  <si>
    <t>C13T13014010 EPSON BLACK INK</t>
  </si>
  <si>
    <t>CE313A PRINT CART LJ MAG</t>
  </si>
  <si>
    <t>TK550Y YELLOW FOR FS-C5200DN</t>
  </si>
  <si>
    <t>WP4000/4500 SERIES INK CART XXL CYAN</t>
  </si>
  <si>
    <t>WP4000/4500 SERIES INK CART XXL MAGE</t>
  </si>
  <si>
    <t>T096 STYLUS R2880 PHOTO BLK</t>
  </si>
  <si>
    <t>BLACK 24XL CLARIA PHOTO HD INK</t>
  </si>
  <si>
    <t>TK550K BLACK FOR FS-C5200DN</t>
  </si>
  <si>
    <t>0T650A11E LEXMARK T650/652/654 CART</t>
  </si>
  <si>
    <t>WP4000/4500 SERIES INK CART XXL BLAC</t>
  </si>
  <si>
    <t>3635 SC PRINT CART</t>
  </si>
  <si>
    <t>CE322A YELLOW CART</t>
  </si>
  <si>
    <t>CE323A MAGENTA CART</t>
  </si>
  <si>
    <t>TN320BK BLACK – 2500 PAGES HL4150CDN   </t>
  </si>
  <si>
    <t>T079 STYLUS PHOTO CYAN  INK CART</t>
  </si>
  <si>
    <t>WP4000/4500 SERIES INK CART XXL YELL</t>
  </si>
  <si>
    <t>TN325C HIGH CAPACITY CYAN TONER</t>
  </si>
  <si>
    <t>TN325M HIGH CAPACITY MAGENTA TONER</t>
  </si>
  <si>
    <t>CE321A CYAN CARTRIDGE</t>
  </si>
  <si>
    <t>C13T12854010 T128 MULTIPACK M FOX BK</t>
  </si>
  <si>
    <t>108R00932 XEROX COLORQUBE 8570 MAGENTA</t>
  </si>
  <si>
    <t>108R00933 XEROX COLORQUBE 8570 YELLOW</t>
  </si>
  <si>
    <t>108R00931 XEROX COLORQUBE 8570 CYAN</t>
  </si>
  <si>
    <t>STYLUS PRO 78X0/98X0 LITE BLAK-220ML</t>
  </si>
  <si>
    <t>STYLUS PRO 78X0/98X0 LITE CYAN-220ML</t>
  </si>
  <si>
    <t>STYLUS PRO 78X0/98X0 YELLOW -220ML</t>
  </si>
  <si>
    <t>CH563EE HP NO.301XL BLACK INK CARTRIDGE</t>
  </si>
  <si>
    <t>TN325Y HIGH CAPACITY YELLOW TONER</t>
  </si>
  <si>
    <t>CLJ4700/CP4005 TRANSFER KIT</t>
  </si>
  <si>
    <t>TN320M  MAG – 1500 PAGES – HL4150CDN </t>
  </si>
  <si>
    <t>C530AD HP COLOR LJ CC530A DUAL PACK</t>
  </si>
  <si>
    <t>TN230Y BROTHER TN230 YELLOW TONER</t>
  </si>
  <si>
    <t>TK550M MAGENTA FOR FS-C5200DN</t>
  </si>
  <si>
    <t>TK550C CYAN FOR FS-C5200DN</t>
  </si>
  <si>
    <t xml:space="preserve">The prices submitted must: 
- be exclusive of VAT and be shown in GBP;
- where a Price (£) is requested be in British pounds sterling </t>
  </si>
  <si>
    <t>EOS260</t>
  </si>
  <si>
    <t>EOS377</t>
  </si>
  <si>
    <t>EOS457</t>
  </si>
  <si>
    <t>EOS458</t>
  </si>
  <si>
    <t>EOS645</t>
  </si>
  <si>
    <t>EOS687</t>
  </si>
  <si>
    <t>EOS827</t>
  </si>
  <si>
    <t>EOS861</t>
  </si>
  <si>
    <t>EOS864</t>
  </si>
  <si>
    <t>EOS924</t>
  </si>
  <si>
    <t>EOS945</t>
  </si>
  <si>
    <t>EOS1019</t>
  </si>
  <si>
    <t>EOS1184</t>
  </si>
  <si>
    <t>EOS1188</t>
  </si>
  <si>
    <t>EOS1378</t>
  </si>
  <si>
    <t>EOS1479</t>
  </si>
  <si>
    <t>EOS1565</t>
  </si>
  <si>
    <t>EOS1710</t>
  </si>
  <si>
    <t>EOS1767</t>
  </si>
  <si>
    <t>EOS1807</t>
  </si>
  <si>
    <t>EOS1822</t>
  </si>
  <si>
    <t>EOS1830</t>
  </si>
  <si>
    <t>EOS1832</t>
  </si>
  <si>
    <t>EOS1872</t>
  </si>
  <si>
    <t>EOS1877</t>
  </si>
  <si>
    <t>EOS1900</t>
  </si>
  <si>
    <t>EOS1962</t>
  </si>
  <si>
    <t>EOS1981</t>
  </si>
  <si>
    <t>EOS2042</t>
  </si>
  <si>
    <t>EOS2043</t>
  </si>
  <si>
    <t>EOS2100</t>
  </si>
  <si>
    <t>EOS2105</t>
  </si>
  <si>
    <t>EOS2196</t>
  </si>
  <si>
    <t>EOS2251</t>
  </si>
  <si>
    <t>EOS2501</t>
  </si>
  <si>
    <t>EOS2568</t>
  </si>
  <si>
    <t>EOS2674</t>
  </si>
  <si>
    <t>EOS2793</t>
  </si>
  <si>
    <t>EOS2794</t>
  </si>
  <si>
    <t>Delivery Service Options will be applied to the total value of the customers order.
The weighting for the Delivery Service Options are based on the number of orders placed via the Office Supplies Contract RM3723 between Sept 18 to Aug 2019.  
For the purposes of this price evaluation the % uplift for each Delivery Service Option will be multiplied by 25% of the Core List Basket Price.
The pricing is based on core requirements for Buyers and are weighted against 12 months historical data for the period September 2018 to August 2019.  The weightings are for evaluation purposes only and do not provide a guarantee of volumes for the Framework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</si>
</sst>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7" formatCode="&quot;£&quot;#,##0.00;\-&quot;£&quot;#,##0.00"/>
    <numFmt numFmtId="44" formatCode="_-&quot;£&quot;* #,##0.00_-;\-&quot;£&quot;* #,##0.00_-;_-&quot;£&quot;* &quot;-&quot;??_-;_-@_-"/>
    <numFmt numFmtId="164" formatCode="_-&quot;£&quot;* #,##0.00_-;\-&quot;£&quot;* #,##0.00_-;_-&quot;£&quot;* &quot;-&quot;??_-;_-@"/>
    <numFmt numFmtId="165" formatCode="[$£-809]#,##0.00;\-[$£-809]#,##0.00"/>
    <numFmt numFmtId="166" formatCode="_-[$£-809]* #,##0.00_-;\-[$£-809]* #,##0.00_-;_-[$£-809]* &quot;-&quot;??_-;_-@"/>
    <numFmt numFmtId="167" formatCode="General;\-General;"/>
  </numFmts>
  <fonts count="26" x14ac:knownFonts="1">
    <font>
      <sz val="11"/>
      <color theme="1"/>
      <name val="Arial"/>
    </font>
    <font>
      <b/>
      <sz val="12"/>
      <color theme="1"/>
      <name val="Arial"/>
      <family val="2"/>
    </font>
    <font>
      <sz val="11"/>
      <color theme="1"/>
      <name val="Calibri"/>
      <family val="2"/>
    </font>
    <font>
      <b/>
      <sz val="11"/>
      <color theme="1"/>
      <name val="Calibri"/>
      <family val="2"/>
    </font>
    <font>
      <b/>
      <sz val="11"/>
      <color theme="0"/>
      <name val="Calibri"/>
      <family val="2"/>
    </font>
    <font>
      <i/>
      <sz val="11"/>
      <color theme="1"/>
      <name val="Calibri"/>
      <family val="2"/>
    </font>
    <font>
      <sz val="11"/>
      <color theme="1"/>
      <name val="Arial"/>
      <family val="2"/>
    </font>
    <font>
      <sz val="11"/>
      <color rgb="FF000000"/>
      <name val="Arial"/>
      <family val="2"/>
    </font>
    <font>
      <b/>
      <sz val="16"/>
      <color theme="1"/>
      <name val="Arial"/>
      <family val="2"/>
    </font>
    <font>
      <sz val="12"/>
      <color rgb="FF000000"/>
      <name val="Arial"/>
      <family val="2"/>
    </font>
    <font>
      <b/>
      <sz val="18"/>
      <color rgb="FF000000"/>
      <name val="Arial"/>
      <family val="2"/>
    </font>
    <font>
      <sz val="10"/>
      <color theme="1"/>
      <name val="Arial"/>
      <family val="2"/>
    </font>
    <font>
      <b/>
      <sz val="10"/>
      <color theme="1"/>
      <name val="Arial"/>
      <family val="2"/>
    </font>
    <font>
      <b/>
      <sz val="10"/>
      <color rgb="FF0070C0"/>
      <name val="Arial"/>
      <family val="2"/>
    </font>
    <font>
      <u/>
      <sz val="11"/>
      <color theme="10"/>
      <name val="Calibri"/>
      <family val="2"/>
      <scheme val="minor"/>
    </font>
    <font>
      <u/>
      <sz val="10"/>
      <color rgb="FF0000FF"/>
      <name val="Arial"/>
      <family val="2"/>
    </font>
    <font>
      <b/>
      <sz val="10"/>
      <name val="Arial"/>
      <family val="2"/>
    </font>
    <font>
      <u/>
      <sz val="10"/>
      <color theme="10"/>
      <name val="Arial"/>
      <family val="2"/>
    </font>
    <font>
      <u/>
      <sz val="10"/>
      <color rgb="FF0070C0"/>
      <name val="Arial"/>
      <family val="2"/>
    </font>
    <font>
      <sz val="10"/>
      <name val="Arial"/>
      <family val="2"/>
    </font>
    <font>
      <b/>
      <sz val="10"/>
      <color rgb="FF000000"/>
      <name val="Arial"/>
      <family val="2"/>
    </font>
    <font>
      <sz val="10"/>
      <color rgb="FF000000"/>
      <name val="Arial"/>
      <family val="2"/>
    </font>
    <font>
      <b/>
      <u/>
      <sz val="10"/>
      <color rgb="FF000000"/>
      <name val="Arial"/>
      <family val="2"/>
    </font>
    <font>
      <b/>
      <sz val="10"/>
      <color theme="0"/>
      <name val="Arial"/>
      <family val="2"/>
    </font>
    <font>
      <b/>
      <sz val="20"/>
      <name val="Arial"/>
      <family val="2"/>
    </font>
    <font>
      <b/>
      <sz val="10"/>
      <color rgb="FFFF0000"/>
      <name val="Arial"/>
      <family val="2"/>
    </font>
  </fonts>
  <fills count="2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366092"/>
        <bgColor rgb="FF366092"/>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rgb="FFFFFFFF"/>
        <bgColor rgb="FFFFFFFF"/>
      </patternFill>
    </fill>
    <fill>
      <patternFill patternType="solid">
        <fgColor theme="0"/>
        <bgColor rgb="FFD8D8D8"/>
      </patternFill>
    </fill>
    <fill>
      <patternFill patternType="solid">
        <fgColor theme="0" tint="-0.249977111117893"/>
        <bgColor indexed="64"/>
      </patternFill>
    </fill>
    <fill>
      <patternFill patternType="solid">
        <fgColor rgb="FFFFFF00"/>
        <bgColor rgb="FFD99594"/>
      </patternFill>
    </fill>
    <fill>
      <patternFill patternType="solid">
        <fgColor theme="0" tint="-0.14999847407452621"/>
        <bgColor indexed="64"/>
      </patternFill>
    </fill>
    <fill>
      <patternFill patternType="solid">
        <fgColor theme="0"/>
        <bgColor rgb="FF366092"/>
      </patternFill>
    </fill>
    <fill>
      <patternFill patternType="solid">
        <fgColor theme="0"/>
        <bgColor rgb="FFFFFF00"/>
      </patternFill>
    </fill>
    <fill>
      <patternFill patternType="solid">
        <fgColor theme="0"/>
        <bgColor rgb="FFD99594"/>
      </patternFill>
    </fill>
    <fill>
      <patternFill patternType="solid">
        <fgColor theme="0" tint="-0.249977111117893"/>
        <bgColor rgb="FFD8D8D8"/>
      </patternFill>
    </fill>
    <fill>
      <patternFill patternType="solid">
        <fgColor theme="0"/>
        <bgColor rgb="FFBFBFBF"/>
      </patternFill>
    </fill>
    <fill>
      <patternFill patternType="solid">
        <fgColor theme="5"/>
        <bgColor rgb="FF366092"/>
      </patternFill>
    </fill>
    <fill>
      <patternFill patternType="solid">
        <fgColor theme="5" tint="0.79998168889431442"/>
        <bgColor indexed="64"/>
      </patternFill>
    </fill>
    <fill>
      <patternFill patternType="solid">
        <fgColor theme="5" tint="0.79998168889431442"/>
        <bgColor rgb="FFBFBFBF"/>
      </patternFill>
    </fill>
  </fills>
  <borders count="33">
    <border>
      <left/>
      <right/>
      <top/>
      <bottom/>
      <diagonal/>
    </border>
    <border>
      <left/>
      <right/>
      <top/>
      <bottom/>
      <diagonal/>
    </border>
    <border>
      <left/>
      <right/>
      <top/>
      <bottom/>
      <diagonal/>
    </border>
    <border>
      <left style="medium">
        <color rgb="FF000000"/>
      </left>
      <right style="medium">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rgb="FF000000"/>
      </left>
      <right style="thin">
        <color rgb="FF000000"/>
      </right>
      <top/>
      <bottom style="thin">
        <color rgb="FF000000"/>
      </bottom>
      <diagonal/>
    </border>
    <border>
      <left/>
      <right/>
      <top style="thin">
        <color rgb="FF000000"/>
      </top>
      <bottom/>
      <diagonal/>
    </border>
  </borders>
  <cellStyleXfs count="3">
    <xf numFmtId="0" fontId="0" fillId="0" borderId="0"/>
    <xf numFmtId="44" fontId="6" fillId="0" borderId="0" applyFont="0" applyFill="0" applyBorder="0" applyAlignment="0" applyProtection="0"/>
    <xf numFmtId="0" fontId="14" fillId="0" borderId="2" applyNumberFormat="0" applyFill="0" applyBorder="0" applyAlignment="0" applyProtection="0"/>
  </cellStyleXfs>
  <cellXfs count="185">
    <xf numFmtId="0" fontId="0" fillId="0" borderId="0" xfId="0" applyFont="1" applyAlignment="1"/>
    <xf numFmtId="0" fontId="4" fillId="4" borderId="4" xfId="0" applyFont="1" applyFill="1" applyBorder="1" applyAlignment="1">
      <alignment horizontal="center" vertical="center" wrapText="1"/>
    </xf>
    <xf numFmtId="0" fontId="6" fillId="0" borderId="0" xfId="0" applyFont="1" applyAlignment="1" applyProtection="1"/>
    <xf numFmtId="0" fontId="6" fillId="5" borderId="0" xfId="0" applyFont="1" applyFill="1" applyProtection="1"/>
    <xf numFmtId="0" fontId="7" fillId="0" borderId="0" xfId="0" applyFont="1" applyAlignment="1" applyProtection="1">
      <alignment horizontal="right" vertical="top"/>
    </xf>
    <xf numFmtId="0" fontId="1" fillId="5" borderId="0" xfId="0" applyFont="1" applyFill="1" applyAlignment="1" applyProtection="1">
      <alignment horizontal="center"/>
    </xf>
    <xf numFmtId="0" fontId="6" fillId="5" borderId="0" xfId="0" applyFont="1" applyFill="1" applyAlignment="1" applyProtection="1">
      <alignment vertical="center"/>
    </xf>
    <xf numFmtId="0" fontId="7" fillId="0" borderId="0" xfId="0" applyFont="1" applyAlignment="1" applyProtection="1">
      <alignment horizontal="left" vertical="top"/>
    </xf>
    <xf numFmtId="0" fontId="6" fillId="5" borderId="0" xfId="0" applyFont="1" applyFill="1" applyAlignment="1" applyProtection="1">
      <alignment horizontal="left"/>
    </xf>
    <xf numFmtId="0" fontId="11" fillId="5" borderId="0" xfId="0" applyFont="1" applyFill="1" applyProtection="1"/>
    <xf numFmtId="0" fontId="12" fillId="5" borderId="15" xfId="0" applyFont="1" applyFill="1" applyBorder="1" applyAlignment="1" applyProtection="1">
      <alignment vertical="center"/>
    </xf>
    <xf numFmtId="0" fontId="12" fillId="5" borderId="17" xfId="0" applyFont="1" applyFill="1" applyBorder="1" applyAlignment="1" applyProtection="1">
      <alignment vertical="center" wrapText="1"/>
    </xf>
    <xf numFmtId="0" fontId="11" fillId="5" borderId="2" xfId="0" applyFont="1" applyFill="1" applyBorder="1" applyProtection="1"/>
    <xf numFmtId="0" fontId="13" fillId="5" borderId="18" xfId="0" applyFont="1" applyFill="1" applyBorder="1" applyAlignment="1" applyProtection="1">
      <alignment vertical="center"/>
    </xf>
    <xf numFmtId="0" fontId="11" fillId="5" borderId="20" xfId="0" applyFont="1" applyFill="1" applyBorder="1" applyAlignment="1" applyProtection="1">
      <alignment vertical="center" wrapText="1"/>
    </xf>
    <xf numFmtId="0" fontId="15" fillId="5" borderId="21" xfId="2" applyFont="1" applyFill="1" applyBorder="1" applyAlignment="1" applyProtection="1">
      <alignment vertical="center"/>
    </xf>
    <xf numFmtId="0" fontId="11" fillId="5" borderId="22" xfId="0" applyFont="1" applyFill="1" applyBorder="1" applyAlignment="1" applyProtection="1">
      <alignment vertical="center" wrapText="1"/>
    </xf>
    <xf numFmtId="0" fontId="15" fillId="5" borderId="23" xfId="2" applyFont="1" applyFill="1" applyBorder="1" applyAlignment="1" applyProtection="1">
      <alignment vertical="center"/>
    </xf>
    <xf numFmtId="0" fontId="11" fillId="5" borderId="25" xfId="0" applyFont="1" applyFill="1" applyBorder="1" applyAlignment="1" applyProtection="1">
      <alignment vertical="center" wrapText="1"/>
    </xf>
    <xf numFmtId="0" fontId="11" fillId="5" borderId="2" xfId="0" applyFont="1" applyFill="1" applyBorder="1" applyAlignment="1" applyProtection="1">
      <alignment vertical="center"/>
    </xf>
    <xf numFmtId="0" fontId="12" fillId="5" borderId="18" xfId="0" applyFont="1" applyFill="1" applyBorder="1" applyAlignment="1" applyProtection="1">
      <alignment vertical="center" wrapText="1"/>
    </xf>
    <xf numFmtId="0" fontId="12" fillId="5" borderId="20" xfId="0" applyFont="1" applyFill="1" applyBorder="1" applyAlignment="1" applyProtection="1">
      <alignment vertical="center" wrapText="1"/>
    </xf>
    <xf numFmtId="0" fontId="11" fillId="5" borderId="2" xfId="0" applyFont="1" applyFill="1" applyBorder="1" applyAlignment="1" applyProtection="1">
      <alignment wrapText="1"/>
    </xf>
    <xf numFmtId="0" fontId="16" fillId="5" borderId="18" xfId="0" applyFont="1" applyFill="1" applyBorder="1" applyAlignment="1" applyProtection="1">
      <alignment vertical="center" wrapText="1"/>
    </xf>
    <xf numFmtId="0" fontId="16" fillId="5" borderId="21" xfId="0" applyFont="1" applyFill="1" applyBorder="1" applyAlignment="1" applyProtection="1">
      <alignment vertical="center" wrapText="1"/>
    </xf>
    <xf numFmtId="0" fontId="12" fillId="5" borderId="22" xfId="0" applyFont="1" applyFill="1" applyBorder="1" applyAlignment="1" applyProtection="1">
      <alignment vertical="center" wrapText="1"/>
    </xf>
    <xf numFmtId="0" fontId="13" fillId="5" borderId="21" xfId="0" applyFont="1" applyFill="1" applyBorder="1" applyAlignment="1" applyProtection="1">
      <alignment vertical="center" wrapText="1"/>
    </xf>
    <xf numFmtId="0" fontId="15" fillId="5" borderId="21" xfId="2" applyFont="1" applyFill="1" applyBorder="1" applyAlignment="1" applyProtection="1">
      <alignment vertical="center" wrapText="1"/>
    </xf>
    <xf numFmtId="0" fontId="18" fillId="5" borderId="23" xfId="2" applyFont="1" applyFill="1" applyBorder="1" applyAlignment="1" applyProtection="1">
      <alignment vertical="center" wrapText="1"/>
    </xf>
    <xf numFmtId="0" fontId="18" fillId="5" borderId="2" xfId="2" applyFont="1" applyFill="1" applyBorder="1" applyAlignment="1" applyProtection="1">
      <alignment vertical="center" wrapText="1"/>
    </xf>
    <xf numFmtId="0" fontId="11" fillId="5" borderId="2" xfId="0" applyFont="1" applyFill="1" applyBorder="1" applyAlignment="1" applyProtection="1">
      <alignment vertical="center" wrapText="1"/>
    </xf>
    <xf numFmtId="0" fontId="16" fillId="5" borderId="15" xfId="0" applyFont="1" applyFill="1" applyBorder="1" applyAlignment="1" applyProtection="1">
      <alignment vertical="center" wrapText="1"/>
    </xf>
    <xf numFmtId="0" fontId="13" fillId="5" borderId="2" xfId="0" applyFont="1" applyFill="1" applyBorder="1" applyAlignment="1" applyProtection="1">
      <alignment vertical="center" wrapText="1"/>
    </xf>
    <xf numFmtId="0" fontId="12" fillId="5" borderId="2" xfId="0" applyFont="1" applyFill="1" applyBorder="1" applyAlignment="1" applyProtection="1">
      <alignment vertical="center" wrapText="1"/>
    </xf>
    <xf numFmtId="0" fontId="17" fillId="5" borderId="2" xfId="2" applyFont="1" applyFill="1" applyBorder="1" applyAlignment="1" applyProtection="1">
      <alignment vertical="center"/>
    </xf>
    <xf numFmtId="0" fontId="19" fillId="8" borderId="2" xfId="0" applyFont="1" applyFill="1" applyBorder="1" applyAlignment="1" applyProtection="1">
      <alignment wrapText="1"/>
    </xf>
    <xf numFmtId="0" fontId="11" fillId="5" borderId="0" xfId="0" applyFont="1" applyFill="1" applyAlignment="1" applyProtection="1">
      <alignment horizontal="center"/>
    </xf>
    <xf numFmtId="0" fontId="11" fillId="5" borderId="0" xfId="0" applyFont="1" applyFill="1" applyAlignment="1" applyProtection="1">
      <alignment horizontal="left"/>
    </xf>
    <xf numFmtId="0" fontId="14" fillId="5" borderId="21" xfId="2" applyFill="1" applyBorder="1" applyAlignment="1" applyProtection="1">
      <alignment vertical="center" wrapText="1"/>
    </xf>
    <xf numFmtId="0" fontId="10" fillId="7" borderId="26" xfId="0" applyFont="1" applyFill="1" applyBorder="1" applyAlignment="1" applyProtection="1">
      <alignment horizontal="center" vertical="center" wrapText="1"/>
    </xf>
    <xf numFmtId="0" fontId="20" fillId="9" borderId="2" xfId="0" applyFont="1" applyFill="1" applyBorder="1" applyAlignment="1" applyProtection="1">
      <alignment vertical="center" wrapText="1"/>
    </xf>
    <xf numFmtId="0" fontId="17" fillId="9" borderId="27" xfId="2" applyFont="1" applyFill="1" applyBorder="1" applyAlignment="1" applyProtection="1">
      <alignment horizontal="left" vertical="center" wrapText="1"/>
    </xf>
    <xf numFmtId="0" fontId="16" fillId="5" borderId="28" xfId="0" applyFont="1" applyFill="1" applyBorder="1" applyAlignment="1" applyProtection="1">
      <alignment horizontal="left" vertical="center" wrapText="1"/>
    </xf>
    <xf numFmtId="0" fontId="19" fillId="5" borderId="27" xfId="0" applyFont="1" applyFill="1" applyBorder="1" applyAlignment="1" applyProtection="1">
      <alignment horizontal="left" vertical="center" wrapText="1"/>
    </xf>
    <xf numFmtId="0" fontId="19" fillId="5" borderId="29" xfId="0" applyFont="1" applyFill="1" applyBorder="1" applyAlignment="1" applyProtection="1">
      <alignment horizontal="left" vertical="center" wrapText="1"/>
    </xf>
    <xf numFmtId="0" fontId="19" fillId="5" borderId="2" xfId="0" applyFont="1" applyFill="1" applyBorder="1" applyAlignment="1" applyProtection="1">
      <alignment horizontal="left" vertical="center" wrapText="1"/>
    </xf>
    <xf numFmtId="0" fontId="19" fillId="5" borderId="26" xfId="0" applyFont="1" applyFill="1" applyBorder="1" applyAlignment="1" applyProtection="1">
      <alignment horizontal="left" vertical="center" wrapText="1"/>
    </xf>
    <xf numFmtId="0" fontId="16" fillId="10" borderId="26" xfId="0" applyFont="1" applyFill="1" applyBorder="1" applyAlignment="1" applyProtection="1">
      <alignment horizontal="left" vertical="center" wrapText="1"/>
    </xf>
    <xf numFmtId="0" fontId="16" fillId="5" borderId="30" xfId="0" applyFont="1" applyFill="1" applyBorder="1" applyAlignment="1" applyProtection="1">
      <alignment horizontal="left" vertical="center" wrapText="1"/>
    </xf>
    <xf numFmtId="3" fontId="21" fillId="11" borderId="26" xfId="0" applyNumberFormat="1" applyFont="1" applyFill="1" applyBorder="1" applyAlignment="1" applyProtection="1">
      <alignment horizontal="left" vertical="center" wrapText="1"/>
    </xf>
    <xf numFmtId="0" fontId="12" fillId="12" borderId="26" xfId="0" applyFont="1" applyFill="1" applyBorder="1" applyAlignment="1" applyProtection="1">
      <alignment horizontal="left" vertical="center" wrapText="1"/>
    </xf>
    <xf numFmtId="0" fontId="11" fillId="0" borderId="26" xfId="0" quotePrefix="1" applyFont="1" applyBorder="1" applyAlignment="1" applyProtection="1">
      <alignment vertical="center" wrapText="1"/>
    </xf>
    <xf numFmtId="0" fontId="11" fillId="5" borderId="0" xfId="0" applyFont="1" applyFill="1" applyAlignment="1" applyProtection="1">
      <alignment vertical="center"/>
    </xf>
    <xf numFmtId="0" fontId="19" fillId="5" borderId="2" xfId="0" applyFont="1" applyFill="1" applyBorder="1" applyAlignment="1" applyProtection="1">
      <alignment vertical="center"/>
    </xf>
    <xf numFmtId="0" fontId="11" fillId="5" borderId="28" xfId="0" applyFont="1" applyFill="1" applyBorder="1" applyAlignment="1" applyProtection="1">
      <alignment horizontal="left" vertical="center" wrapText="1"/>
    </xf>
    <xf numFmtId="0" fontId="21" fillId="5" borderId="27" xfId="0" applyFont="1" applyFill="1" applyBorder="1" applyAlignment="1" applyProtection="1">
      <alignment horizontal="left" vertical="center" wrapText="1"/>
    </xf>
    <xf numFmtId="0" fontId="11" fillId="5" borderId="27" xfId="0" applyFont="1" applyFill="1" applyBorder="1" applyAlignment="1" applyProtection="1">
      <alignment vertical="center"/>
    </xf>
    <xf numFmtId="0" fontId="19" fillId="5" borderId="27" xfId="0" applyFont="1" applyFill="1" applyBorder="1" applyAlignment="1" applyProtection="1">
      <alignment horizontal="justify" vertical="center"/>
    </xf>
    <xf numFmtId="0" fontId="16" fillId="12" borderId="26" xfId="0" applyFont="1" applyFill="1" applyBorder="1" applyAlignment="1" applyProtection="1">
      <alignment horizontal="left" vertical="center" wrapText="1"/>
    </xf>
    <xf numFmtId="0" fontId="12" fillId="12" borderId="27" xfId="0" applyFont="1" applyFill="1" applyBorder="1" applyAlignment="1" applyProtection="1">
      <alignment horizontal="left" vertical="center" wrapText="1"/>
    </xf>
    <xf numFmtId="0" fontId="11" fillId="0" borderId="29" xfId="0" applyFont="1" applyBorder="1" applyAlignment="1" applyProtection="1">
      <alignment vertical="center"/>
    </xf>
    <xf numFmtId="0" fontId="19" fillId="5" borderId="2" xfId="0" applyFont="1" applyFill="1" applyBorder="1" applyAlignment="1"/>
    <xf numFmtId="0" fontId="12" fillId="2" borderId="28" xfId="0" quotePrefix="1" applyFont="1" applyFill="1" applyBorder="1" applyAlignment="1">
      <alignment vertical="center" wrapText="1"/>
    </xf>
    <xf numFmtId="0" fontId="12" fillId="2" borderId="27" xfId="0" applyFont="1" applyFill="1" applyBorder="1" applyAlignment="1">
      <alignment vertical="center"/>
    </xf>
    <xf numFmtId="0" fontId="12" fillId="2" borderId="27" xfId="0" applyFont="1" applyFill="1" applyBorder="1" applyAlignment="1">
      <alignment vertical="center" wrapText="1"/>
    </xf>
    <xf numFmtId="0" fontId="11" fillId="2" borderId="27" xfId="0" applyFont="1" applyFill="1" applyBorder="1" applyAlignment="1">
      <alignment vertical="center"/>
    </xf>
    <xf numFmtId="0" fontId="11" fillId="2" borderId="29" xfId="0" applyFont="1" applyFill="1" applyBorder="1" applyAlignment="1">
      <alignment vertical="center"/>
    </xf>
    <xf numFmtId="0" fontId="11" fillId="5" borderId="0" xfId="0" applyFont="1" applyFill="1" applyAlignment="1">
      <alignment vertical="center"/>
    </xf>
    <xf numFmtId="0" fontId="23" fillId="4" borderId="26" xfId="0" applyFont="1" applyFill="1" applyBorder="1" applyAlignment="1">
      <alignment vertical="center" wrapText="1"/>
    </xf>
    <xf numFmtId="0" fontId="23" fillId="4" borderId="26" xfId="0" applyFont="1" applyFill="1" applyBorder="1" applyAlignment="1">
      <alignment horizontal="center" vertical="center" wrapText="1"/>
    </xf>
    <xf numFmtId="0" fontId="11" fillId="2" borderId="2" xfId="0" applyFont="1" applyFill="1" applyBorder="1" applyAlignment="1">
      <alignment vertical="center" wrapText="1"/>
    </xf>
    <xf numFmtId="0" fontId="11" fillId="2" borderId="1" xfId="0" applyFont="1" applyFill="1" applyBorder="1" applyAlignment="1">
      <alignment vertical="center" wrapText="1"/>
    </xf>
    <xf numFmtId="0" fontId="11" fillId="5" borderId="0" xfId="0" applyFont="1" applyFill="1" applyAlignment="1">
      <alignment vertical="center" wrapText="1"/>
    </xf>
    <xf numFmtId="0" fontId="19" fillId="5" borderId="2" xfId="0" applyFont="1" applyFill="1" applyBorder="1" applyAlignment="1">
      <alignment vertical="center" wrapText="1"/>
    </xf>
    <xf numFmtId="0" fontId="11" fillId="5" borderId="0" xfId="0" applyFont="1" applyFill="1" applyAlignment="1" applyProtection="1">
      <alignment vertical="center" wrapText="1"/>
      <protection hidden="1"/>
    </xf>
    <xf numFmtId="0" fontId="21" fillId="5" borderId="26" xfId="0" applyFont="1" applyFill="1" applyBorder="1" applyAlignment="1" applyProtection="1">
      <alignment horizontal="left" vertical="center" wrapText="1"/>
      <protection hidden="1"/>
    </xf>
    <xf numFmtId="0" fontId="11" fillId="5" borderId="2" xfId="0" applyFont="1" applyFill="1" applyBorder="1" applyAlignment="1">
      <alignment vertical="center" wrapText="1"/>
    </xf>
    <xf numFmtId="0" fontId="11" fillId="5" borderId="31" xfId="0" applyFont="1" applyFill="1" applyBorder="1" applyAlignment="1">
      <alignment horizontal="left" vertical="center" wrapText="1"/>
    </xf>
    <xf numFmtId="0" fontId="11" fillId="5" borderId="12"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2" fillId="5" borderId="0" xfId="0" applyFont="1" applyFill="1" applyAlignment="1">
      <alignment vertical="center" wrapText="1"/>
    </xf>
    <xf numFmtId="0" fontId="19" fillId="5" borderId="2" xfId="0" applyFont="1" applyFill="1" applyBorder="1" applyAlignment="1">
      <alignment horizontal="center" vertical="center" wrapText="1"/>
    </xf>
    <xf numFmtId="7" fontId="11" fillId="3" borderId="31" xfId="0" applyNumberFormat="1" applyFont="1" applyFill="1" applyBorder="1" applyAlignment="1" applyProtection="1">
      <alignment horizontal="center" vertical="center" wrapText="1"/>
      <protection locked="0"/>
    </xf>
    <xf numFmtId="164" fontId="11" fillId="9" borderId="31" xfId="0" applyNumberFormat="1" applyFont="1" applyFill="1" applyBorder="1" applyAlignment="1">
      <alignment horizontal="center" vertical="center" wrapText="1"/>
    </xf>
    <xf numFmtId="164" fontId="11" fillId="9" borderId="4" xfId="0" applyNumberFormat="1" applyFont="1" applyFill="1" applyBorder="1" applyAlignment="1">
      <alignment horizontal="center" vertical="center" wrapText="1"/>
    </xf>
    <xf numFmtId="164" fontId="12" fillId="16" borderId="26" xfId="0" applyNumberFormat="1" applyFont="1" applyFill="1" applyBorder="1" applyAlignment="1">
      <alignment horizontal="center" vertical="center" wrapText="1"/>
    </xf>
    <xf numFmtId="0" fontId="11" fillId="5" borderId="0" xfId="0" applyFont="1" applyFill="1" applyAlignment="1">
      <alignment horizontal="center" vertical="center" wrapText="1"/>
    </xf>
    <xf numFmtId="0" fontId="23" fillId="4" borderId="26" xfId="0" applyFont="1" applyFill="1" applyBorder="1" applyAlignment="1" applyProtection="1">
      <alignment horizontal="center" vertical="center" wrapText="1"/>
      <protection hidden="1"/>
    </xf>
    <xf numFmtId="0" fontId="23" fillId="4" borderId="4"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11" fillId="2" borderId="1" xfId="0" applyFont="1" applyFill="1" applyBorder="1" applyAlignment="1">
      <alignment horizontal="center" vertical="center"/>
    </xf>
    <xf numFmtId="0" fontId="23" fillId="13" borderId="1" xfId="0" applyFont="1" applyFill="1" applyBorder="1" applyAlignment="1">
      <alignment horizontal="center" vertical="center" wrapText="1"/>
    </xf>
    <xf numFmtId="165" fontId="11" fillId="14" borderId="6" xfId="0" applyNumberFormat="1" applyFont="1" applyFill="1" applyBorder="1" applyAlignment="1">
      <alignment horizontal="center" vertical="center"/>
    </xf>
    <xf numFmtId="164" fontId="11" fillId="9" borderId="9" xfId="0" applyNumberFormat="1" applyFont="1" applyFill="1" applyBorder="1" applyAlignment="1">
      <alignment horizontal="center" vertical="center"/>
    </xf>
    <xf numFmtId="0" fontId="11" fillId="5" borderId="10" xfId="0" applyFont="1" applyFill="1" applyBorder="1" applyAlignment="1">
      <alignment horizontal="center" vertical="center"/>
    </xf>
    <xf numFmtId="0" fontId="21" fillId="5" borderId="26" xfId="0" applyFont="1" applyFill="1" applyBorder="1" applyAlignment="1">
      <alignment vertical="center"/>
    </xf>
    <xf numFmtId="0" fontId="21" fillId="5" borderId="26" xfId="0" applyFont="1" applyFill="1" applyBorder="1" applyAlignment="1">
      <alignment vertical="center" wrapText="1"/>
    </xf>
    <xf numFmtId="10" fontId="11" fillId="3" borderId="11" xfId="0" applyNumberFormat="1" applyFont="1" applyFill="1" applyBorder="1" applyAlignment="1" applyProtection="1">
      <alignment horizontal="center" vertical="center"/>
      <protection locked="0"/>
    </xf>
    <xf numFmtId="10" fontId="11" fillId="3" borderId="32" xfId="0" applyNumberFormat="1" applyFont="1" applyFill="1" applyBorder="1" applyAlignment="1" applyProtection="1">
      <alignment horizontal="center" vertical="center"/>
      <protection locked="0"/>
    </xf>
    <xf numFmtId="165" fontId="11" fillId="14" borderId="7" xfId="0" applyNumberFormat="1" applyFont="1" applyFill="1" applyBorder="1" applyAlignment="1">
      <alignment horizontal="center" vertical="center"/>
    </xf>
    <xf numFmtId="164" fontId="11" fillId="16" borderId="26" xfId="0" applyNumberFormat="1" applyFont="1" applyFill="1" applyBorder="1" applyAlignment="1">
      <alignment horizontal="center" vertical="center"/>
    </xf>
    <xf numFmtId="164" fontId="11" fillId="9" borderId="2" xfId="0" applyNumberFormat="1" applyFont="1" applyFill="1" applyBorder="1" applyAlignment="1">
      <alignment horizontal="center" vertical="center"/>
    </xf>
    <xf numFmtId="0" fontId="14" fillId="5" borderId="23" xfId="2" applyFill="1" applyBorder="1" applyAlignment="1" applyProtection="1">
      <alignment vertical="center" wrapText="1"/>
    </xf>
    <xf numFmtId="0" fontId="2" fillId="5" borderId="3" xfId="0" applyFont="1" applyFill="1" applyBorder="1" applyAlignment="1">
      <alignment horizontal="center" vertical="center" wrapText="1"/>
    </xf>
    <xf numFmtId="166" fontId="3" fillId="17" borderId="4" xfId="0" applyNumberFormat="1" applyFont="1" applyFill="1" applyBorder="1" applyAlignment="1">
      <alignment horizontal="center" vertical="center"/>
    </xf>
    <xf numFmtId="166" fontId="3" fillId="17" borderId="4" xfId="0" applyNumberFormat="1" applyFont="1" applyFill="1" applyBorder="1" applyAlignment="1">
      <alignment horizontal="center" vertical="center" wrapText="1"/>
    </xf>
    <xf numFmtId="0" fontId="0" fillId="5" borderId="0" xfId="0" applyFont="1" applyFill="1" applyAlignment="1">
      <alignment vertical="center"/>
    </xf>
    <xf numFmtId="0" fontId="16" fillId="5" borderId="26" xfId="0" applyFont="1" applyFill="1" applyBorder="1" applyAlignment="1" applyProtection="1">
      <alignment vertical="center" wrapText="1"/>
    </xf>
    <xf numFmtId="0" fontId="2" fillId="5" borderId="0" xfId="0" applyFont="1" applyFill="1" applyAlignment="1">
      <alignment vertical="center"/>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2" fillId="5" borderId="0" xfId="0" applyFont="1" applyFill="1" applyAlignment="1">
      <alignment vertical="center" wrapText="1"/>
    </xf>
    <xf numFmtId="0" fontId="2" fillId="2" borderId="1" xfId="0" applyFont="1" applyFill="1" applyBorder="1" applyAlignment="1">
      <alignment vertical="center"/>
    </xf>
    <xf numFmtId="0" fontId="4" fillId="18" borderId="4" xfId="0" applyFont="1" applyFill="1" applyBorder="1" applyAlignment="1">
      <alignment horizontal="center" vertical="center" wrapText="1"/>
    </xf>
    <xf numFmtId="0" fontId="2" fillId="19" borderId="3" xfId="0" applyFont="1" applyFill="1" applyBorder="1" applyAlignment="1">
      <alignment horizontal="center" vertical="center" wrapText="1"/>
    </xf>
    <xf numFmtId="166" fontId="3" fillId="20" borderId="4" xfId="0" applyNumberFormat="1" applyFont="1" applyFill="1" applyBorder="1" applyAlignment="1">
      <alignment horizontal="center" vertical="center"/>
    </xf>
    <xf numFmtId="0" fontId="23" fillId="4" borderId="26" xfId="0" applyFont="1" applyFill="1" applyBorder="1" applyAlignment="1" applyProtection="1">
      <alignment horizontal="center" vertical="center" wrapText="1"/>
    </xf>
    <xf numFmtId="166" fontId="11" fillId="5" borderId="26" xfId="0" applyNumberFormat="1" applyFont="1" applyFill="1" applyBorder="1" applyAlignment="1" applyProtection="1">
      <alignment horizontal="center" vertical="center"/>
    </xf>
    <xf numFmtId="3" fontId="11" fillId="5" borderId="4" xfId="0" applyNumberFormat="1" applyFont="1" applyFill="1" applyBorder="1" applyAlignment="1">
      <alignment horizontal="center" vertical="center"/>
    </xf>
    <xf numFmtId="3" fontId="11" fillId="5" borderId="8" xfId="0" applyNumberFormat="1" applyFont="1" applyFill="1" applyBorder="1" applyAlignment="1">
      <alignment horizontal="center" vertical="center"/>
    </xf>
    <xf numFmtId="3" fontId="11" fillId="5" borderId="26" xfId="0" applyNumberFormat="1" applyFont="1" applyFill="1" applyBorder="1" applyAlignment="1" applyProtection="1">
      <alignment horizontal="center" vertical="center" wrapText="1"/>
    </xf>
    <xf numFmtId="10" fontId="8" fillId="6" borderId="13" xfId="1" applyNumberFormat="1" applyFont="1" applyFill="1" applyBorder="1" applyAlignment="1" applyProtection="1">
      <alignment horizontal="center" vertical="center" wrapText="1"/>
      <protection locked="0"/>
    </xf>
    <xf numFmtId="0" fontId="8" fillId="0" borderId="14" xfId="0" applyFont="1" applyBorder="1" applyAlignment="1" applyProtection="1">
      <alignment wrapText="1"/>
      <protection locked="0"/>
    </xf>
    <xf numFmtId="0" fontId="1" fillId="5" borderId="0" xfId="0" applyFont="1" applyFill="1" applyAlignment="1" applyProtection="1">
      <alignment horizontal="center"/>
    </xf>
    <xf numFmtId="0" fontId="8" fillId="5" borderId="0" xfId="0" applyFont="1" applyFill="1" applyAlignment="1" applyProtection="1">
      <alignment horizontal="center" vertical="center"/>
    </xf>
    <xf numFmtId="0" fontId="1" fillId="5" borderId="0" xfId="0" applyFont="1" applyFill="1" applyAlignment="1" applyProtection="1">
      <alignment horizontal="center" wrapText="1"/>
    </xf>
    <xf numFmtId="0" fontId="9" fillId="0" borderId="0" xfId="0" applyFont="1" applyAlignment="1" applyProtection="1">
      <alignment horizontal="center" wrapText="1"/>
    </xf>
    <xf numFmtId="0" fontId="10" fillId="7" borderId="15" xfId="0" applyFont="1" applyFill="1" applyBorder="1" applyAlignment="1" applyProtection="1">
      <alignment horizontal="center" vertical="center" wrapText="1"/>
    </xf>
    <xf numFmtId="0" fontId="10" fillId="7" borderId="16" xfId="0" applyFont="1" applyFill="1" applyBorder="1" applyAlignment="1" applyProtection="1">
      <alignment horizontal="center" vertical="center" wrapText="1"/>
    </xf>
    <xf numFmtId="0" fontId="10" fillId="7" borderId="17" xfId="0" applyFont="1" applyFill="1" applyBorder="1" applyAlignment="1" applyProtection="1">
      <alignment horizontal="center" vertical="center" wrapText="1"/>
    </xf>
    <xf numFmtId="0" fontId="12" fillId="5" borderId="18" xfId="0" applyFont="1" applyFill="1" applyBorder="1" applyAlignment="1" applyProtection="1">
      <alignment horizontal="left" vertical="center"/>
    </xf>
    <xf numFmtId="0" fontId="12" fillId="5" borderId="19" xfId="0" applyFont="1" applyFill="1" applyBorder="1" applyAlignment="1" applyProtection="1">
      <alignment horizontal="left" vertical="center"/>
    </xf>
    <xf numFmtId="0" fontId="12" fillId="5" borderId="20" xfId="0" applyFont="1" applyFill="1" applyBorder="1" applyAlignment="1" applyProtection="1">
      <alignment horizontal="left" vertical="center"/>
    </xf>
    <xf numFmtId="0" fontId="12" fillId="5" borderId="21" xfId="0" applyFont="1" applyFill="1" applyBorder="1" applyAlignment="1" applyProtection="1">
      <alignment horizontal="left" vertical="center"/>
    </xf>
    <xf numFmtId="0" fontId="12" fillId="5" borderId="2" xfId="0" applyFont="1" applyFill="1" applyBorder="1" applyAlignment="1" applyProtection="1">
      <alignment horizontal="left" vertical="center"/>
    </xf>
    <xf numFmtId="0" fontId="12" fillId="5" borderId="22" xfId="0" applyFont="1" applyFill="1" applyBorder="1" applyAlignment="1" applyProtection="1">
      <alignment horizontal="left" vertical="center"/>
    </xf>
    <xf numFmtId="0" fontId="12" fillId="5" borderId="23" xfId="0" applyFont="1" applyFill="1" applyBorder="1" applyAlignment="1" applyProtection="1">
      <alignment horizontal="left" vertical="center"/>
    </xf>
    <xf numFmtId="0" fontId="12" fillId="5" borderId="24" xfId="0" applyFont="1" applyFill="1" applyBorder="1" applyAlignment="1" applyProtection="1">
      <alignment horizontal="left" vertical="center"/>
    </xf>
    <xf numFmtId="0" fontId="12" fillId="5" borderId="25" xfId="0" applyFont="1" applyFill="1" applyBorder="1" applyAlignment="1" applyProtection="1">
      <alignment horizontal="left" vertical="center"/>
    </xf>
    <xf numFmtId="0" fontId="25" fillId="5" borderId="21"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xf>
    <xf numFmtId="3" fontId="11" fillId="15" borderId="15" xfId="0" applyNumberFormat="1" applyFont="1" applyFill="1" applyBorder="1" applyAlignment="1" applyProtection="1">
      <alignment horizontal="left" vertical="center" wrapText="1"/>
    </xf>
    <xf numFmtId="3" fontId="11" fillId="15" borderId="16" xfId="0" applyNumberFormat="1" applyFont="1" applyFill="1" applyBorder="1" applyAlignment="1" applyProtection="1">
      <alignment horizontal="left" vertical="center" wrapText="1"/>
    </xf>
    <xf numFmtId="3" fontId="11" fillId="15" borderId="17" xfId="0" applyNumberFormat="1" applyFont="1" applyFill="1" applyBorder="1" applyAlignment="1" applyProtection="1">
      <alignment horizontal="left" vertical="center" wrapText="1"/>
    </xf>
    <xf numFmtId="3" fontId="11" fillId="11" borderId="15" xfId="0" applyNumberFormat="1" applyFont="1" applyFill="1" applyBorder="1" applyAlignment="1" applyProtection="1">
      <alignment horizontal="left" vertical="center" wrapText="1"/>
    </xf>
    <xf numFmtId="3" fontId="11" fillId="11" borderId="16" xfId="0" applyNumberFormat="1" applyFont="1" applyFill="1" applyBorder="1" applyAlignment="1" applyProtection="1">
      <alignment horizontal="left" vertical="center" wrapText="1"/>
    </xf>
    <xf numFmtId="3" fontId="11" fillId="11" borderId="17" xfId="0" applyNumberFormat="1" applyFont="1" applyFill="1" applyBorder="1" applyAlignment="1" applyProtection="1">
      <alignment horizontal="left" vertical="center" wrapText="1"/>
    </xf>
    <xf numFmtId="0" fontId="16" fillId="0" borderId="16" xfId="0" applyFont="1" applyBorder="1" applyAlignment="1" applyProtection="1">
      <alignment horizontal="left" vertical="center" wrapText="1"/>
    </xf>
    <xf numFmtId="0" fontId="16" fillId="0" borderId="17" xfId="0" applyFont="1" applyBorder="1" applyAlignment="1" applyProtection="1">
      <alignment horizontal="left" vertical="center" wrapText="1"/>
    </xf>
    <xf numFmtId="0" fontId="16" fillId="0" borderId="23" xfId="0" applyFont="1" applyBorder="1" applyAlignment="1" applyProtection="1">
      <alignment horizontal="left" vertical="center" wrapText="1"/>
    </xf>
    <xf numFmtId="0" fontId="16" fillId="0" borderId="25" xfId="0" applyFont="1" applyBorder="1" applyAlignment="1" applyProtection="1">
      <alignment horizontal="left" vertical="center" wrapText="1"/>
    </xf>
    <xf numFmtId="167" fontId="16" fillId="5" borderId="23" xfId="0" applyNumberFormat="1" applyFont="1" applyFill="1" applyBorder="1" applyAlignment="1" applyProtection="1">
      <alignment horizontal="left" vertical="center" wrapText="1"/>
    </xf>
    <xf numFmtId="167" fontId="16" fillId="5" borderId="24" xfId="0" applyNumberFormat="1" applyFont="1" applyFill="1" applyBorder="1" applyAlignment="1" applyProtection="1">
      <alignment horizontal="left" vertical="center" wrapText="1"/>
    </xf>
    <xf numFmtId="167" fontId="16" fillId="5" borderId="25" xfId="0" applyNumberFormat="1" applyFont="1" applyFill="1" applyBorder="1" applyAlignment="1" applyProtection="1">
      <alignment horizontal="left" vertical="center" wrapText="1"/>
    </xf>
    <xf numFmtId="0" fontId="14" fillId="9" borderId="15" xfId="2" applyFill="1" applyBorder="1" applyAlignment="1" applyProtection="1">
      <alignment horizontal="left" vertical="center" wrapText="1"/>
    </xf>
    <xf numFmtId="0" fontId="14" fillId="9" borderId="16" xfId="2" applyFill="1" applyBorder="1" applyAlignment="1" applyProtection="1">
      <alignment horizontal="left" vertical="center" wrapText="1"/>
    </xf>
    <xf numFmtId="0" fontId="17" fillId="9" borderId="16" xfId="2" applyFont="1" applyFill="1" applyBorder="1" applyAlignment="1" applyProtection="1">
      <alignment horizontal="center" vertical="center" wrapText="1"/>
    </xf>
    <xf numFmtId="0" fontId="17" fillId="9" borderId="17" xfId="2" applyFont="1" applyFill="1" applyBorder="1" applyAlignment="1" applyProtection="1">
      <alignment horizontal="center" vertical="center" wrapText="1"/>
    </xf>
    <xf numFmtId="0" fontId="24" fillId="7" borderId="24" xfId="0" applyFont="1" applyFill="1" applyBorder="1" applyAlignment="1" applyProtection="1">
      <alignment horizontal="center" vertical="center" wrapText="1"/>
    </xf>
    <xf numFmtId="0" fontId="24" fillId="7" borderId="25" xfId="0" applyFont="1" applyFill="1" applyBorder="1" applyAlignment="1" applyProtection="1">
      <alignment horizontal="center" vertical="center" wrapText="1"/>
    </xf>
    <xf numFmtId="0" fontId="12" fillId="16" borderId="26" xfId="0" applyFont="1" applyFill="1" applyBorder="1" applyAlignment="1">
      <alignment horizontal="left" vertical="center" wrapText="1"/>
    </xf>
    <xf numFmtId="0" fontId="24" fillId="7" borderId="15" xfId="0" applyFont="1" applyFill="1" applyBorder="1" applyAlignment="1" applyProtection="1">
      <alignment horizontal="center" vertical="center" wrapText="1"/>
    </xf>
    <xf numFmtId="0" fontId="24" fillId="7" borderId="16" xfId="0" applyFont="1" applyFill="1" applyBorder="1" applyAlignment="1" applyProtection="1">
      <alignment horizontal="center" vertical="center" wrapText="1"/>
    </xf>
    <xf numFmtId="0" fontId="24" fillId="7" borderId="17" xfId="0" applyFont="1" applyFill="1" applyBorder="1" applyAlignment="1" applyProtection="1">
      <alignment horizontal="center" vertical="center" wrapText="1"/>
    </xf>
    <xf numFmtId="0" fontId="17" fillId="9" borderId="15" xfId="2" applyFont="1" applyFill="1" applyBorder="1" applyAlignment="1" applyProtection="1">
      <alignment horizontal="left" vertical="center" wrapText="1"/>
    </xf>
    <xf numFmtId="0" fontId="17" fillId="9" borderId="16" xfId="2" applyFont="1" applyFill="1" applyBorder="1" applyAlignment="1" applyProtection="1">
      <alignment horizontal="left" vertical="center" wrapText="1"/>
    </xf>
    <xf numFmtId="0" fontId="17" fillId="9" borderId="17" xfId="2" applyFont="1" applyFill="1" applyBorder="1" applyAlignment="1" applyProtection="1">
      <alignment horizontal="left" vertical="center" wrapText="1"/>
    </xf>
    <xf numFmtId="0" fontId="16" fillId="5" borderId="15" xfId="0" applyFont="1" applyFill="1" applyBorder="1" applyAlignment="1" applyProtection="1">
      <alignment horizontal="left" vertical="center" wrapText="1"/>
    </xf>
    <xf numFmtId="0" fontId="16" fillId="5" borderId="17" xfId="0" applyFont="1" applyFill="1" applyBorder="1" applyAlignment="1" applyProtection="1">
      <alignment horizontal="left" vertical="center" wrapText="1"/>
    </xf>
    <xf numFmtId="167" fontId="16" fillId="5" borderId="15" xfId="0" applyNumberFormat="1" applyFont="1" applyFill="1" applyBorder="1" applyAlignment="1" applyProtection="1">
      <alignment horizontal="left" vertical="center" wrapText="1"/>
    </xf>
    <xf numFmtId="167" fontId="16" fillId="5" borderId="16" xfId="0" applyNumberFormat="1" applyFont="1" applyFill="1" applyBorder="1" applyAlignment="1" applyProtection="1">
      <alignment horizontal="left" vertical="center" wrapText="1"/>
    </xf>
    <xf numFmtId="167" fontId="16" fillId="5" borderId="17" xfId="0" applyNumberFormat="1" applyFont="1" applyFill="1" applyBorder="1" applyAlignment="1" applyProtection="1">
      <alignment horizontal="left" vertical="center" wrapText="1"/>
    </xf>
    <xf numFmtId="0" fontId="16" fillId="5" borderId="16" xfId="0" applyFont="1" applyFill="1" applyBorder="1" applyAlignment="1" applyProtection="1">
      <alignment horizontal="left" vertical="center" wrapText="1"/>
    </xf>
    <xf numFmtId="0" fontId="11" fillId="2" borderId="15" xfId="0" quotePrefix="1" applyFont="1" applyFill="1" applyBorder="1" applyAlignment="1" applyProtection="1">
      <alignment horizontal="left" vertical="center" wrapText="1"/>
    </xf>
    <xf numFmtId="0" fontId="19" fillId="5" borderId="16" xfId="0" applyFont="1" applyFill="1" applyBorder="1" applyAlignment="1" applyProtection="1">
      <alignment vertical="center"/>
    </xf>
    <xf numFmtId="0" fontId="19" fillId="5" borderId="17" xfId="0" applyFont="1" applyFill="1" applyBorder="1" applyAlignment="1" applyProtection="1">
      <alignment vertical="center"/>
    </xf>
    <xf numFmtId="0" fontId="11" fillId="2" borderId="5" xfId="0" applyFont="1" applyFill="1" applyBorder="1" applyAlignment="1">
      <alignment horizontal="center" vertical="center"/>
    </xf>
    <xf numFmtId="0" fontId="24" fillId="7" borderId="18" xfId="0" applyFont="1" applyFill="1" applyBorder="1" applyAlignment="1" applyProtection="1">
      <alignment horizontal="center" vertical="center" wrapText="1"/>
    </xf>
    <xf numFmtId="0" fontId="24" fillId="7" borderId="19" xfId="0" applyFont="1" applyFill="1" applyBorder="1" applyAlignment="1" applyProtection="1">
      <alignment horizontal="center" vertical="center" wrapText="1"/>
    </xf>
    <xf numFmtId="0" fontId="24" fillId="7" borderId="20" xfId="0" applyFont="1" applyFill="1" applyBorder="1" applyAlignment="1" applyProtection="1">
      <alignment horizontal="center" vertical="center" wrapText="1"/>
    </xf>
    <xf numFmtId="0" fontId="24" fillId="7" borderId="23" xfId="0" applyFont="1" applyFill="1" applyBorder="1" applyAlignment="1" applyProtection="1">
      <alignment horizontal="center" vertical="center" wrapText="1"/>
    </xf>
    <xf numFmtId="0" fontId="17" fillId="9" borderId="26" xfId="2" applyFont="1" applyFill="1" applyBorder="1" applyAlignment="1" applyProtection="1">
      <alignment horizontal="left" vertical="center" wrapText="1"/>
    </xf>
    <xf numFmtId="0" fontId="16" fillId="5" borderId="26" xfId="0" applyFont="1" applyFill="1" applyBorder="1" applyAlignment="1" applyProtection="1">
      <alignment horizontal="left" vertical="center" wrapText="1"/>
    </xf>
    <xf numFmtId="3" fontId="11" fillId="15" borderId="26" xfId="0" applyNumberFormat="1" applyFont="1" applyFill="1" applyBorder="1" applyAlignment="1" applyProtection="1">
      <alignment horizontal="left" vertical="center" wrapTex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0</xdr:row>
      <xdr:rowOff>4762</xdr:rowOff>
    </xdr:from>
    <xdr:to>
      <xdr:col>1</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7058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705850" y="4762"/>
          <a:ext cx="3175" cy="76200"/>
        </a:xfrm>
        <a:prstGeom prst="rect">
          <a:avLst/>
        </a:prstGeom>
        <a:noFill/>
      </xdr:spPr>
    </xdr:pic>
    <xdr:clientData fLocksWithSheet="0"/>
  </xdr:twoCellAnchor>
  <xdr:twoCellAnchor>
    <xdr:from>
      <xdr:col>0</xdr:col>
      <xdr:colOff>63500</xdr:colOff>
      <xdr:row>0</xdr:row>
      <xdr:rowOff>82550</xdr:rowOff>
    </xdr:from>
    <xdr:to>
      <xdr:col>1</xdr:col>
      <xdr:colOff>330200</xdr:colOff>
      <xdr:row>0</xdr:row>
      <xdr:rowOff>965200</xdr:rowOff>
    </xdr:to>
    <xdr:pic>
      <xdr:nvPicPr>
        <xdr:cNvPr id="5" name="image00.png" descr="CCS_logo.PNG"/>
        <xdr:cNvPicPr preferRelativeResize="0"/>
      </xdr:nvPicPr>
      <xdr:blipFill>
        <a:blip xmlns:r="http://schemas.openxmlformats.org/officeDocument/2006/relationships" r:embed="rId2" cstate="print"/>
        <a:stretch>
          <a:fillRect/>
        </a:stretch>
      </xdr:blipFill>
      <xdr:spPr>
        <a:xfrm>
          <a:off x="63500" y="82550"/>
          <a:ext cx="869950" cy="882650"/>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0</xdr:col>
      <xdr:colOff>50800</xdr:colOff>
      <xdr:row>0</xdr:row>
      <xdr:rowOff>95250</xdr:rowOff>
    </xdr:from>
    <xdr:to>
      <xdr:col>1</xdr:col>
      <xdr:colOff>590550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5"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0</xdr:col>
      <xdr:colOff>171450</xdr:colOff>
      <xdr:row>0</xdr:row>
      <xdr:rowOff>260350</xdr:rowOff>
    </xdr:from>
    <xdr:to>
      <xdr:col>0</xdr:col>
      <xdr:colOff>1301750</xdr:colOff>
      <xdr:row>1</xdr:row>
      <xdr:rowOff>127000</xdr:rowOff>
    </xdr:to>
    <xdr:pic>
      <xdr:nvPicPr>
        <xdr:cNvPr id="7" name="image00.png" descr="CCS_logo.PNG"/>
        <xdr:cNvPicPr preferRelativeResize="0"/>
      </xdr:nvPicPr>
      <xdr:blipFill>
        <a:blip xmlns:r="http://schemas.openxmlformats.org/officeDocument/2006/relationships" r:embed="rId2" cstate="print"/>
        <a:stretch>
          <a:fillRect/>
        </a:stretch>
      </xdr:blipFill>
      <xdr:spPr>
        <a:xfrm>
          <a:off x="171450" y="260350"/>
          <a:ext cx="1130300" cy="857250"/>
        </a:xfrm>
        <a:prstGeom prst="rect">
          <a:avLst/>
        </a:prstGeom>
        <a:noFill/>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tabSelected="1" workbookViewId="0">
      <selection activeCell="B12" sqref="B12:C12"/>
    </sheetView>
  </sheetViews>
  <sheetFormatPr defaultColWidth="8.4140625" defaultRowHeight="14" x14ac:dyDescent="0.3"/>
  <cols>
    <col min="1" max="1" width="10.5" style="3" customWidth="1"/>
    <col min="2" max="2" width="52.6640625" style="3" customWidth="1"/>
    <col min="3" max="3" width="56.08203125" style="3" customWidth="1"/>
    <col min="4" max="16384" width="8.4140625" style="3"/>
  </cols>
  <sheetData>
    <row r="1" spans="1:3" x14ac:dyDescent="0.3">
      <c r="A1" s="2"/>
      <c r="C1" s="4"/>
    </row>
    <row r="6" spans="1:3" ht="15.5" x14ac:dyDescent="0.35">
      <c r="B6" s="124" t="s">
        <v>5936</v>
      </c>
      <c r="C6" s="124"/>
    </row>
    <row r="7" spans="1:3" ht="15.5" x14ac:dyDescent="0.35">
      <c r="B7" s="5"/>
    </row>
    <row r="8" spans="1:3" ht="20" x14ac:dyDescent="0.3">
      <c r="B8" s="125" t="s">
        <v>5931</v>
      </c>
      <c r="C8" s="125"/>
    </row>
    <row r="9" spans="1:3" ht="15.5" x14ac:dyDescent="0.35">
      <c r="B9" s="5"/>
    </row>
    <row r="10" spans="1:3" ht="15.5" x14ac:dyDescent="0.35">
      <c r="B10" s="124" t="s">
        <v>5932</v>
      </c>
      <c r="C10" s="124"/>
    </row>
    <row r="11" spans="1:3" ht="15.5" x14ac:dyDescent="0.35">
      <c r="B11" s="5"/>
    </row>
    <row r="12" spans="1:3" s="6" customFormat="1" ht="20" x14ac:dyDescent="0.3">
      <c r="B12" s="125" t="s">
        <v>5933</v>
      </c>
      <c r="C12" s="125"/>
    </row>
    <row r="14" spans="1:3" ht="15.5" x14ac:dyDescent="0.35">
      <c r="B14" s="126" t="s">
        <v>5934</v>
      </c>
      <c r="C14" s="127"/>
    </row>
    <row r="15" spans="1:3" ht="14.5" thickBot="1" x14ac:dyDescent="0.35"/>
    <row r="16" spans="1:3" ht="20.5" thickBot="1" x14ac:dyDescent="0.45">
      <c r="B16" s="122"/>
      <c r="C16" s="123"/>
    </row>
    <row r="17" spans="1:8" ht="14.25" customHeight="1" x14ac:dyDescent="0.3"/>
    <row r="18" spans="1:8" ht="14.25" customHeight="1" x14ac:dyDescent="0.3"/>
    <row r="19" spans="1:8" x14ac:dyDescent="0.3">
      <c r="C19" s="4"/>
    </row>
    <row r="20" spans="1:8" x14ac:dyDescent="0.3">
      <c r="A20" s="7" t="s">
        <v>5935</v>
      </c>
    </row>
    <row r="21" spans="1:8" ht="14.25" customHeight="1" x14ac:dyDescent="0.3"/>
    <row r="22" spans="1:8" ht="14.25" customHeight="1" x14ac:dyDescent="0.3"/>
    <row r="23" spans="1:8" ht="14.25" customHeight="1" x14ac:dyDescent="0.3"/>
    <row r="24" spans="1:8" ht="14.25" customHeight="1" x14ac:dyDescent="0.3"/>
    <row r="25" spans="1:8" ht="14.25" customHeight="1" x14ac:dyDescent="0.3"/>
    <row r="26" spans="1:8" x14ac:dyDescent="0.3">
      <c r="C26" s="4"/>
    </row>
    <row r="27" spans="1:8" ht="14.25" customHeight="1" x14ac:dyDescent="0.3"/>
    <row r="28" spans="1:8" ht="14.25" customHeight="1" x14ac:dyDescent="0.3"/>
    <row r="29" spans="1:8" x14ac:dyDescent="0.3">
      <c r="A29" s="8"/>
      <c r="B29" s="8"/>
      <c r="C29" s="8"/>
      <c r="D29" s="8"/>
      <c r="E29" s="8"/>
      <c r="F29" s="8"/>
      <c r="G29" s="8"/>
      <c r="H29" s="8"/>
    </row>
    <row r="30" spans="1:8" ht="14.25" customHeight="1" x14ac:dyDescent="0.3"/>
    <row r="31" spans="1:8" ht="14.25" customHeight="1" x14ac:dyDescent="0.3"/>
    <row r="32" spans="1:8"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sheetProtection algorithmName="SHA-512" hashValue="6da3D8ax8yFHZRnHjiz8JPSsRXPZSyryASuMMYWtEsvrut/EU49coCG2A6YnA0J82uWYLwJanNVN3fNtLHdnMA==" saltValue="ZLAhNWMg0S1ngB/F4MxxFA==" spinCount="100000" sheet="1" objects="1" scenarios="1"/>
  <mergeCells count="6">
    <mergeCell ref="B16:C16"/>
    <mergeCell ref="B6:C6"/>
    <mergeCell ref="B8:C8"/>
    <mergeCell ref="B10:C10"/>
    <mergeCell ref="B12:C12"/>
    <mergeCell ref="B14:C14"/>
  </mergeCells>
  <pageMargins left="0.25" right="0.25" top="0.75" bottom="0.75"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6"/>
  <sheetViews>
    <sheetView workbookViewId="0">
      <selection activeCell="A3" sqref="A3:F6"/>
    </sheetView>
  </sheetViews>
  <sheetFormatPr defaultColWidth="8" defaultRowHeight="12.5" x14ac:dyDescent="0.25"/>
  <cols>
    <col min="1" max="1" width="28.33203125" style="9" customWidth="1"/>
    <col min="2" max="2" width="60.6640625" style="9" customWidth="1"/>
    <col min="3" max="4" width="15.1640625" style="9" customWidth="1"/>
    <col min="5" max="5" width="7.4140625" style="9" customWidth="1"/>
    <col min="6" max="6" width="8.1640625" style="9" customWidth="1"/>
    <col min="7" max="16384" width="8" style="9"/>
  </cols>
  <sheetData>
    <row r="1" spans="1:6" ht="80.5" customHeight="1" x14ac:dyDescent="0.25">
      <c r="A1" s="128" t="s">
        <v>5937</v>
      </c>
      <c r="B1" s="129"/>
      <c r="C1" s="129"/>
      <c r="D1" s="129"/>
      <c r="E1" s="129"/>
      <c r="F1" s="130"/>
    </row>
    <row r="3" spans="1:6" ht="12.5" customHeight="1" x14ac:dyDescent="0.25">
      <c r="A3" s="131" t="s">
        <v>5938</v>
      </c>
      <c r="B3" s="132"/>
      <c r="C3" s="132"/>
      <c r="D3" s="132"/>
      <c r="E3" s="132"/>
      <c r="F3" s="133"/>
    </row>
    <row r="4" spans="1:6" ht="12.5" customHeight="1" x14ac:dyDescent="0.25">
      <c r="A4" s="134"/>
      <c r="B4" s="135"/>
      <c r="C4" s="135"/>
      <c r="D4" s="135"/>
      <c r="E4" s="135"/>
      <c r="F4" s="136"/>
    </row>
    <row r="5" spans="1:6" ht="12.5" customHeight="1" x14ac:dyDescent="0.25">
      <c r="A5" s="134"/>
      <c r="B5" s="135"/>
      <c r="C5" s="135"/>
      <c r="D5" s="135"/>
      <c r="E5" s="135"/>
      <c r="F5" s="136"/>
    </row>
    <row r="6" spans="1:6" ht="12.5" customHeight="1" x14ac:dyDescent="0.25">
      <c r="A6" s="137"/>
      <c r="B6" s="138"/>
      <c r="C6" s="138"/>
      <c r="D6" s="138"/>
      <c r="E6" s="138"/>
      <c r="F6" s="139"/>
    </row>
    <row r="9" spans="1:6" ht="13" x14ac:dyDescent="0.25">
      <c r="A9" s="10" t="s">
        <v>5939</v>
      </c>
      <c r="B9" s="11" t="s">
        <v>5940</v>
      </c>
      <c r="C9" s="12"/>
      <c r="D9" s="12"/>
      <c r="E9" s="12"/>
      <c r="F9" s="12"/>
    </row>
    <row r="10" spans="1:6" ht="13" x14ac:dyDescent="0.25">
      <c r="A10" s="13"/>
      <c r="B10" s="14"/>
      <c r="C10" s="12"/>
      <c r="D10" s="12"/>
      <c r="E10" s="12"/>
      <c r="F10" s="12"/>
    </row>
    <row r="11" spans="1:6" ht="22.5" customHeight="1" x14ac:dyDescent="0.25">
      <c r="A11" s="15" t="s">
        <v>5941</v>
      </c>
      <c r="B11" s="16" t="s">
        <v>5942</v>
      </c>
      <c r="C11" s="12"/>
      <c r="D11" s="12"/>
      <c r="E11" s="12"/>
      <c r="F11" s="12"/>
    </row>
    <row r="12" spans="1:6" ht="33" customHeight="1" x14ac:dyDescent="0.25">
      <c r="A12" s="17" t="s">
        <v>5943</v>
      </c>
      <c r="B12" s="18" t="s">
        <v>5944</v>
      </c>
      <c r="C12" s="12"/>
      <c r="D12" s="12"/>
      <c r="E12" s="12"/>
      <c r="F12" s="12"/>
    </row>
    <row r="13" spans="1:6" x14ac:dyDescent="0.25">
      <c r="A13" s="19"/>
      <c r="B13" s="19"/>
      <c r="C13" s="12"/>
      <c r="D13" s="12"/>
      <c r="E13" s="12"/>
      <c r="F13" s="12"/>
    </row>
    <row r="14" spans="1:6" ht="13" x14ac:dyDescent="0.25">
      <c r="A14" s="20" t="s">
        <v>5945</v>
      </c>
      <c r="B14" s="21" t="s">
        <v>5940</v>
      </c>
      <c r="C14" s="22"/>
      <c r="D14" s="12"/>
      <c r="E14" s="12"/>
      <c r="F14" s="12"/>
    </row>
    <row r="15" spans="1:6" ht="13" x14ac:dyDescent="0.25">
      <c r="A15" s="23"/>
      <c r="B15" s="21"/>
      <c r="C15" s="22"/>
      <c r="D15" s="12"/>
      <c r="E15" s="12"/>
      <c r="F15" s="12"/>
    </row>
    <row r="16" spans="1:6" ht="13" x14ac:dyDescent="0.25">
      <c r="A16" s="24" t="s">
        <v>5946</v>
      </c>
      <c r="B16" s="25"/>
      <c r="C16" s="22"/>
      <c r="D16" s="12"/>
      <c r="E16" s="12"/>
      <c r="F16" s="12"/>
    </row>
    <row r="17" spans="1:6" ht="13" x14ac:dyDescent="0.25">
      <c r="A17" s="26"/>
      <c r="B17" s="25"/>
      <c r="C17" s="22"/>
      <c r="D17" s="12"/>
      <c r="E17" s="12"/>
      <c r="F17" s="12"/>
    </row>
    <row r="18" spans="1:6" ht="14.5" x14ac:dyDescent="0.25">
      <c r="A18" s="38" t="s">
        <v>5949</v>
      </c>
      <c r="B18" s="16" t="s">
        <v>5947</v>
      </c>
      <c r="C18" s="22"/>
      <c r="D18" s="12"/>
      <c r="E18" s="12"/>
      <c r="F18" s="12"/>
    </row>
    <row r="19" spans="1:6" x14ac:dyDescent="0.25">
      <c r="A19" s="27" t="s">
        <v>97</v>
      </c>
      <c r="B19" s="16" t="s">
        <v>5947</v>
      </c>
      <c r="C19" s="22"/>
      <c r="D19" s="12"/>
      <c r="E19" s="12"/>
      <c r="F19" s="12"/>
    </row>
    <row r="20" spans="1:6" x14ac:dyDescent="0.25">
      <c r="A20" s="28"/>
      <c r="B20" s="18"/>
      <c r="C20" s="22"/>
      <c r="D20" s="12"/>
      <c r="E20" s="12"/>
      <c r="F20" s="12"/>
    </row>
    <row r="21" spans="1:6" x14ac:dyDescent="0.25">
      <c r="A21" s="29"/>
      <c r="B21" s="30"/>
      <c r="C21" s="22"/>
      <c r="D21" s="12"/>
      <c r="E21" s="12"/>
      <c r="F21" s="12"/>
    </row>
    <row r="22" spans="1:6" ht="13" x14ac:dyDescent="0.25">
      <c r="A22" s="31" t="s">
        <v>5946</v>
      </c>
      <c r="B22" s="11" t="s">
        <v>5940</v>
      </c>
      <c r="C22" s="22"/>
      <c r="D22" s="12"/>
      <c r="E22" s="12"/>
      <c r="F22" s="12"/>
    </row>
    <row r="23" spans="1:6" ht="25" x14ac:dyDescent="0.25">
      <c r="A23" s="103" t="s">
        <v>103</v>
      </c>
      <c r="B23" s="18" t="s">
        <v>5948</v>
      </c>
      <c r="C23" s="22"/>
      <c r="D23" s="12"/>
      <c r="E23" s="12"/>
      <c r="F23" s="12"/>
    </row>
    <row r="24" spans="1:6" ht="13" x14ac:dyDescent="0.25">
      <c r="A24" s="32"/>
      <c r="B24" s="33"/>
      <c r="C24" s="22"/>
      <c r="D24" s="12"/>
      <c r="E24" s="12"/>
      <c r="F24" s="12"/>
    </row>
    <row r="25" spans="1:6" ht="13" x14ac:dyDescent="0.25">
      <c r="A25" s="33"/>
      <c r="B25" s="33"/>
      <c r="C25" s="22"/>
      <c r="D25" s="12"/>
      <c r="E25" s="12"/>
      <c r="F25" s="12"/>
    </row>
    <row r="26" spans="1:6" ht="13" x14ac:dyDescent="0.25">
      <c r="A26" s="33"/>
      <c r="B26" s="33"/>
      <c r="C26" s="22"/>
      <c r="D26" s="12"/>
      <c r="E26" s="12"/>
      <c r="F26" s="12"/>
    </row>
    <row r="27" spans="1:6" x14ac:dyDescent="0.25">
      <c r="A27" s="30"/>
      <c r="B27" s="34"/>
      <c r="C27" s="12"/>
      <c r="D27" s="12"/>
      <c r="E27" s="12"/>
      <c r="F27" s="12"/>
    </row>
    <row r="28" spans="1:6" x14ac:dyDescent="0.25">
      <c r="A28" s="35"/>
      <c r="B28" s="12"/>
      <c r="C28" s="12"/>
      <c r="D28" s="12"/>
      <c r="E28" s="12"/>
      <c r="F28" s="12"/>
    </row>
    <row r="29" spans="1:6" x14ac:dyDescent="0.25">
      <c r="A29" s="35"/>
      <c r="B29" s="12"/>
      <c r="C29" s="12"/>
      <c r="D29" s="12"/>
      <c r="E29" s="12"/>
      <c r="F29" s="12"/>
    </row>
    <row r="36" spans="1:8" x14ac:dyDescent="0.25">
      <c r="A36" s="36"/>
      <c r="B36" s="37"/>
      <c r="C36" s="37"/>
      <c r="D36" s="37"/>
      <c r="E36" s="37"/>
      <c r="F36" s="37"/>
      <c r="G36" s="37"/>
      <c r="H36" s="37"/>
    </row>
  </sheetData>
  <sheetProtection algorithmName="SHA-512" hashValue="r4RriJt6HAyKiYCCGJZzisyLtVrNwzqJbUaZlK6Uz+5h3HpWgMc9hYVs5KOXDuTIxYe91sZPsizhS7qQz5E78g==" saltValue="uUcn+xpOTblJqlQjw7PV7Q==" spinCount="100000" sheet="1" objects="1" scenarios="1"/>
  <mergeCells count="2">
    <mergeCell ref="A1:F1"/>
    <mergeCell ref="A3:F6"/>
  </mergeCells>
  <hyperlinks>
    <hyperlink ref="A12" location="'Instructions Please Read'!A1" display="Pricing Instructions Please Read"/>
    <hyperlink ref="A11" location="Coversheet!A1" display="Coversheet"/>
    <hyperlink ref="A18" location="'Lot 3 EOS List'!A1" display="Lot 3 EOS List"/>
    <hyperlink ref="A19" location="'Delivery Service Options'!A1" display="Delivery Service Options"/>
    <hyperlink ref="A23" location="'Total Opening Basket Price'!A1" display="Total Opening Basket Price"/>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topLeftCell="A16" zoomScaleNormal="100" workbookViewId="0">
      <selection activeCell="A33" sqref="A33"/>
    </sheetView>
  </sheetViews>
  <sheetFormatPr defaultColWidth="7.5" defaultRowHeight="12.5" x14ac:dyDescent="0.3"/>
  <cols>
    <col min="1" max="1" width="151.33203125" style="19" customWidth="1"/>
    <col min="2" max="2" width="7.5" style="19"/>
    <col min="3" max="3" width="12.08203125" style="19" customWidth="1"/>
    <col min="4" max="16384" width="7.5" style="19"/>
  </cols>
  <sheetData>
    <row r="1" spans="1:8" ht="75" customHeight="1" x14ac:dyDescent="0.3">
      <c r="A1" s="39" t="s">
        <v>5950</v>
      </c>
      <c r="B1" s="40"/>
      <c r="C1" s="40"/>
      <c r="D1" s="40"/>
      <c r="E1" s="40"/>
      <c r="F1" s="40"/>
      <c r="G1" s="40"/>
      <c r="H1" s="40"/>
    </row>
    <row r="2" spans="1:8" ht="25" customHeight="1" x14ac:dyDescent="0.3">
      <c r="A2" s="41" t="s">
        <v>5951</v>
      </c>
    </row>
    <row r="3" spans="1:8" ht="64.5" customHeight="1" x14ac:dyDescent="0.3">
      <c r="A3" s="42" t="s">
        <v>5993</v>
      </c>
    </row>
    <row r="4" spans="1:8" x14ac:dyDescent="0.3">
      <c r="A4" s="43" t="s">
        <v>5952</v>
      </c>
    </row>
    <row r="5" spans="1:8" x14ac:dyDescent="0.3">
      <c r="A5" s="43"/>
    </row>
    <row r="6" spans="1:8" x14ac:dyDescent="0.3">
      <c r="A6" s="43" t="s">
        <v>5995</v>
      </c>
    </row>
    <row r="7" spans="1:8" x14ac:dyDescent="0.3">
      <c r="A7" s="43"/>
    </row>
    <row r="8" spans="1:8" x14ac:dyDescent="0.3">
      <c r="A8" s="43" t="s">
        <v>5994</v>
      </c>
    </row>
    <row r="9" spans="1:8" x14ac:dyDescent="0.3">
      <c r="A9" s="44"/>
    </row>
    <row r="10" spans="1:8" x14ac:dyDescent="0.3">
      <c r="A10" s="45"/>
    </row>
    <row r="11" spans="1:8" ht="26.25" customHeight="1" x14ac:dyDescent="0.3">
      <c r="A11" s="42" t="s">
        <v>5953</v>
      </c>
    </row>
    <row r="12" spans="1:8" ht="25" x14ac:dyDescent="0.3">
      <c r="A12" s="43" t="s">
        <v>5979</v>
      </c>
    </row>
    <row r="13" spans="1:8" x14ac:dyDescent="0.3">
      <c r="A13" s="43"/>
    </row>
    <row r="14" spans="1:8" ht="18.5" customHeight="1" x14ac:dyDescent="0.3">
      <c r="A14" s="44" t="s">
        <v>5954</v>
      </c>
    </row>
    <row r="15" spans="1:8" x14ac:dyDescent="0.3">
      <c r="A15" s="46"/>
    </row>
    <row r="16" spans="1:8" x14ac:dyDescent="0.3">
      <c r="A16" s="46"/>
    </row>
    <row r="17" spans="1:15" ht="13" x14ac:dyDescent="0.3">
      <c r="A17" s="47" t="s">
        <v>5955</v>
      </c>
    </row>
    <row r="18" spans="1:15" ht="13" x14ac:dyDescent="0.3">
      <c r="A18" s="48"/>
    </row>
    <row r="19" spans="1:15" ht="44" customHeight="1" x14ac:dyDescent="0.3">
      <c r="A19" s="49" t="s">
        <v>5956</v>
      </c>
    </row>
    <row r="20" spans="1:15" ht="39.5" customHeight="1" x14ac:dyDescent="0.3">
      <c r="A20" s="46" t="s">
        <v>5996</v>
      </c>
    </row>
    <row r="21" spans="1:15" ht="23.5" customHeight="1" x14ac:dyDescent="0.3">
      <c r="A21" s="50" t="s">
        <v>5957</v>
      </c>
    </row>
    <row r="22" spans="1:15" ht="133.5" customHeight="1" x14ac:dyDescent="0.3">
      <c r="A22" s="51" t="s">
        <v>5997</v>
      </c>
      <c r="B22" s="52"/>
      <c r="C22" s="52"/>
      <c r="D22" s="52"/>
      <c r="E22" s="52"/>
      <c r="F22" s="52"/>
      <c r="G22" s="52"/>
      <c r="H22" s="52"/>
      <c r="I22" s="52"/>
      <c r="J22" s="52"/>
      <c r="K22" s="52"/>
      <c r="L22" s="52"/>
      <c r="M22" s="52"/>
      <c r="N22" s="52"/>
      <c r="O22" s="53"/>
    </row>
    <row r="23" spans="1:15" ht="23.5" customHeight="1" x14ac:dyDescent="0.3">
      <c r="A23" s="50" t="s">
        <v>5958</v>
      </c>
    </row>
    <row r="24" spans="1:15" ht="23.5" customHeight="1" x14ac:dyDescent="0.3">
      <c r="A24" s="54" t="s">
        <v>5959</v>
      </c>
    </row>
    <row r="25" spans="1:15" ht="21" customHeight="1" x14ac:dyDescent="0.3">
      <c r="A25" s="55" t="s">
        <v>5960</v>
      </c>
    </row>
    <row r="26" spans="1:15" ht="21" customHeight="1" x14ac:dyDescent="0.3">
      <c r="A26" s="55" t="s">
        <v>5961</v>
      </c>
    </row>
    <row r="27" spans="1:15" ht="21" customHeight="1" x14ac:dyDescent="0.3">
      <c r="A27" s="43" t="s">
        <v>5962</v>
      </c>
    </row>
    <row r="28" spans="1:15" ht="21" customHeight="1" x14ac:dyDescent="0.3">
      <c r="A28" s="43" t="s">
        <v>5963</v>
      </c>
    </row>
    <row r="29" spans="1:15" ht="28.5" customHeight="1" x14ac:dyDescent="0.3">
      <c r="A29" s="43" t="s">
        <v>5964</v>
      </c>
    </row>
    <row r="30" spans="1:15" ht="50.5" customHeight="1" x14ac:dyDescent="0.3">
      <c r="A30" s="43" t="s">
        <v>6126</v>
      </c>
    </row>
    <row r="31" spans="1:15" ht="22" customHeight="1" x14ac:dyDescent="0.3">
      <c r="A31" s="43" t="s">
        <v>5965</v>
      </c>
    </row>
    <row r="32" spans="1:15" ht="18.5" customHeight="1" x14ac:dyDescent="0.3">
      <c r="A32" s="56" t="s">
        <v>5966</v>
      </c>
    </row>
    <row r="33" spans="1:16" ht="27.5" customHeight="1" x14ac:dyDescent="0.3">
      <c r="A33" s="57" t="s">
        <v>5967</v>
      </c>
    </row>
    <row r="34" spans="1:16" ht="30" customHeight="1" x14ac:dyDescent="0.3">
      <c r="A34" s="43" t="s">
        <v>5968</v>
      </c>
    </row>
    <row r="35" spans="1:16" ht="30" customHeight="1" x14ac:dyDescent="0.3">
      <c r="A35" s="43" t="s">
        <v>5969</v>
      </c>
    </row>
    <row r="36" spans="1:16" ht="24.5" customHeight="1" x14ac:dyDescent="0.3">
      <c r="A36" s="43" t="s">
        <v>5970</v>
      </c>
    </row>
    <row r="37" spans="1:16" ht="24.5" customHeight="1" x14ac:dyDescent="0.3">
      <c r="A37" s="44" t="s">
        <v>5998</v>
      </c>
    </row>
    <row r="38" spans="1:16" ht="28" customHeight="1" x14ac:dyDescent="0.3">
      <c r="A38" s="59" t="s">
        <v>5971</v>
      </c>
    </row>
    <row r="39" spans="1:16" ht="28" customHeight="1" x14ac:dyDescent="0.25">
      <c r="A39" s="62" t="s">
        <v>6000</v>
      </c>
      <c r="B39" s="61"/>
      <c r="C39" s="61"/>
      <c r="D39" s="61"/>
      <c r="E39" s="61"/>
      <c r="F39" s="61"/>
      <c r="G39" s="61"/>
      <c r="H39" s="61"/>
      <c r="I39" s="61"/>
      <c r="J39" s="61"/>
      <c r="K39" s="61"/>
      <c r="L39" s="61"/>
      <c r="M39" s="61"/>
      <c r="N39" s="61"/>
      <c r="O39" s="61"/>
    </row>
    <row r="40" spans="1:16" ht="20.5" customHeight="1" x14ac:dyDescent="0.25">
      <c r="A40" s="63" t="s">
        <v>5972</v>
      </c>
      <c r="B40" s="61"/>
      <c r="C40" s="61"/>
      <c r="D40" s="61"/>
      <c r="E40" s="61"/>
      <c r="F40" s="61"/>
      <c r="G40" s="61"/>
      <c r="H40" s="61"/>
      <c r="I40" s="61"/>
      <c r="J40" s="61"/>
      <c r="K40" s="61"/>
      <c r="L40" s="61"/>
      <c r="M40" s="61"/>
      <c r="N40" s="61"/>
      <c r="O40" s="61"/>
    </row>
    <row r="41" spans="1:16" ht="23.5" customHeight="1" x14ac:dyDescent="0.25">
      <c r="A41" s="64" t="s">
        <v>5973</v>
      </c>
      <c r="B41" s="61"/>
      <c r="C41" s="61"/>
      <c r="D41" s="61"/>
      <c r="E41" s="61"/>
      <c r="F41" s="61"/>
      <c r="G41" s="61"/>
      <c r="H41" s="61"/>
      <c r="I41" s="61"/>
      <c r="J41" s="61"/>
      <c r="K41" s="61"/>
      <c r="L41" s="61"/>
      <c r="M41" s="61"/>
      <c r="N41" s="61"/>
      <c r="O41" s="61"/>
    </row>
    <row r="42" spans="1:16" ht="26.5" customHeight="1" x14ac:dyDescent="0.25">
      <c r="A42" s="63" t="s">
        <v>5999</v>
      </c>
      <c r="B42" s="61"/>
      <c r="C42" s="61"/>
      <c r="D42" s="61"/>
      <c r="E42" s="61"/>
      <c r="F42" s="61"/>
      <c r="G42" s="61"/>
      <c r="H42" s="61"/>
      <c r="I42" s="61"/>
      <c r="J42" s="61"/>
      <c r="K42" s="61"/>
      <c r="L42" s="61"/>
      <c r="M42" s="61"/>
      <c r="N42" s="61"/>
      <c r="O42" s="61"/>
    </row>
    <row r="43" spans="1:16" ht="18" customHeight="1" x14ac:dyDescent="0.25">
      <c r="A43" s="65" t="s">
        <v>5974</v>
      </c>
      <c r="B43" s="61"/>
      <c r="C43" s="61"/>
      <c r="D43" s="61"/>
      <c r="E43" s="61"/>
      <c r="F43" s="61"/>
      <c r="G43" s="61"/>
      <c r="H43" s="61"/>
      <c r="I43" s="61"/>
      <c r="J43" s="61"/>
      <c r="K43" s="61"/>
      <c r="L43" s="61"/>
      <c r="M43" s="61"/>
      <c r="N43" s="61"/>
      <c r="O43" s="61"/>
    </row>
    <row r="44" spans="1:16" ht="28.5" customHeight="1" x14ac:dyDescent="0.25">
      <c r="A44" s="65" t="s">
        <v>5975</v>
      </c>
      <c r="B44" s="61"/>
      <c r="C44" s="61"/>
      <c r="D44" s="61"/>
      <c r="E44" s="61"/>
      <c r="F44" s="61"/>
      <c r="G44" s="61"/>
      <c r="H44" s="61"/>
      <c r="I44" s="61"/>
      <c r="J44" s="61"/>
      <c r="K44" s="61"/>
      <c r="L44" s="61"/>
      <c r="M44" s="61"/>
      <c r="N44" s="61"/>
      <c r="O44" s="61"/>
    </row>
    <row r="45" spans="1:16" ht="19" customHeight="1" x14ac:dyDescent="0.25">
      <c r="A45" s="66" t="s">
        <v>5976</v>
      </c>
      <c r="B45" s="61"/>
      <c r="C45" s="61"/>
      <c r="D45" s="61"/>
      <c r="E45" s="61"/>
      <c r="F45" s="61"/>
      <c r="G45" s="61"/>
      <c r="H45" s="61"/>
      <c r="I45" s="61"/>
      <c r="J45" s="61"/>
      <c r="K45" s="61"/>
      <c r="L45" s="61"/>
      <c r="M45" s="61"/>
      <c r="N45" s="61"/>
      <c r="O45" s="61"/>
      <c r="P45" s="53"/>
    </row>
    <row r="46" spans="1:16" ht="23.5" customHeight="1" x14ac:dyDescent="0.3">
      <c r="A46" s="58" t="s">
        <v>5977</v>
      </c>
    </row>
    <row r="47" spans="1:16" ht="22.5" customHeight="1" x14ac:dyDescent="0.3">
      <c r="A47" s="60" t="s">
        <v>5978</v>
      </c>
    </row>
  </sheetData>
  <sheetProtection algorithmName="SHA-512" hashValue="7WbHNu7suuzk+876r6K76kB+Dn9CTY8113POifWHRe1DRIcJA6jT/cixjRfg0xIFuUUZOotdrnIqLW339bZVlg==" saltValue="lyvOrC8ozHWq51rVaTJ1OA==" spinCount="100000" sheet="1" objects="1" scenarios="1"/>
  <hyperlinks>
    <hyperlink ref="A2" location="'Index Page'!A1" display="Click to return to Index Page"/>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3011"/>
  <sheetViews>
    <sheetView topLeftCell="A4" zoomScaleNormal="100" workbookViewId="0">
      <selection activeCell="E10" sqref="E10"/>
    </sheetView>
  </sheetViews>
  <sheetFormatPr defaultColWidth="12.6640625" defaultRowHeight="15" customHeight="1" x14ac:dyDescent="0.3"/>
  <cols>
    <col min="1" max="1" width="7.9140625" style="74" customWidth="1"/>
    <col min="2" max="2" width="71.5" style="72" customWidth="1"/>
    <col min="3" max="4" width="13.75" style="72" customWidth="1"/>
    <col min="5" max="5" width="13.75" style="86" customWidth="1"/>
    <col min="6" max="6" width="12.25" style="86" customWidth="1"/>
    <col min="7" max="7" width="15.9140625" style="86" customWidth="1"/>
    <col min="8" max="8" width="7.9140625" style="72" customWidth="1"/>
    <col min="9" max="9" width="15.75" style="72" customWidth="1"/>
    <col min="10" max="10" width="21.08203125" style="72" customWidth="1"/>
    <col min="11" max="15" width="7.9140625" style="72" customWidth="1"/>
    <col min="16" max="16384" width="12.6640625" style="72"/>
  </cols>
  <sheetData>
    <row r="1" spans="1:15" ht="79.5" customHeight="1" x14ac:dyDescent="0.3">
      <c r="A1" s="159" t="s">
        <v>5983</v>
      </c>
      <c r="B1" s="159"/>
      <c r="C1" s="159"/>
      <c r="D1" s="159"/>
      <c r="E1" s="159"/>
      <c r="F1" s="159"/>
      <c r="G1" s="160"/>
    </row>
    <row r="2" spans="1:15" ht="20.5" customHeight="1" x14ac:dyDescent="0.3">
      <c r="A2" s="155" t="s">
        <v>5951</v>
      </c>
      <c r="B2" s="156"/>
      <c r="C2" s="157"/>
      <c r="D2" s="157"/>
      <c r="E2" s="157"/>
      <c r="F2" s="157"/>
      <c r="G2" s="158"/>
    </row>
    <row r="3" spans="1:15" ht="20.5" customHeight="1" x14ac:dyDescent="0.3">
      <c r="A3" s="150" t="s">
        <v>5980</v>
      </c>
      <c r="B3" s="151"/>
      <c r="C3" s="152">
        <f>Coversheet!B16</f>
        <v>0</v>
      </c>
      <c r="D3" s="153"/>
      <c r="E3" s="153"/>
      <c r="F3" s="153"/>
      <c r="G3" s="154"/>
    </row>
    <row r="4" spans="1:15" ht="20.5" customHeight="1" x14ac:dyDescent="0.3">
      <c r="A4" s="148" t="s">
        <v>5981</v>
      </c>
      <c r="B4" s="148"/>
      <c r="C4" s="148"/>
      <c r="D4" s="148"/>
      <c r="E4" s="148"/>
      <c r="F4" s="148"/>
      <c r="G4" s="149"/>
    </row>
    <row r="5" spans="1:15" ht="34.5" customHeight="1" x14ac:dyDescent="0.3">
      <c r="A5" s="145" t="s">
        <v>5982</v>
      </c>
      <c r="B5" s="146"/>
      <c r="C5" s="146"/>
      <c r="D5" s="146"/>
      <c r="E5" s="146"/>
      <c r="F5" s="146"/>
      <c r="G5" s="147"/>
    </row>
    <row r="6" spans="1:15" ht="100.5" customHeight="1" x14ac:dyDescent="0.3">
      <c r="A6" s="142" t="s">
        <v>6001</v>
      </c>
      <c r="B6" s="143"/>
      <c r="C6" s="143"/>
      <c r="D6" s="143"/>
      <c r="E6" s="143"/>
      <c r="F6" s="143"/>
      <c r="G6" s="144"/>
      <c r="I6" s="73"/>
    </row>
    <row r="7" spans="1:15" ht="24.5" customHeight="1" x14ac:dyDescent="0.3">
      <c r="B7" s="70"/>
      <c r="C7" s="73"/>
      <c r="D7" s="73"/>
      <c r="E7" s="81"/>
      <c r="F7" s="81"/>
      <c r="G7" s="81"/>
      <c r="H7" s="71"/>
      <c r="I7" s="71"/>
    </row>
    <row r="8" spans="1:15" ht="39" x14ac:dyDescent="0.3">
      <c r="A8" s="87" t="s">
        <v>0</v>
      </c>
      <c r="B8" s="68" t="s">
        <v>1</v>
      </c>
      <c r="C8" s="69" t="s">
        <v>2</v>
      </c>
      <c r="D8" s="69" t="s">
        <v>3</v>
      </c>
      <c r="E8" s="69" t="s">
        <v>5987</v>
      </c>
      <c r="F8" s="69" t="s">
        <v>5985</v>
      </c>
      <c r="G8" s="69" t="s">
        <v>5984</v>
      </c>
    </row>
    <row r="9" spans="1:15" ht="13" x14ac:dyDescent="0.3">
      <c r="A9" s="75" t="s">
        <v>4</v>
      </c>
      <c r="B9" s="76" t="s">
        <v>5</v>
      </c>
      <c r="C9" s="77" t="s">
        <v>6</v>
      </c>
      <c r="D9" s="77" t="s">
        <v>7</v>
      </c>
      <c r="E9" s="82"/>
      <c r="F9" s="121">
        <v>14900</v>
      </c>
      <c r="G9" s="83">
        <f t="shared" ref="G9:G3010" si="0">SUM(E9*F9)</f>
        <v>0</v>
      </c>
      <c r="H9" s="140" t="str">
        <f>IF(E9="","",IF(E9&lt;0.01,"This price is Non Compliant no zero bids or negative bids allowed",""))</f>
        <v/>
      </c>
      <c r="I9" s="141"/>
      <c r="J9" s="141"/>
    </row>
    <row r="10" spans="1:15" ht="13" x14ac:dyDescent="0.3">
      <c r="A10" s="75" t="s">
        <v>8</v>
      </c>
      <c r="B10" s="78" t="s">
        <v>9</v>
      </c>
      <c r="C10" s="79" t="s">
        <v>6</v>
      </c>
      <c r="D10" s="79" t="s">
        <v>10</v>
      </c>
      <c r="E10" s="82"/>
      <c r="F10" s="121">
        <v>6478</v>
      </c>
      <c r="G10" s="84">
        <f t="shared" si="0"/>
        <v>0</v>
      </c>
      <c r="H10" s="140" t="str">
        <f t="shared" ref="H10:H73" si="1">IF(E10="","",IF(E10&lt;0.01,"This price is Non Compliant no zero bids or negative bids allowed",""))</f>
        <v/>
      </c>
      <c r="I10" s="141"/>
      <c r="J10" s="141"/>
      <c r="K10" s="80"/>
      <c r="L10" s="80"/>
      <c r="M10" s="80"/>
      <c r="N10" s="80"/>
    </row>
    <row r="11" spans="1:15" ht="13" x14ac:dyDescent="0.3">
      <c r="A11" s="75" t="s">
        <v>15</v>
      </c>
      <c r="B11" s="78" t="s">
        <v>16</v>
      </c>
      <c r="C11" s="79" t="s">
        <v>6</v>
      </c>
      <c r="D11" s="79" t="s">
        <v>10</v>
      </c>
      <c r="E11" s="82"/>
      <c r="F11" s="121">
        <v>5322</v>
      </c>
      <c r="G11" s="84">
        <f t="shared" si="0"/>
        <v>0</v>
      </c>
      <c r="H11" s="140" t="str">
        <f t="shared" si="1"/>
        <v/>
      </c>
      <c r="I11" s="141"/>
      <c r="J11" s="141"/>
    </row>
    <row r="12" spans="1:15" ht="13" x14ac:dyDescent="0.3">
      <c r="A12" s="75" t="s">
        <v>17</v>
      </c>
      <c r="B12" s="78" t="s">
        <v>18</v>
      </c>
      <c r="C12" s="79" t="s">
        <v>6</v>
      </c>
      <c r="D12" s="79" t="s">
        <v>10</v>
      </c>
      <c r="E12" s="82"/>
      <c r="F12" s="121">
        <v>5088</v>
      </c>
      <c r="G12" s="84">
        <f t="shared" si="0"/>
        <v>0</v>
      </c>
      <c r="H12" s="140" t="str">
        <f t="shared" si="1"/>
        <v/>
      </c>
      <c r="I12" s="141"/>
      <c r="J12" s="141"/>
      <c r="K12" s="80"/>
      <c r="L12" s="80"/>
      <c r="M12" s="80"/>
      <c r="N12" s="80"/>
      <c r="O12" s="80"/>
    </row>
    <row r="13" spans="1:15" ht="13" x14ac:dyDescent="0.3">
      <c r="A13" s="75" t="s">
        <v>19</v>
      </c>
      <c r="B13" s="78" t="s">
        <v>20</v>
      </c>
      <c r="C13" s="79" t="s">
        <v>6</v>
      </c>
      <c r="D13" s="79" t="s">
        <v>10</v>
      </c>
      <c r="E13" s="82"/>
      <c r="F13" s="121">
        <v>4614</v>
      </c>
      <c r="G13" s="84">
        <f t="shared" si="0"/>
        <v>0</v>
      </c>
      <c r="H13" s="140" t="str">
        <f t="shared" si="1"/>
        <v/>
      </c>
      <c r="I13" s="141"/>
      <c r="J13" s="141"/>
    </row>
    <row r="14" spans="1:15" ht="13" x14ac:dyDescent="0.3">
      <c r="A14" s="75" t="s">
        <v>21</v>
      </c>
      <c r="B14" s="78" t="s">
        <v>22</v>
      </c>
      <c r="C14" s="79" t="s">
        <v>6</v>
      </c>
      <c r="D14" s="79" t="s">
        <v>23</v>
      </c>
      <c r="E14" s="82"/>
      <c r="F14" s="121">
        <v>4484</v>
      </c>
      <c r="G14" s="84">
        <f t="shared" si="0"/>
        <v>0</v>
      </c>
      <c r="H14" s="140" t="str">
        <f t="shared" si="1"/>
        <v/>
      </c>
      <c r="I14" s="141"/>
      <c r="J14" s="141"/>
    </row>
    <row r="15" spans="1:15" ht="13" x14ac:dyDescent="0.3">
      <c r="A15" s="75" t="s">
        <v>25</v>
      </c>
      <c r="B15" s="78" t="s">
        <v>26</v>
      </c>
      <c r="C15" s="79" t="s">
        <v>6</v>
      </c>
      <c r="D15" s="79" t="s">
        <v>10</v>
      </c>
      <c r="E15" s="82"/>
      <c r="F15" s="121">
        <v>3996</v>
      </c>
      <c r="G15" s="84">
        <f t="shared" si="0"/>
        <v>0</v>
      </c>
      <c r="H15" s="140" t="str">
        <f t="shared" si="1"/>
        <v/>
      </c>
      <c r="I15" s="141"/>
      <c r="J15" s="141"/>
    </row>
    <row r="16" spans="1:15" ht="13" x14ac:dyDescent="0.3">
      <c r="A16" s="75" t="s">
        <v>27</v>
      </c>
      <c r="B16" s="78" t="s">
        <v>28</v>
      </c>
      <c r="C16" s="79" t="s">
        <v>6</v>
      </c>
      <c r="D16" s="79" t="s">
        <v>10</v>
      </c>
      <c r="E16" s="82"/>
      <c r="F16" s="121">
        <v>3976</v>
      </c>
      <c r="G16" s="84">
        <f t="shared" si="0"/>
        <v>0</v>
      </c>
      <c r="H16" s="140" t="str">
        <f t="shared" si="1"/>
        <v/>
      </c>
      <c r="I16" s="141"/>
      <c r="J16" s="141"/>
    </row>
    <row r="17" spans="1:10" ht="13" x14ac:dyDescent="0.3">
      <c r="A17" s="75" t="s">
        <v>29</v>
      </c>
      <c r="B17" s="78" t="s">
        <v>30</v>
      </c>
      <c r="C17" s="79" t="s">
        <v>6</v>
      </c>
      <c r="D17" s="79" t="s">
        <v>10</v>
      </c>
      <c r="E17" s="82"/>
      <c r="F17" s="121">
        <v>3346</v>
      </c>
      <c r="G17" s="84">
        <f t="shared" si="0"/>
        <v>0</v>
      </c>
      <c r="H17" s="140" t="str">
        <f t="shared" si="1"/>
        <v/>
      </c>
      <c r="I17" s="141"/>
      <c r="J17" s="141"/>
    </row>
    <row r="18" spans="1:10" ht="13" x14ac:dyDescent="0.3">
      <c r="A18" s="75" t="s">
        <v>31</v>
      </c>
      <c r="B18" s="78" t="s">
        <v>32</v>
      </c>
      <c r="C18" s="79" t="s">
        <v>6</v>
      </c>
      <c r="D18" s="79" t="s">
        <v>33</v>
      </c>
      <c r="E18" s="82"/>
      <c r="F18" s="121">
        <v>2160</v>
      </c>
      <c r="G18" s="84">
        <f t="shared" si="0"/>
        <v>0</v>
      </c>
      <c r="H18" s="140" t="str">
        <f t="shared" si="1"/>
        <v/>
      </c>
      <c r="I18" s="141"/>
      <c r="J18" s="141"/>
    </row>
    <row r="19" spans="1:10" ht="13" x14ac:dyDescent="0.3">
      <c r="A19" s="75" t="s">
        <v>34</v>
      </c>
      <c r="B19" s="78" t="s">
        <v>35</v>
      </c>
      <c r="C19" s="79" t="s">
        <v>6</v>
      </c>
      <c r="D19" s="79" t="s">
        <v>23</v>
      </c>
      <c r="E19" s="82"/>
      <c r="F19" s="121">
        <v>2052</v>
      </c>
      <c r="G19" s="84">
        <f t="shared" si="0"/>
        <v>0</v>
      </c>
      <c r="H19" s="140" t="str">
        <f t="shared" si="1"/>
        <v/>
      </c>
      <c r="I19" s="141"/>
      <c r="J19" s="141"/>
    </row>
    <row r="20" spans="1:10" ht="13" x14ac:dyDescent="0.3">
      <c r="A20" s="75" t="s">
        <v>36</v>
      </c>
      <c r="B20" s="78" t="s">
        <v>6015</v>
      </c>
      <c r="C20" s="79" t="s">
        <v>6</v>
      </c>
      <c r="D20" s="79" t="s">
        <v>10</v>
      </c>
      <c r="E20" s="82"/>
      <c r="F20" s="121">
        <v>2052</v>
      </c>
      <c r="G20" s="84">
        <f t="shared" si="0"/>
        <v>0</v>
      </c>
      <c r="H20" s="140" t="str">
        <f t="shared" si="1"/>
        <v/>
      </c>
      <c r="I20" s="141"/>
      <c r="J20" s="141"/>
    </row>
    <row r="21" spans="1:10" ht="13" x14ac:dyDescent="0.3">
      <c r="A21" s="75" t="s">
        <v>38</v>
      </c>
      <c r="B21" s="78" t="s">
        <v>39</v>
      </c>
      <c r="C21" s="79" t="s">
        <v>6</v>
      </c>
      <c r="D21" s="79" t="s">
        <v>10</v>
      </c>
      <c r="E21" s="82"/>
      <c r="F21" s="121">
        <v>1605</v>
      </c>
      <c r="G21" s="84">
        <f t="shared" si="0"/>
        <v>0</v>
      </c>
      <c r="H21" s="140" t="str">
        <f t="shared" si="1"/>
        <v/>
      </c>
      <c r="I21" s="141"/>
      <c r="J21" s="141"/>
    </row>
    <row r="22" spans="1:10" ht="13" x14ac:dyDescent="0.3">
      <c r="A22" s="75" t="s">
        <v>40</v>
      </c>
      <c r="B22" s="78" t="s">
        <v>41</v>
      </c>
      <c r="C22" s="79" t="s">
        <v>6</v>
      </c>
      <c r="D22" s="79" t="s">
        <v>42</v>
      </c>
      <c r="E22" s="82"/>
      <c r="F22" s="121">
        <v>1478</v>
      </c>
      <c r="G22" s="84">
        <f t="shared" si="0"/>
        <v>0</v>
      </c>
      <c r="H22" s="140" t="str">
        <f t="shared" si="1"/>
        <v/>
      </c>
      <c r="I22" s="141"/>
      <c r="J22" s="141"/>
    </row>
    <row r="23" spans="1:10" ht="13" x14ac:dyDescent="0.3">
      <c r="A23" s="75" t="s">
        <v>43</v>
      </c>
      <c r="B23" s="78" t="s">
        <v>44</v>
      </c>
      <c r="C23" s="79" t="s">
        <v>6</v>
      </c>
      <c r="D23" s="79" t="s">
        <v>23</v>
      </c>
      <c r="E23" s="82"/>
      <c r="F23" s="121">
        <v>1446</v>
      </c>
      <c r="G23" s="84">
        <f t="shared" si="0"/>
        <v>0</v>
      </c>
      <c r="H23" s="140" t="str">
        <f t="shared" si="1"/>
        <v/>
      </c>
      <c r="I23" s="141"/>
      <c r="J23" s="141"/>
    </row>
    <row r="24" spans="1:10" ht="13" x14ac:dyDescent="0.3">
      <c r="A24" s="75" t="s">
        <v>45</v>
      </c>
      <c r="B24" s="78" t="s">
        <v>46</v>
      </c>
      <c r="C24" s="79" t="s">
        <v>6</v>
      </c>
      <c r="D24" s="79" t="s">
        <v>10</v>
      </c>
      <c r="E24" s="82"/>
      <c r="F24" s="121">
        <v>1349</v>
      </c>
      <c r="G24" s="84">
        <f t="shared" si="0"/>
        <v>0</v>
      </c>
      <c r="H24" s="140" t="str">
        <f t="shared" si="1"/>
        <v/>
      </c>
      <c r="I24" s="141"/>
      <c r="J24" s="141"/>
    </row>
    <row r="25" spans="1:10" ht="13" x14ac:dyDescent="0.3">
      <c r="A25" s="75" t="s">
        <v>47</v>
      </c>
      <c r="B25" s="78" t="s">
        <v>48</v>
      </c>
      <c r="C25" s="79" t="s">
        <v>6</v>
      </c>
      <c r="D25" s="79" t="s">
        <v>23</v>
      </c>
      <c r="E25" s="82"/>
      <c r="F25" s="121">
        <v>1347</v>
      </c>
      <c r="G25" s="84">
        <f t="shared" si="0"/>
        <v>0</v>
      </c>
      <c r="H25" s="140" t="str">
        <f t="shared" si="1"/>
        <v/>
      </c>
      <c r="I25" s="141"/>
      <c r="J25" s="141"/>
    </row>
    <row r="26" spans="1:10" ht="25" x14ac:dyDescent="0.3">
      <c r="A26" s="75" t="s">
        <v>49</v>
      </c>
      <c r="B26" s="78" t="s">
        <v>50</v>
      </c>
      <c r="C26" s="79" t="s">
        <v>6</v>
      </c>
      <c r="D26" s="79" t="s">
        <v>23</v>
      </c>
      <c r="E26" s="82"/>
      <c r="F26" s="121">
        <v>1262</v>
      </c>
      <c r="G26" s="84">
        <f t="shared" si="0"/>
        <v>0</v>
      </c>
      <c r="H26" s="140" t="str">
        <f t="shared" si="1"/>
        <v/>
      </c>
      <c r="I26" s="141"/>
      <c r="J26" s="141"/>
    </row>
    <row r="27" spans="1:10" ht="25" x14ac:dyDescent="0.3">
      <c r="A27" s="75" t="s">
        <v>51</v>
      </c>
      <c r="B27" s="78" t="s">
        <v>52</v>
      </c>
      <c r="C27" s="79" t="s">
        <v>6</v>
      </c>
      <c r="D27" s="79" t="s">
        <v>10</v>
      </c>
      <c r="E27" s="82"/>
      <c r="F27" s="121">
        <v>1262</v>
      </c>
      <c r="G27" s="84">
        <f t="shared" si="0"/>
        <v>0</v>
      </c>
      <c r="H27" s="140" t="str">
        <f t="shared" si="1"/>
        <v/>
      </c>
      <c r="I27" s="141"/>
      <c r="J27" s="141"/>
    </row>
    <row r="28" spans="1:10" ht="13" x14ac:dyDescent="0.3">
      <c r="A28" s="75" t="s">
        <v>53</v>
      </c>
      <c r="B28" s="78" t="s">
        <v>54</v>
      </c>
      <c r="C28" s="79" t="s">
        <v>6</v>
      </c>
      <c r="D28" s="79" t="s">
        <v>10</v>
      </c>
      <c r="E28" s="82"/>
      <c r="F28" s="121">
        <v>1235</v>
      </c>
      <c r="G28" s="84">
        <f t="shared" si="0"/>
        <v>0</v>
      </c>
      <c r="H28" s="140" t="str">
        <f t="shared" si="1"/>
        <v/>
      </c>
      <c r="I28" s="141"/>
      <c r="J28" s="141"/>
    </row>
    <row r="29" spans="1:10" ht="13" x14ac:dyDescent="0.3">
      <c r="A29" s="75" t="s">
        <v>55</v>
      </c>
      <c r="B29" s="78" t="s">
        <v>56</v>
      </c>
      <c r="C29" s="79" t="s">
        <v>6</v>
      </c>
      <c r="D29" s="79" t="s">
        <v>10</v>
      </c>
      <c r="E29" s="82"/>
      <c r="F29" s="121">
        <v>1224</v>
      </c>
      <c r="G29" s="84">
        <f t="shared" si="0"/>
        <v>0</v>
      </c>
      <c r="H29" s="140" t="str">
        <f t="shared" si="1"/>
        <v/>
      </c>
      <c r="I29" s="141"/>
      <c r="J29" s="141"/>
    </row>
    <row r="30" spans="1:10" ht="13" x14ac:dyDescent="0.3">
      <c r="A30" s="75" t="s">
        <v>57</v>
      </c>
      <c r="B30" s="78" t="s">
        <v>58</v>
      </c>
      <c r="C30" s="79" t="s">
        <v>6</v>
      </c>
      <c r="D30" s="79" t="s">
        <v>10</v>
      </c>
      <c r="E30" s="82"/>
      <c r="F30" s="121">
        <v>1218</v>
      </c>
      <c r="G30" s="84">
        <f t="shared" si="0"/>
        <v>0</v>
      </c>
      <c r="H30" s="140" t="str">
        <f t="shared" si="1"/>
        <v/>
      </c>
      <c r="I30" s="141"/>
      <c r="J30" s="141"/>
    </row>
    <row r="31" spans="1:10" ht="13" x14ac:dyDescent="0.3">
      <c r="A31" s="75" t="s">
        <v>59</v>
      </c>
      <c r="B31" s="78" t="s">
        <v>60</v>
      </c>
      <c r="C31" s="79" t="s">
        <v>6</v>
      </c>
      <c r="D31" s="79" t="s">
        <v>10</v>
      </c>
      <c r="E31" s="82"/>
      <c r="F31" s="121">
        <v>1167</v>
      </c>
      <c r="G31" s="84">
        <f t="shared" si="0"/>
        <v>0</v>
      </c>
      <c r="H31" s="140" t="str">
        <f t="shared" si="1"/>
        <v/>
      </c>
      <c r="I31" s="141"/>
      <c r="J31" s="141"/>
    </row>
    <row r="32" spans="1:10" ht="13" x14ac:dyDescent="0.3">
      <c r="A32" s="75" t="s">
        <v>61</v>
      </c>
      <c r="B32" s="78" t="s">
        <v>62</v>
      </c>
      <c r="C32" s="79" t="s">
        <v>6</v>
      </c>
      <c r="D32" s="79" t="s">
        <v>10</v>
      </c>
      <c r="E32" s="82"/>
      <c r="F32" s="121">
        <v>1122</v>
      </c>
      <c r="G32" s="84">
        <f t="shared" si="0"/>
        <v>0</v>
      </c>
      <c r="H32" s="140" t="str">
        <f t="shared" si="1"/>
        <v/>
      </c>
      <c r="I32" s="141"/>
      <c r="J32" s="141"/>
    </row>
    <row r="33" spans="1:10" ht="13" x14ac:dyDescent="0.3">
      <c r="A33" s="75" t="s">
        <v>63</v>
      </c>
      <c r="B33" s="78" t="s">
        <v>64</v>
      </c>
      <c r="C33" s="79" t="s">
        <v>6</v>
      </c>
      <c r="D33" s="79" t="s">
        <v>23</v>
      </c>
      <c r="E33" s="82"/>
      <c r="F33" s="121">
        <v>1008</v>
      </c>
      <c r="G33" s="84">
        <f t="shared" si="0"/>
        <v>0</v>
      </c>
      <c r="H33" s="140" t="str">
        <f t="shared" si="1"/>
        <v/>
      </c>
      <c r="I33" s="141"/>
      <c r="J33" s="141"/>
    </row>
    <row r="34" spans="1:10" ht="13" x14ac:dyDescent="0.3">
      <c r="A34" s="75" t="s">
        <v>65</v>
      </c>
      <c r="B34" s="78" t="s">
        <v>66</v>
      </c>
      <c r="C34" s="79" t="s">
        <v>6</v>
      </c>
      <c r="D34" s="79" t="s">
        <v>33</v>
      </c>
      <c r="E34" s="82"/>
      <c r="F34" s="121">
        <v>930</v>
      </c>
      <c r="G34" s="84">
        <f t="shared" si="0"/>
        <v>0</v>
      </c>
      <c r="H34" s="140" t="str">
        <f t="shared" si="1"/>
        <v/>
      </c>
      <c r="I34" s="141"/>
      <c r="J34" s="141"/>
    </row>
    <row r="35" spans="1:10" ht="13" x14ac:dyDescent="0.3">
      <c r="A35" s="75" t="s">
        <v>68</v>
      </c>
      <c r="B35" s="78" t="s">
        <v>69</v>
      </c>
      <c r="C35" s="79" t="s">
        <v>6</v>
      </c>
      <c r="D35" s="79" t="s">
        <v>33</v>
      </c>
      <c r="E35" s="82"/>
      <c r="F35" s="121">
        <v>880</v>
      </c>
      <c r="G35" s="84">
        <f t="shared" si="0"/>
        <v>0</v>
      </c>
      <c r="H35" s="140" t="str">
        <f t="shared" si="1"/>
        <v/>
      </c>
      <c r="I35" s="141"/>
      <c r="J35" s="141"/>
    </row>
    <row r="36" spans="1:10" ht="13" x14ac:dyDescent="0.3">
      <c r="A36" s="75" t="s">
        <v>70</v>
      </c>
      <c r="B36" s="78" t="s">
        <v>71</v>
      </c>
      <c r="C36" s="79" t="s">
        <v>6</v>
      </c>
      <c r="D36" s="79" t="s">
        <v>33</v>
      </c>
      <c r="E36" s="82"/>
      <c r="F36" s="121">
        <v>838</v>
      </c>
      <c r="G36" s="84">
        <f t="shared" si="0"/>
        <v>0</v>
      </c>
      <c r="H36" s="140" t="str">
        <f t="shared" si="1"/>
        <v/>
      </c>
      <c r="I36" s="141"/>
      <c r="J36" s="141"/>
    </row>
    <row r="37" spans="1:10" ht="13" x14ac:dyDescent="0.3">
      <c r="A37" s="75" t="s">
        <v>72</v>
      </c>
      <c r="B37" s="78" t="s">
        <v>73</v>
      </c>
      <c r="C37" s="79" t="s">
        <v>6</v>
      </c>
      <c r="D37" s="79" t="s">
        <v>23</v>
      </c>
      <c r="E37" s="82"/>
      <c r="F37" s="121">
        <v>811</v>
      </c>
      <c r="G37" s="84">
        <f t="shared" si="0"/>
        <v>0</v>
      </c>
      <c r="H37" s="140" t="str">
        <f t="shared" si="1"/>
        <v/>
      </c>
      <c r="I37" s="141"/>
      <c r="J37" s="141"/>
    </row>
    <row r="38" spans="1:10" ht="25" x14ac:dyDescent="0.3">
      <c r="A38" s="75" t="s">
        <v>74</v>
      </c>
      <c r="B38" s="78" t="s">
        <v>75</v>
      </c>
      <c r="C38" s="79" t="s">
        <v>6</v>
      </c>
      <c r="D38" s="79" t="s">
        <v>33</v>
      </c>
      <c r="E38" s="82"/>
      <c r="F38" s="121">
        <v>779</v>
      </c>
      <c r="G38" s="84">
        <f t="shared" si="0"/>
        <v>0</v>
      </c>
      <c r="H38" s="140" t="str">
        <f t="shared" si="1"/>
        <v/>
      </c>
      <c r="I38" s="141"/>
      <c r="J38" s="141"/>
    </row>
    <row r="39" spans="1:10" ht="13" x14ac:dyDescent="0.3">
      <c r="A39" s="75" t="s">
        <v>76</v>
      </c>
      <c r="B39" s="78" t="s">
        <v>77</v>
      </c>
      <c r="C39" s="79" t="s">
        <v>6</v>
      </c>
      <c r="D39" s="79" t="s">
        <v>33</v>
      </c>
      <c r="E39" s="82"/>
      <c r="F39" s="121">
        <v>746</v>
      </c>
      <c r="G39" s="84">
        <f t="shared" si="0"/>
        <v>0</v>
      </c>
      <c r="H39" s="140" t="str">
        <f t="shared" si="1"/>
        <v/>
      </c>
      <c r="I39" s="141"/>
      <c r="J39" s="141"/>
    </row>
    <row r="40" spans="1:10" ht="13" x14ac:dyDescent="0.3">
      <c r="A40" s="75" t="s">
        <v>78</v>
      </c>
      <c r="B40" s="78" t="s">
        <v>79</v>
      </c>
      <c r="C40" s="79" t="s">
        <v>6</v>
      </c>
      <c r="D40" s="79" t="s">
        <v>33</v>
      </c>
      <c r="E40" s="82"/>
      <c r="F40" s="121">
        <v>720</v>
      </c>
      <c r="G40" s="84">
        <f t="shared" si="0"/>
        <v>0</v>
      </c>
      <c r="H40" s="140" t="str">
        <f t="shared" si="1"/>
        <v/>
      </c>
      <c r="I40" s="141"/>
      <c r="J40" s="141"/>
    </row>
    <row r="41" spans="1:10" ht="13" x14ac:dyDescent="0.3">
      <c r="A41" s="75" t="s">
        <v>80</v>
      </c>
      <c r="B41" s="78" t="s">
        <v>81</v>
      </c>
      <c r="C41" s="79" t="s">
        <v>6</v>
      </c>
      <c r="D41" s="79" t="s">
        <v>33</v>
      </c>
      <c r="E41" s="82"/>
      <c r="F41" s="121">
        <v>640</v>
      </c>
      <c r="G41" s="84">
        <f t="shared" si="0"/>
        <v>0</v>
      </c>
      <c r="H41" s="140" t="str">
        <f t="shared" si="1"/>
        <v/>
      </c>
      <c r="I41" s="141"/>
      <c r="J41" s="141"/>
    </row>
    <row r="42" spans="1:10" ht="13" x14ac:dyDescent="0.3">
      <c r="A42" s="75" t="s">
        <v>82</v>
      </c>
      <c r="B42" s="78" t="s">
        <v>83</v>
      </c>
      <c r="C42" s="79" t="s">
        <v>6</v>
      </c>
      <c r="D42" s="79" t="s">
        <v>33</v>
      </c>
      <c r="E42" s="82"/>
      <c r="F42" s="121">
        <v>620</v>
      </c>
      <c r="G42" s="84">
        <f t="shared" si="0"/>
        <v>0</v>
      </c>
      <c r="H42" s="140" t="str">
        <f t="shared" si="1"/>
        <v/>
      </c>
      <c r="I42" s="141"/>
      <c r="J42" s="141"/>
    </row>
    <row r="43" spans="1:10" ht="13" x14ac:dyDescent="0.3">
      <c r="A43" s="75" t="s">
        <v>84</v>
      </c>
      <c r="B43" s="78" t="s">
        <v>85</v>
      </c>
      <c r="C43" s="79" t="s">
        <v>6</v>
      </c>
      <c r="D43" s="79" t="s">
        <v>33</v>
      </c>
      <c r="E43" s="82"/>
      <c r="F43" s="121">
        <v>590</v>
      </c>
      <c r="G43" s="84">
        <f t="shared" si="0"/>
        <v>0</v>
      </c>
      <c r="H43" s="140" t="str">
        <f t="shared" si="1"/>
        <v/>
      </c>
      <c r="I43" s="141"/>
      <c r="J43" s="141"/>
    </row>
    <row r="44" spans="1:10" ht="13" x14ac:dyDescent="0.3">
      <c r="A44" s="75" t="s">
        <v>86</v>
      </c>
      <c r="B44" s="78" t="s">
        <v>87</v>
      </c>
      <c r="C44" s="79" t="s">
        <v>6</v>
      </c>
      <c r="D44" s="79" t="s">
        <v>10</v>
      </c>
      <c r="E44" s="82"/>
      <c r="F44" s="121">
        <v>578</v>
      </c>
      <c r="G44" s="84">
        <f t="shared" si="0"/>
        <v>0</v>
      </c>
      <c r="H44" s="140" t="str">
        <f t="shared" si="1"/>
        <v/>
      </c>
      <c r="I44" s="141"/>
      <c r="J44" s="141"/>
    </row>
    <row r="45" spans="1:10" ht="13" x14ac:dyDescent="0.3">
      <c r="A45" s="75" t="s">
        <v>88</v>
      </c>
      <c r="B45" s="78" t="s">
        <v>89</v>
      </c>
      <c r="C45" s="79" t="s">
        <v>6</v>
      </c>
      <c r="D45" s="79" t="s">
        <v>33</v>
      </c>
      <c r="E45" s="82"/>
      <c r="F45" s="121">
        <v>561</v>
      </c>
      <c r="G45" s="84">
        <f t="shared" si="0"/>
        <v>0</v>
      </c>
      <c r="H45" s="140" t="str">
        <f t="shared" si="1"/>
        <v/>
      </c>
      <c r="I45" s="141"/>
      <c r="J45" s="141"/>
    </row>
    <row r="46" spans="1:10" ht="13" x14ac:dyDescent="0.3">
      <c r="A46" s="75" t="s">
        <v>90</v>
      </c>
      <c r="B46" s="78" t="s">
        <v>91</v>
      </c>
      <c r="C46" s="79" t="s">
        <v>6</v>
      </c>
      <c r="D46" s="79" t="s">
        <v>92</v>
      </c>
      <c r="E46" s="82"/>
      <c r="F46" s="121">
        <v>550</v>
      </c>
      <c r="G46" s="84">
        <f t="shared" si="0"/>
        <v>0</v>
      </c>
      <c r="H46" s="140" t="str">
        <f t="shared" si="1"/>
        <v/>
      </c>
      <c r="I46" s="141"/>
      <c r="J46" s="141"/>
    </row>
    <row r="47" spans="1:10" ht="13" x14ac:dyDescent="0.3">
      <c r="A47" s="75" t="s">
        <v>93</v>
      </c>
      <c r="B47" s="78" t="s">
        <v>94</v>
      </c>
      <c r="C47" s="79" t="s">
        <v>6</v>
      </c>
      <c r="D47" s="79" t="s">
        <v>23</v>
      </c>
      <c r="E47" s="82"/>
      <c r="F47" s="121">
        <v>510</v>
      </c>
      <c r="G47" s="84">
        <f t="shared" si="0"/>
        <v>0</v>
      </c>
      <c r="H47" s="140" t="str">
        <f t="shared" si="1"/>
        <v/>
      </c>
      <c r="I47" s="141"/>
      <c r="J47" s="141"/>
    </row>
    <row r="48" spans="1:10" ht="13" x14ac:dyDescent="0.3">
      <c r="A48" s="75" t="s">
        <v>95</v>
      </c>
      <c r="B48" s="78" t="s">
        <v>96</v>
      </c>
      <c r="C48" s="79" t="s">
        <v>6</v>
      </c>
      <c r="D48" s="79" t="s">
        <v>98</v>
      </c>
      <c r="E48" s="82"/>
      <c r="F48" s="121">
        <v>500</v>
      </c>
      <c r="G48" s="84">
        <f t="shared" si="0"/>
        <v>0</v>
      </c>
      <c r="H48" s="140" t="str">
        <f t="shared" si="1"/>
        <v/>
      </c>
      <c r="I48" s="141"/>
      <c r="J48" s="141"/>
    </row>
    <row r="49" spans="1:10" ht="13" x14ac:dyDescent="0.3">
      <c r="A49" s="75" t="s">
        <v>99</v>
      </c>
      <c r="B49" s="78" t="s">
        <v>100</v>
      </c>
      <c r="C49" s="79" t="s">
        <v>6</v>
      </c>
      <c r="D49" s="79" t="s">
        <v>33</v>
      </c>
      <c r="E49" s="82"/>
      <c r="F49" s="121">
        <v>480</v>
      </c>
      <c r="G49" s="84">
        <f t="shared" si="0"/>
        <v>0</v>
      </c>
      <c r="H49" s="140" t="str">
        <f t="shared" si="1"/>
        <v/>
      </c>
      <c r="I49" s="141"/>
      <c r="J49" s="141"/>
    </row>
    <row r="50" spans="1:10" ht="13" x14ac:dyDescent="0.3">
      <c r="A50" s="75" t="s">
        <v>101</v>
      </c>
      <c r="B50" s="78" t="s">
        <v>102</v>
      </c>
      <c r="C50" s="79" t="s">
        <v>6</v>
      </c>
      <c r="D50" s="79" t="s">
        <v>33</v>
      </c>
      <c r="E50" s="82"/>
      <c r="F50" s="121">
        <v>480</v>
      </c>
      <c r="G50" s="84">
        <f t="shared" si="0"/>
        <v>0</v>
      </c>
      <c r="H50" s="140" t="str">
        <f t="shared" si="1"/>
        <v/>
      </c>
      <c r="I50" s="141"/>
      <c r="J50" s="141"/>
    </row>
    <row r="51" spans="1:10" ht="37.5" x14ac:dyDescent="0.3">
      <c r="A51" s="75" t="s">
        <v>104</v>
      </c>
      <c r="B51" s="78" t="s">
        <v>105</v>
      </c>
      <c r="C51" s="79" t="s">
        <v>6</v>
      </c>
      <c r="D51" s="79" t="s">
        <v>33</v>
      </c>
      <c r="E51" s="82"/>
      <c r="F51" s="121">
        <v>460</v>
      </c>
      <c r="G51" s="84">
        <f t="shared" si="0"/>
        <v>0</v>
      </c>
      <c r="H51" s="140" t="str">
        <f t="shared" si="1"/>
        <v/>
      </c>
      <c r="I51" s="141"/>
      <c r="J51" s="141"/>
    </row>
    <row r="52" spans="1:10" ht="25" x14ac:dyDescent="0.3">
      <c r="A52" s="75" t="s">
        <v>106</v>
      </c>
      <c r="B52" s="78" t="s">
        <v>107</v>
      </c>
      <c r="C52" s="79" t="s">
        <v>6</v>
      </c>
      <c r="D52" s="79" t="s">
        <v>33</v>
      </c>
      <c r="E52" s="82"/>
      <c r="F52" s="121">
        <v>457</v>
      </c>
      <c r="G52" s="84">
        <f t="shared" si="0"/>
        <v>0</v>
      </c>
      <c r="H52" s="140" t="str">
        <f t="shared" si="1"/>
        <v/>
      </c>
      <c r="I52" s="141"/>
      <c r="J52" s="141"/>
    </row>
    <row r="53" spans="1:10" ht="13" x14ac:dyDescent="0.3">
      <c r="A53" s="75" t="s">
        <v>108</v>
      </c>
      <c r="B53" s="78" t="s">
        <v>109</v>
      </c>
      <c r="C53" s="79" t="s">
        <v>6</v>
      </c>
      <c r="D53" s="79" t="s">
        <v>33</v>
      </c>
      <c r="E53" s="82"/>
      <c r="F53" s="121">
        <v>441</v>
      </c>
      <c r="G53" s="84">
        <f t="shared" si="0"/>
        <v>0</v>
      </c>
      <c r="H53" s="140" t="str">
        <f t="shared" si="1"/>
        <v/>
      </c>
      <c r="I53" s="141"/>
      <c r="J53" s="141"/>
    </row>
    <row r="54" spans="1:10" ht="13" x14ac:dyDescent="0.3">
      <c r="A54" s="75" t="s">
        <v>110</v>
      </c>
      <c r="B54" s="78" t="s">
        <v>111</v>
      </c>
      <c r="C54" s="79" t="s">
        <v>6</v>
      </c>
      <c r="D54" s="79" t="s">
        <v>10</v>
      </c>
      <c r="E54" s="82"/>
      <c r="F54" s="121">
        <v>440</v>
      </c>
      <c r="G54" s="84">
        <f t="shared" si="0"/>
        <v>0</v>
      </c>
      <c r="H54" s="140" t="str">
        <f t="shared" si="1"/>
        <v/>
      </c>
      <c r="I54" s="141"/>
      <c r="J54" s="141"/>
    </row>
    <row r="55" spans="1:10" ht="13" x14ac:dyDescent="0.3">
      <c r="A55" s="75" t="s">
        <v>112</v>
      </c>
      <c r="B55" s="78" t="s">
        <v>113</v>
      </c>
      <c r="C55" s="79" t="s">
        <v>6</v>
      </c>
      <c r="D55" s="79" t="s">
        <v>33</v>
      </c>
      <c r="E55" s="82"/>
      <c r="F55" s="121">
        <v>436</v>
      </c>
      <c r="G55" s="84">
        <f t="shared" si="0"/>
        <v>0</v>
      </c>
      <c r="H55" s="140" t="str">
        <f t="shared" si="1"/>
        <v/>
      </c>
      <c r="I55" s="141"/>
      <c r="J55" s="141"/>
    </row>
    <row r="56" spans="1:10" ht="25" x14ac:dyDescent="0.3">
      <c r="A56" s="75" t="s">
        <v>114</v>
      </c>
      <c r="B56" s="78" t="s">
        <v>115</v>
      </c>
      <c r="C56" s="79" t="s">
        <v>6</v>
      </c>
      <c r="D56" s="79" t="s">
        <v>10</v>
      </c>
      <c r="E56" s="82"/>
      <c r="F56" s="121">
        <v>431</v>
      </c>
      <c r="G56" s="84">
        <f t="shared" si="0"/>
        <v>0</v>
      </c>
      <c r="H56" s="140" t="str">
        <f t="shared" si="1"/>
        <v/>
      </c>
      <c r="I56" s="141"/>
      <c r="J56" s="141"/>
    </row>
    <row r="57" spans="1:10" ht="13" x14ac:dyDescent="0.3">
      <c r="A57" s="75" t="s">
        <v>116</v>
      </c>
      <c r="B57" s="78" t="s">
        <v>117</v>
      </c>
      <c r="C57" s="79" t="s">
        <v>6</v>
      </c>
      <c r="D57" s="79" t="s">
        <v>33</v>
      </c>
      <c r="E57" s="82"/>
      <c r="F57" s="121">
        <v>429</v>
      </c>
      <c r="G57" s="84">
        <f t="shared" si="0"/>
        <v>0</v>
      </c>
      <c r="H57" s="140" t="str">
        <f t="shared" si="1"/>
        <v/>
      </c>
      <c r="I57" s="141"/>
      <c r="J57" s="141"/>
    </row>
    <row r="58" spans="1:10" ht="13" x14ac:dyDescent="0.3">
      <c r="A58" s="75" t="s">
        <v>118</v>
      </c>
      <c r="B58" s="78" t="s">
        <v>119</v>
      </c>
      <c r="C58" s="79" t="s">
        <v>6</v>
      </c>
      <c r="D58" s="79" t="s">
        <v>23</v>
      </c>
      <c r="E58" s="82"/>
      <c r="F58" s="121">
        <v>426</v>
      </c>
      <c r="G58" s="84">
        <f t="shared" si="0"/>
        <v>0</v>
      </c>
      <c r="H58" s="140" t="str">
        <f t="shared" si="1"/>
        <v/>
      </c>
      <c r="I58" s="141"/>
      <c r="J58" s="141"/>
    </row>
    <row r="59" spans="1:10" ht="13" x14ac:dyDescent="0.3">
      <c r="A59" s="75" t="s">
        <v>120</v>
      </c>
      <c r="B59" s="78" t="s">
        <v>121</v>
      </c>
      <c r="C59" s="79" t="s">
        <v>6</v>
      </c>
      <c r="D59" s="79" t="s">
        <v>23</v>
      </c>
      <c r="E59" s="82"/>
      <c r="F59" s="121">
        <v>420</v>
      </c>
      <c r="G59" s="84">
        <f t="shared" si="0"/>
        <v>0</v>
      </c>
      <c r="H59" s="140" t="str">
        <f t="shared" si="1"/>
        <v/>
      </c>
      <c r="I59" s="141"/>
      <c r="J59" s="141"/>
    </row>
    <row r="60" spans="1:10" ht="13" x14ac:dyDescent="0.3">
      <c r="A60" s="75" t="s">
        <v>122</v>
      </c>
      <c r="B60" s="78" t="s">
        <v>123</v>
      </c>
      <c r="C60" s="79" t="s">
        <v>6</v>
      </c>
      <c r="D60" s="79" t="s">
        <v>10</v>
      </c>
      <c r="E60" s="82"/>
      <c r="F60" s="121">
        <v>412</v>
      </c>
      <c r="G60" s="84">
        <f t="shared" si="0"/>
        <v>0</v>
      </c>
      <c r="H60" s="140" t="str">
        <f t="shared" si="1"/>
        <v/>
      </c>
      <c r="I60" s="141"/>
      <c r="J60" s="141"/>
    </row>
    <row r="61" spans="1:10" ht="13" x14ac:dyDescent="0.3">
      <c r="A61" s="75" t="s">
        <v>124</v>
      </c>
      <c r="B61" s="78" t="s">
        <v>125</v>
      </c>
      <c r="C61" s="79" t="s">
        <v>6</v>
      </c>
      <c r="D61" s="79" t="s">
        <v>23</v>
      </c>
      <c r="E61" s="82"/>
      <c r="F61" s="121">
        <v>400</v>
      </c>
      <c r="G61" s="84">
        <f t="shared" si="0"/>
        <v>0</v>
      </c>
      <c r="H61" s="140" t="str">
        <f t="shared" si="1"/>
        <v/>
      </c>
      <c r="I61" s="141"/>
      <c r="J61" s="141"/>
    </row>
    <row r="62" spans="1:10" ht="25" x14ac:dyDescent="0.3">
      <c r="A62" s="75" t="s">
        <v>126</v>
      </c>
      <c r="B62" s="78" t="s">
        <v>127</v>
      </c>
      <c r="C62" s="79" t="s">
        <v>6</v>
      </c>
      <c r="D62" s="79" t="s">
        <v>33</v>
      </c>
      <c r="E62" s="82"/>
      <c r="F62" s="121">
        <v>369</v>
      </c>
      <c r="G62" s="84">
        <f t="shared" si="0"/>
        <v>0</v>
      </c>
      <c r="H62" s="140" t="str">
        <f t="shared" si="1"/>
        <v/>
      </c>
      <c r="I62" s="141"/>
      <c r="J62" s="141"/>
    </row>
    <row r="63" spans="1:10" ht="13" x14ac:dyDescent="0.3">
      <c r="A63" s="75" t="s">
        <v>128</v>
      </c>
      <c r="B63" s="78" t="s">
        <v>129</v>
      </c>
      <c r="C63" s="79" t="s">
        <v>6</v>
      </c>
      <c r="D63" s="79" t="s">
        <v>33</v>
      </c>
      <c r="E63" s="82"/>
      <c r="F63" s="121">
        <v>363</v>
      </c>
      <c r="G63" s="84">
        <f t="shared" si="0"/>
        <v>0</v>
      </c>
      <c r="H63" s="140" t="str">
        <f t="shared" si="1"/>
        <v/>
      </c>
      <c r="I63" s="141"/>
      <c r="J63" s="141"/>
    </row>
    <row r="64" spans="1:10" ht="13" x14ac:dyDescent="0.3">
      <c r="A64" s="75" t="s">
        <v>130</v>
      </c>
      <c r="B64" s="78" t="s">
        <v>131</v>
      </c>
      <c r="C64" s="79" t="s">
        <v>6</v>
      </c>
      <c r="D64" s="79" t="s">
        <v>33</v>
      </c>
      <c r="E64" s="82"/>
      <c r="F64" s="121">
        <v>360</v>
      </c>
      <c r="G64" s="84">
        <f t="shared" si="0"/>
        <v>0</v>
      </c>
      <c r="H64" s="140" t="str">
        <f t="shared" si="1"/>
        <v/>
      </c>
      <c r="I64" s="141"/>
      <c r="J64" s="141"/>
    </row>
    <row r="65" spans="1:10" ht="13" x14ac:dyDescent="0.3">
      <c r="A65" s="75" t="s">
        <v>132</v>
      </c>
      <c r="B65" s="78" t="s">
        <v>133</v>
      </c>
      <c r="C65" s="79" t="s">
        <v>6</v>
      </c>
      <c r="D65" s="79" t="s">
        <v>33</v>
      </c>
      <c r="E65" s="82"/>
      <c r="F65" s="121">
        <v>357</v>
      </c>
      <c r="G65" s="84">
        <f t="shared" si="0"/>
        <v>0</v>
      </c>
      <c r="H65" s="140" t="str">
        <f t="shared" si="1"/>
        <v/>
      </c>
      <c r="I65" s="141"/>
      <c r="J65" s="141"/>
    </row>
    <row r="66" spans="1:10" ht="13" x14ac:dyDescent="0.3">
      <c r="A66" s="75" t="s">
        <v>134</v>
      </c>
      <c r="B66" s="78" t="s">
        <v>135</v>
      </c>
      <c r="C66" s="79" t="s">
        <v>6</v>
      </c>
      <c r="D66" s="79" t="s">
        <v>33</v>
      </c>
      <c r="E66" s="82"/>
      <c r="F66" s="121">
        <v>356</v>
      </c>
      <c r="G66" s="84">
        <f t="shared" si="0"/>
        <v>0</v>
      </c>
      <c r="H66" s="140" t="str">
        <f t="shared" si="1"/>
        <v/>
      </c>
      <c r="I66" s="141"/>
      <c r="J66" s="141"/>
    </row>
    <row r="67" spans="1:10" ht="13" x14ac:dyDescent="0.3">
      <c r="A67" s="75" t="s">
        <v>136</v>
      </c>
      <c r="B67" s="78" t="s">
        <v>137</v>
      </c>
      <c r="C67" s="79" t="s">
        <v>6</v>
      </c>
      <c r="D67" s="79" t="s">
        <v>23</v>
      </c>
      <c r="E67" s="82"/>
      <c r="F67" s="121">
        <v>333</v>
      </c>
      <c r="G67" s="84">
        <f t="shared" si="0"/>
        <v>0</v>
      </c>
      <c r="H67" s="140" t="str">
        <f t="shared" si="1"/>
        <v/>
      </c>
      <c r="I67" s="141"/>
      <c r="J67" s="141"/>
    </row>
    <row r="68" spans="1:10" ht="13" x14ac:dyDescent="0.3">
      <c r="A68" s="75" t="s">
        <v>138</v>
      </c>
      <c r="B68" s="78" t="s">
        <v>139</v>
      </c>
      <c r="C68" s="79" t="s">
        <v>6</v>
      </c>
      <c r="D68" s="79" t="s">
        <v>33</v>
      </c>
      <c r="E68" s="82"/>
      <c r="F68" s="121">
        <v>322</v>
      </c>
      <c r="G68" s="84">
        <f t="shared" si="0"/>
        <v>0</v>
      </c>
      <c r="H68" s="140" t="str">
        <f t="shared" si="1"/>
        <v/>
      </c>
      <c r="I68" s="141"/>
      <c r="J68" s="141"/>
    </row>
    <row r="69" spans="1:10" ht="13" x14ac:dyDescent="0.3">
      <c r="A69" s="75" t="s">
        <v>140</v>
      </c>
      <c r="B69" s="78" t="s">
        <v>141</v>
      </c>
      <c r="C69" s="79" t="s">
        <v>6</v>
      </c>
      <c r="D69" s="79" t="s">
        <v>23</v>
      </c>
      <c r="E69" s="82"/>
      <c r="F69" s="121">
        <v>320</v>
      </c>
      <c r="G69" s="84">
        <f t="shared" si="0"/>
        <v>0</v>
      </c>
      <c r="H69" s="140" t="str">
        <f t="shared" si="1"/>
        <v/>
      </c>
      <c r="I69" s="141"/>
      <c r="J69" s="141"/>
    </row>
    <row r="70" spans="1:10" ht="13" x14ac:dyDescent="0.3">
      <c r="A70" s="75" t="s">
        <v>142</v>
      </c>
      <c r="B70" s="78" t="s">
        <v>143</v>
      </c>
      <c r="C70" s="79" t="s">
        <v>6</v>
      </c>
      <c r="D70" s="79" t="s">
        <v>23</v>
      </c>
      <c r="E70" s="82"/>
      <c r="F70" s="121">
        <v>313</v>
      </c>
      <c r="G70" s="84">
        <f t="shared" si="0"/>
        <v>0</v>
      </c>
      <c r="H70" s="140" t="str">
        <f t="shared" si="1"/>
        <v/>
      </c>
      <c r="I70" s="141"/>
      <c r="J70" s="141"/>
    </row>
    <row r="71" spans="1:10" ht="13" x14ac:dyDescent="0.3">
      <c r="A71" s="75" t="s">
        <v>144</v>
      </c>
      <c r="B71" s="78" t="s">
        <v>145</v>
      </c>
      <c r="C71" s="79" t="s">
        <v>6</v>
      </c>
      <c r="D71" s="79" t="s">
        <v>23</v>
      </c>
      <c r="E71" s="82"/>
      <c r="F71" s="121">
        <v>310</v>
      </c>
      <c r="G71" s="84">
        <f t="shared" si="0"/>
        <v>0</v>
      </c>
      <c r="H71" s="140" t="str">
        <f t="shared" si="1"/>
        <v/>
      </c>
      <c r="I71" s="141"/>
      <c r="J71" s="141"/>
    </row>
    <row r="72" spans="1:10" ht="13" x14ac:dyDescent="0.3">
      <c r="A72" s="75" t="s">
        <v>146</v>
      </c>
      <c r="B72" s="78" t="s">
        <v>147</v>
      </c>
      <c r="C72" s="79" t="s">
        <v>6</v>
      </c>
      <c r="D72" s="79" t="s">
        <v>92</v>
      </c>
      <c r="E72" s="82"/>
      <c r="F72" s="121">
        <v>300</v>
      </c>
      <c r="G72" s="84">
        <f t="shared" si="0"/>
        <v>0</v>
      </c>
      <c r="H72" s="140" t="str">
        <f t="shared" si="1"/>
        <v/>
      </c>
      <c r="I72" s="141"/>
      <c r="J72" s="141"/>
    </row>
    <row r="73" spans="1:10" ht="13" x14ac:dyDescent="0.3">
      <c r="A73" s="75" t="s">
        <v>148</v>
      </c>
      <c r="B73" s="78" t="s">
        <v>149</v>
      </c>
      <c r="C73" s="79" t="s">
        <v>6</v>
      </c>
      <c r="D73" s="79" t="s">
        <v>33</v>
      </c>
      <c r="E73" s="82"/>
      <c r="F73" s="121">
        <v>300</v>
      </c>
      <c r="G73" s="84">
        <f t="shared" si="0"/>
        <v>0</v>
      </c>
      <c r="H73" s="140" t="str">
        <f t="shared" si="1"/>
        <v/>
      </c>
      <c r="I73" s="141"/>
      <c r="J73" s="141"/>
    </row>
    <row r="74" spans="1:10" ht="13" x14ac:dyDescent="0.3">
      <c r="A74" s="75" t="s">
        <v>150</v>
      </c>
      <c r="B74" s="78" t="s">
        <v>151</v>
      </c>
      <c r="C74" s="79" t="s">
        <v>6</v>
      </c>
      <c r="D74" s="79" t="s">
        <v>23</v>
      </c>
      <c r="E74" s="82"/>
      <c r="F74" s="121">
        <v>300</v>
      </c>
      <c r="G74" s="84">
        <f t="shared" si="0"/>
        <v>0</v>
      </c>
      <c r="H74" s="140" t="str">
        <f t="shared" ref="H74:H137" si="2">IF(E74="","",IF(E74&lt;0.01,"This price is Non Compliant no zero bids or negative bids allowed",""))</f>
        <v/>
      </c>
      <c r="I74" s="141"/>
      <c r="J74" s="141"/>
    </row>
    <row r="75" spans="1:10" ht="13" x14ac:dyDescent="0.3">
      <c r="A75" s="75" t="s">
        <v>152</v>
      </c>
      <c r="B75" s="78" t="s">
        <v>153</v>
      </c>
      <c r="C75" s="79" t="s">
        <v>6</v>
      </c>
      <c r="D75" s="79" t="s">
        <v>7</v>
      </c>
      <c r="E75" s="82"/>
      <c r="F75" s="121">
        <v>300</v>
      </c>
      <c r="G75" s="84">
        <f t="shared" si="0"/>
        <v>0</v>
      </c>
      <c r="H75" s="140" t="str">
        <f t="shared" si="2"/>
        <v/>
      </c>
      <c r="I75" s="141"/>
      <c r="J75" s="141"/>
    </row>
    <row r="76" spans="1:10" ht="25" x14ac:dyDescent="0.3">
      <c r="A76" s="75" t="s">
        <v>154</v>
      </c>
      <c r="B76" s="78" t="s">
        <v>155</v>
      </c>
      <c r="C76" s="79" t="s">
        <v>6</v>
      </c>
      <c r="D76" s="79" t="s">
        <v>33</v>
      </c>
      <c r="E76" s="82"/>
      <c r="F76" s="121">
        <v>300</v>
      </c>
      <c r="G76" s="84">
        <f t="shared" si="0"/>
        <v>0</v>
      </c>
      <c r="H76" s="140" t="str">
        <f t="shared" si="2"/>
        <v/>
      </c>
      <c r="I76" s="141"/>
      <c r="J76" s="141"/>
    </row>
    <row r="77" spans="1:10" ht="13" x14ac:dyDescent="0.3">
      <c r="A77" s="75" t="s">
        <v>156</v>
      </c>
      <c r="B77" s="78" t="s">
        <v>157</v>
      </c>
      <c r="C77" s="79" t="s">
        <v>6</v>
      </c>
      <c r="D77" s="79" t="s">
        <v>33</v>
      </c>
      <c r="E77" s="82"/>
      <c r="F77" s="121">
        <v>290</v>
      </c>
      <c r="G77" s="84">
        <f t="shared" si="0"/>
        <v>0</v>
      </c>
      <c r="H77" s="140" t="str">
        <f t="shared" si="2"/>
        <v/>
      </c>
      <c r="I77" s="141"/>
      <c r="J77" s="141"/>
    </row>
    <row r="78" spans="1:10" ht="13" x14ac:dyDescent="0.3">
      <c r="A78" s="75" t="s">
        <v>158</v>
      </c>
      <c r="B78" s="78" t="s">
        <v>159</v>
      </c>
      <c r="C78" s="79" t="s">
        <v>6</v>
      </c>
      <c r="D78" s="79" t="s">
        <v>33</v>
      </c>
      <c r="E78" s="82"/>
      <c r="F78" s="121">
        <v>287</v>
      </c>
      <c r="G78" s="84">
        <f t="shared" si="0"/>
        <v>0</v>
      </c>
      <c r="H78" s="140" t="str">
        <f t="shared" si="2"/>
        <v/>
      </c>
      <c r="I78" s="141"/>
      <c r="J78" s="141"/>
    </row>
    <row r="79" spans="1:10" ht="25" x14ac:dyDescent="0.3">
      <c r="A79" s="75" t="s">
        <v>160</v>
      </c>
      <c r="B79" s="78" t="s">
        <v>161</v>
      </c>
      <c r="C79" s="79" t="s">
        <v>6</v>
      </c>
      <c r="D79" s="79" t="s">
        <v>33</v>
      </c>
      <c r="E79" s="82"/>
      <c r="F79" s="121">
        <v>286</v>
      </c>
      <c r="G79" s="84">
        <f t="shared" si="0"/>
        <v>0</v>
      </c>
      <c r="H79" s="140" t="str">
        <f t="shared" si="2"/>
        <v/>
      </c>
      <c r="I79" s="141"/>
      <c r="J79" s="141"/>
    </row>
    <row r="80" spans="1:10" ht="13" x14ac:dyDescent="0.3">
      <c r="A80" s="75" t="s">
        <v>162</v>
      </c>
      <c r="B80" s="78" t="s">
        <v>163</v>
      </c>
      <c r="C80" s="79" t="s">
        <v>6</v>
      </c>
      <c r="D80" s="79" t="s">
        <v>23</v>
      </c>
      <c r="E80" s="82"/>
      <c r="F80" s="121">
        <v>283</v>
      </c>
      <c r="G80" s="84">
        <f t="shared" si="0"/>
        <v>0</v>
      </c>
      <c r="H80" s="140" t="str">
        <f t="shared" si="2"/>
        <v/>
      </c>
      <c r="I80" s="141"/>
      <c r="J80" s="141"/>
    </row>
    <row r="81" spans="1:10" ht="13" x14ac:dyDescent="0.3">
      <c r="A81" s="75" t="s">
        <v>164</v>
      </c>
      <c r="B81" s="78" t="s">
        <v>165</v>
      </c>
      <c r="C81" s="79" t="s">
        <v>6</v>
      </c>
      <c r="D81" s="79" t="s">
        <v>23</v>
      </c>
      <c r="E81" s="82"/>
      <c r="F81" s="121">
        <v>281</v>
      </c>
      <c r="G81" s="84">
        <f t="shared" si="0"/>
        <v>0</v>
      </c>
      <c r="H81" s="140" t="str">
        <f t="shared" si="2"/>
        <v/>
      </c>
      <c r="I81" s="141"/>
      <c r="J81" s="141"/>
    </row>
    <row r="82" spans="1:10" ht="13" x14ac:dyDescent="0.3">
      <c r="A82" s="75" t="s">
        <v>166</v>
      </c>
      <c r="B82" s="78" t="s">
        <v>167</v>
      </c>
      <c r="C82" s="79" t="s">
        <v>6</v>
      </c>
      <c r="D82" s="79" t="s">
        <v>23</v>
      </c>
      <c r="E82" s="82"/>
      <c r="F82" s="121">
        <v>280</v>
      </c>
      <c r="G82" s="84">
        <f t="shared" si="0"/>
        <v>0</v>
      </c>
      <c r="H82" s="140" t="str">
        <f t="shared" si="2"/>
        <v/>
      </c>
      <c r="I82" s="141"/>
      <c r="J82" s="141"/>
    </row>
    <row r="83" spans="1:10" ht="25" x14ac:dyDescent="0.3">
      <c r="A83" s="75" t="s">
        <v>168</v>
      </c>
      <c r="B83" s="78" t="s">
        <v>169</v>
      </c>
      <c r="C83" s="79" t="s">
        <v>170</v>
      </c>
      <c r="D83" s="79" t="s">
        <v>33</v>
      </c>
      <c r="E83" s="82"/>
      <c r="F83" s="121">
        <v>280</v>
      </c>
      <c r="G83" s="84">
        <f t="shared" si="0"/>
        <v>0</v>
      </c>
      <c r="H83" s="140" t="str">
        <f t="shared" si="2"/>
        <v/>
      </c>
      <c r="I83" s="141"/>
      <c r="J83" s="141"/>
    </row>
    <row r="84" spans="1:10" ht="13" x14ac:dyDescent="0.3">
      <c r="A84" s="75" t="s">
        <v>171</v>
      </c>
      <c r="B84" s="78" t="s">
        <v>172</v>
      </c>
      <c r="C84" s="79" t="s">
        <v>170</v>
      </c>
      <c r="D84" s="79" t="s">
        <v>33</v>
      </c>
      <c r="E84" s="82"/>
      <c r="F84" s="121">
        <v>280</v>
      </c>
      <c r="G84" s="84">
        <f t="shared" si="0"/>
        <v>0</v>
      </c>
      <c r="H84" s="140" t="str">
        <f t="shared" si="2"/>
        <v/>
      </c>
      <c r="I84" s="141"/>
      <c r="J84" s="141"/>
    </row>
    <row r="85" spans="1:10" ht="13" x14ac:dyDescent="0.3">
      <c r="A85" s="75" t="s">
        <v>173</v>
      </c>
      <c r="B85" s="78" t="s">
        <v>174</v>
      </c>
      <c r="C85" s="79" t="s">
        <v>6</v>
      </c>
      <c r="D85" s="79" t="s">
        <v>33</v>
      </c>
      <c r="E85" s="82"/>
      <c r="F85" s="121">
        <v>274</v>
      </c>
      <c r="G85" s="84">
        <f t="shared" si="0"/>
        <v>0</v>
      </c>
      <c r="H85" s="140" t="str">
        <f t="shared" si="2"/>
        <v/>
      </c>
      <c r="I85" s="141"/>
      <c r="J85" s="141"/>
    </row>
    <row r="86" spans="1:10" ht="13" x14ac:dyDescent="0.3">
      <c r="A86" s="75" t="s">
        <v>175</v>
      </c>
      <c r="B86" s="78" t="s">
        <v>176</v>
      </c>
      <c r="C86" s="79" t="s">
        <v>6</v>
      </c>
      <c r="D86" s="79" t="s">
        <v>23</v>
      </c>
      <c r="E86" s="82"/>
      <c r="F86" s="121">
        <v>270</v>
      </c>
      <c r="G86" s="84">
        <f t="shared" si="0"/>
        <v>0</v>
      </c>
      <c r="H86" s="140" t="str">
        <f t="shared" si="2"/>
        <v/>
      </c>
      <c r="I86" s="141"/>
      <c r="J86" s="141"/>
    </row>
    <row r="87" spans="1:10" ht="13" x14ac:dyDescent="0.3">
      <c r="A87" s="75" t="s">
        <v>177</v>
      </c>
      <c r="B87" s="78" t="s">
        <v>178</v>
      </c>
      <c r="C87" s="79" t="s">
        <v>6</v>
      </c>
      <c r="D87" s="79" t="s">
        <v>179</v>
      </c>
      <c r="E87" s="82"/>
      <c r="F87" s="121">
        <v>262</v>
      </c>
      <c r="G87" s="84">
        <f t="shared" si="0"/>
        <v>0</v>
      </c>
      <c r="H87" s="140" t="str">
        <f t="shared" si="2"/>
        <v/>
      </c>
      <c r="I87" s="141"/>
      <c r="J87" s="141"/>
    </row>
    <row r="88" spans="1:10" ht="13" x14ac:dyDescent="0.3">
      <c r="A88" s="75" t="s">
        <v>180</v>
      </c>
      <c r="B88" s="78" t="s">
        <v>181</v>
      </c>
      <c r="C88" s="79" t="s">
        <v>6</v>
      </c>
      <c r="D88" s="79" t="s">
        <v>179</v>
      </c>
      <c r="E88" s="82"/>
      <c r="F88" s="121">
        <v>262</v>
      </c>
      <c r="G88" s="84">
        <f t="shared" si="0"/>
        <v>0</v>
      </c>
      <c r="H88" s="140" t="str">
        <f t="shared" si="2"/>
        <v/>
      </c>
      <c r="I88" s="141"/>
      <c r="J88" s="141"/>
    </row>
    <row r="89" spans="1:10" ht="13" x14ac:dyDescent="0.3">
      <c r="A89" s="75" t="s">
        <v>182</v>
      </c>
      <c r="B89" s="78" t="s">
        <v>183</v>
      </c>
      <c r="C89" s="79" t="s">
        <v>6</v>
      </c>
      <c r="D89" s="79" t="s">
        <v>10</v>
      </c>
      <c r="E89" s="82"/>
      <c r="F89" s="121">
        <v>258</v>
      </c>
      <c r="G89" s="84">
        <f t="shared" si="0"/>
        <v>0</v>
      </c>
      <c r="H89" s="140" t="str">
        <f t="shared" si="2"/>
        <v/>
      </c>
      <c r="I89" s="141"/>
      <c r="J89" s="141"/>
    </row>
    <row r="90" spans="1:10" ht="13" x14ac:dyDescent="0.3">
      <c r="A90" s="75" t="s">
        <v>184</v>
      </c>
      <c r="B90" s="78" t="s">
        <v>185</v>
      </c>
      <c r="C90" s="79" t="s">
        <v>6</v>
      </c>
      <c r="D90" s="79" t="s">
        <v>33</v>
      </c>
      <c r="E90" s="82"/>
      <c r="F90" s="121">
        <v>257</v>
      </c>
      <c r="G90" s="84">
        <f t="shared" si="0"/>
        <v>0</v>
      </c>
      <c r="H90" s="140" t="str">
        <f t="shared" si="2"/>
        <v/>
      </c>
      <c r="I90" s="141"/>
      <c r="J90" s="141"/>
    </row>
    <row r="91" spans="1:10" ht="13" x14ac:dyDescent="0.3">
      <c r="A91" s="75" t="s">
        <v>186</v>
      </c>
      <c r="B91" s="78" t="s">
        <v>187</v>
      </c>
      <c r="C91" s="79" t="s">
        <v>6</v>
      </c>
      <c r="D91" s="79" t="s">
        <v>23</v>
      </c>
      <c r="E91" s="82"/>
      <c r="F91" s="121">
        <v>250</v>
      </c>
      <c r="G91" s="84">
        <f t="shared" si="0"/>
        <v>0</v>
      </c>
      <c r="H91" s="140" t="str">
        <f t="shared" si="2"/>
        <v/>
      </c>
      <c r="I91" s="141"/>
      <c r="J91" s="141"/>
    </row>
    <row r="92" spans="1:10" ht="25" x14ac:dyDescent="0.3">
      <c r="A92" s="75" t="s">
        <v>188</v>
      </c>
      <c r="B92" s="78" t="s">
        <v>189</v>
      </c>
      <c r="C92" s="79" t="s">
        <v>6</v>
      </c>
      <c r="D92" s="79" t="s">
        <v>190</v>
      </c>
      <c r="E92" s="82"/>
      <c r="F92" s="121">
        <v>250</v>
      </c>
      <c r="G92" s="84">
        <f t="shared" si="0"/>
        <v>0</v>
      </c>
      <c r="H92" s="140" t="str">
        <f t="shared" si="2"/>
        <v/>
      </c>
      <c r="I92" s="141"/>
      <c r="J92" s="141"/>
    </row>
    <row r="93" spans="1:10" ht="13" x14ac:dyDescent="0.3">
      <c r="A93" s="75" t="s">
        <v>191</v>
      </c>
      <c r="B93" s="78" t="s">
        <v>192</v>
      </c>
      <c r="C93" s="79" t="s">
        <v>6</v>
      </c>
      <c r="D93" s="79" t="s">
        <v>23</v>
      </c>
      <c r="E93" s="82"/>
      <c r="F93" s="121">
        <v>250</v>
      </c>
      <c r="G93" s="84">
        <f t="shared" si="0"/>
        <v>0</v>
      </c>
      <c r="H93" s="140" t="str">
        <f t="shared" si="2"/>
        <v/>
      </c>
      <c r="I93" s="141"/>
      <c r="J93" s="141"/>
    </row>
    <row r="94" spans="1:10" ht="13" x14ac:dyDescent="0.3">
      <c r="A94" s="75" t="s">
        <v>193</v>
      </c>
      <c r="B94" s="78" t="s">
        <v>194</v>
      </c>
      <c r="C94" s="79" t="s">
        <v>6</v>
      </c>
      <c r="D94" s="79" t="s">
        <v>10</v>
      </c>
      <c r="E94" s="82"/>
      <c r="F94" s="121">
        <v>250</v>
      </c>
      <c r="G94" s="84">
        <f t="shared" si="0"/>
        <v>0</v>
      </c>
      <c r="H94" s="140" t="str">
        <f t="shared" si="2"/>
        <v/>
      </c>
      <c r="I94" s="141"/>
      <c r="J94" s="141"/>
    </row>
    <row r="95" spans="1:10" ht="25" x14ac:dyDescent="0.3">
      <c r="A95" s="75" t="s">
        <v>195</v>
      </c>
      <c r="B95" s="78" t="s">
        <v>196</v>
      </c>
      <c r="C95" s="79" t="s">
        <v>6</v>
      </c>
      <c r="D95" s="79" t="s">
        <v>33</v>
      </c>
      <c r="E95" s="82"/>
      <c r="F95" s="121">
        <v>250</v>
      </c>
      <c r="G95" s="84">
        <f t="shared" si="0"/>
        <v>0</v>
      </c>
      <c r="H95" s="140" t="str">
        <f t="shared" si="2"/>
        <v/>
      </c>
      <c r="I95" s="141"/>
      <c r="J95" s="141"/>
    </row>
    <row r="96" spans="1:10" ht="25" x14ac:dyDescent="0.3">
      <c r="A96" s="75" t="s">
        <v>197</v>
      </c>
      <c r="B96" s="78" t="s">
        <v>198</v>
      </c>
      <c r="C96" s="79" t="s">
        <v>6</v>
      </c>
      <c r="D96" s="79" t="s">
        <v>33</v>
      </c>
      <c r="E96" s="82"/>
      <c r="F96" s="121">
        <v>250</v>
      </c>
      <c r="G96" s="84">
        <f t="shared" si="0"/>
        <v>0</v>
      </c>
      <c r="H96" s="140" t="str">
        <f t="shared" si="2"/>
        <v/>
      </c>
      <c r="I96" s="141"/>
      <c r="J96" s="141"/>
    </row>
    <row r="97" spans="1:10" ht="25" x14ac:dyDescent="0.3">
      <c r="A97" s="75" t="s">
        <v>199</v>
      </c>
      <c r="B97" s="78" t="s">
        <v>200</v>
      </c>
      <c r="C97" s="79" t="s">
        <v>6</v>
      </c>
      <c r="D97" s="79" t="s">
        <v>33</v>
      </c>
      <c r="E97" s="82"/>
      <c r="F97" s="121">
        <v>250</v>
      </c>
      <c r="G97" s="84">
        <f t="shared" si="0"/>
        <v>0</v>
      </c>
      <c r="H97" s="140" t="str">
        <f t="shared" si="2"/>
        <v/>
      </c>
      <c r="I97" s="141"/>
      <c r="J97" s="141"/>
    </row>
    <row r="98" spans="1:10" ht="13" x14ac:dyDescent="0.3">
      <c r="A98" s="75" t="s">
        <v>201</v>
      </c>
      <c r="B98" s="78" t="s">
        <v>202</v>
      </c>
      <c r="C98" s="79" t="s">
        <v>6</v>
      </c>
      <c r="D98" s="79" t="s">
        <v>92</v>
      </c>
      <c r="E98" s="82"/>
      <c r="F98" s="121">
        <v>240</v>
      </c>
      <c r="G98" s="84">
        <f t="shared" si="0"/>
        <v>0</v>
      </c>
      <c r="H98" s="140" t="str">
        <f t="shared" si="2"/>
        <v/>
      </c>
      <c r="I98" s="141"/>
      <c r="J98" s="141"/>
    </row>
    <row r="99" spans="1:10" ht="13" x14ac:dyDescent="0.3">
      <c r="A99" s="75" t="s">
        <v>203</v>
      </c>
      <c r="B99" s="78" t="s">
        <v>204</v>
      </c>
      <c r="C99" s="79" t="s">
        <v>6</v>
      </c>
      <c r="D99" s="79" t="s">
        <v>33</v>
      </c>
      <c r="E99" s="82"/>
      <c r="F99" s="121">
        <v>236</v>
      </c>
      <c r="G99" s="84">
        <f t="shared" si="0"/>
        <v>0</v>
      </c>
      <c r="H99" s="140" t="str">
        <f t="shared" si="2"/>
        <v/>
      </c>
      <c r="I99" s="141"/>
      <c r="J99" s="141"/>
    </row>
    <row r="100" spans="1:10" ht="13" x14ac:dyDescent="0.3">
      <c r="A100" s="75" t="s">
        <v>205</v>
      </c>
      <c r="B100" s="78" t="s">
        <v>206</v>
      </c>
      <c r="C100" s="79" t="s">
        <v>6</v>
      </c>
      <c r="D100" s="79" t="s">
        <v>92</v>
      </c>
      <c r="E100" s="82"/>
      <c r="F100" s="121">
        <v>233</v>
      </c>
      <c r="G100" s="84">
        <f t="shared" si="0"/>
        <v>0</v>
      </c>
      <c r="H100" s="140" t="str">
        <f t="shared" si="2"/>
        <v/>
      </c>
      <c r="I100" s="141"/>
      <c r="J100" s="141"/>
    </row>
    <row r="101" spans="1:10" ht="13" x14ac:dyDescent="0.3">
      <c r="A101" s="75" t="s">
        <v>207</v>
      </c>
      <c r="B101" s="78" t="s">
        <v>208</v>
      </c>
      <c r="C101" s="79" t="s">
        <v>6</v>
      </c>
      <c r="D101" s="79" t="s">
        <v>92</v>
      </c>
      <c r="E101" s="82"/>
      <c r="F101" s="121">
        <v>233</v>
      </c>
      <c r="G101" s="84">
        <f t="shared" si="0"/>
        <v>0</v>
      </c>
      <c r="H101" s="140" t="str">
        <f t="shared" si="2"/>
        <v/>
      </c>
      <c r="I101" s="141"/>
      <c r="J101" s="141"/>
    </row>
    <row r="102" spans="1:10" ht="13" x14ac:dyDescent="0.3">
      <c r="A102" s="75" t="s">
        <v>209</v>
      </c>
      <c r="B102" s="78" t="s">
        <v>210</v>
      </c>
      <c r="C102" s="79" t="s">
        <v>6</v>
      </c>
      <c r="D102" s="79" t="s">
        <v>33</v>
      </c>
      <c r="E102" s="82"/>
      <c r="F102" s="121">
        <v>232</v>
      </c>
      <c r="G102" s="84">
        <f t="shared" si="0"/>
        <v>0</v>
      </c>
      <c r="H102" s="140" t="str">
        <f t="shared" si="2"/>
        <v/>
      </c>
      <c r="I102" s="141"/>
      <c r="J102" s="141"/>
    </row>
    <row r="103" spans="1:10" ht="13" x14ac:dyDescent="0.3">
      <c r="A103" s="75" t="s">
        <v>211</v>
      </c>
      <c r="B103" s="78" t="s">
        <v>6118</v>
      </c>
      <c r="C103" s="79" t="s">
        <v>6</v>
      </c>
      <c r="D103" s="79" t="s">
        <v>33</v>
      </c>
      <c r="E103" s="82"/>
      <c r="F103" s="121">
        <v>230</v>
      </c>
      <c r="G103" s="84">
        <f t="shared" si="0"/>
        <v>0</v>
      </c>
      <c r="H103" s="140" t="str">
        <f t="shared" si="2"/>
        <v/>
      </c>
      <c r="I103" s="141"/>
      <c r="J103" s="141"/>
    </row>
    <row r="104" spans="1:10" ht="13" x14ac:dyDescent="0.3">
      <c r="A104" s="75" t="s">
        <v>212</v>
      </c>
      <c r="B104" s="78" t="s">
        <v>213</v>
      </c>
      <c r="C104" s="79" t="s">
        <v>6</v>
      </c>
      <c r="D104" s="79" t="s">
        <v>23</v>
      </c>
      <c r="E104" s="82"/>
      <c r="F104" s="121">
        <v>230</v>
      </c>
      <c r="G104" s="84">
        <f t="shared" si="0"/>
        <v>0</v>
      </c>
      <c r="H104" s="140" t="str">
        <f t="shared" si="2"/>
        <v/>
      </c>
      <c r="I104" s="141"/>
      <c r="J104" s="141"/>
    </row>
    <row r="105" spans="1:10" ht="13" x14ac:dyDescent="0.3">
      <c r="A105" s="75" t="s">
        <v>214</v>
      </c>
      <c r="B105" s="78" t="s">
        <v>215</v>
      </c>
      <c r="C105" s="79" t="s">
        <v>6</v>
      </c>
      <c r="D105" s="79" t="s">
        <v>23</v>
      </c>
      <c r="E105" s="82"/>
      <c r="F105" s="121">
        <v>228</v>
      </c>
      <c r="G105" s="84">
        <f t="shared" si="0"/>
        <v>0</v>
      </c>
      <c r="H105" s="140" t="str">
        <f t="shared" si="2"/>
        <v/>
      </c>
      <c r="I105" s="141"/>
      <c r="J105" s="141"/>
    </row>
    <row r="106" spans="1:10" ht="13" x14ac:dyDescent="0.3">
      <c r="A106" s="75" t="s">
        <v>216</v>
      </c>
      <c r="B106" s="78" t="s">
        <v>217</v>
      </c>
      <c r="C106" s="79" t="s">
        <v>6</v>
      </c>
      <c r="D106" s="79" t="s">
        <v>23</v>
      </c>
      <c r="E106" s="82"/>
      <c r="F106" s="121">
        <v>226</v>
      </c>
      <c r="G106" s="84">
        <f t="shared" si="0"/>
        <v>0</v>
      </c>
      <c r="H106" s="140" t="str">
        <f t="shared" si="2"/>
        <v/>
      </c>
      <c r="I106" s="141"/>
      <c r="J106" s="141"/>
    </row>
    <row r="107" spans="1:10" ht="13" x14ac:dyDescent="0.3">
      <c r="A107" s="75" t="s">
        <v>218</v>
      </c>
      <c r="B107" s="78" t="s">
        <v>219</v>
      </c>
      <c r="C107" s="79" t="s">
        <v>6</v>
      </c>
      <c r="D107" s="79" t="s">
        <v>179</v>
      </c>
      <c r="E107" s="82"/>
      <c r="F107" s="121">
        <v>226</v>
      </c>
      <c r="G107" s="84">
        <f t="shared" si="0"/>
        <v>0</v>
      </c>
      <c r="H107" s="140" t="str">
        <f t="shared" si="2"/>
        <v/>
      </c>
      <c r="I107" s="141"/>
      <c r="J107" s="141"/>
    </row>
    <row r="108" spans="1:10" ht="13" x14ac:dyDescent="0.3">
      <c r="A108" s="75" t="s">
        <v>220</v>
      </c>
      <c r="B108" s="78" t="s">
        <v>221</v>
      </c>
      <c r="C108" s="79" t="s">
        <v>6</v>
      </c>
      <c r="D108" s="79" t="s">
        <v>33</v>
      </c>
      <c r="E108" s="82"/>
      <c r="F108" s="121">
        <v>221</v>
      </c>
      <c r="G108" s="84">
        <f t="shared" si="0"/>
        <v>0</v>
      </c>
      <c r="H108" s="140" t="str">
        <f t="shared" si="2"/>
        <v/>
      </c>
      <c r="I108" s="141"/>
      <c r="J108" s="141"/>
    </row>
    <row r="109" spans="1:10" ht="13" x14ac:dyDescent="0.3">
      <c r="A109" s="75" t="s">
        <v>222</v>
      </c>
      <c r="B109" s="78" t="s">
        <v>223</v>
      </c>
      <c r="C109" s="79" t="s">
        <v>6</v>
      </c>
      <c r="D109" s="79" t="s">
        <v>10</v>
      </c>
      <c r="E109" s="82"/>
      <c r="F109" s="121">
        <v>217</v>
      </c>
      <c r="G109" s="84">
        <f t="shared" si="0"/>
        <v>0</v>
      </c>
      <c r="H109" s="140" t="str">
        <f t="shared" si="2"/>
        <v/>
      </c>
      <c r="I109" s="141"/>
      <c r="J109" s="141"/>
    </row>
    <row r="110" spans="1:10" ht="13" x14ac:dyDescent="0.3">
      <c r="A110" s="75" t="s">
        <v>224</v>
      </c>
      <c r="B110" s="78" t="s">
        <v>225</v>
      </c>
      <c r="C110" s="79" t="s">
        <v>6</v>
      </c>
      <c r="D110" s="79" t="s">
        <v>33</v>
      </c>
      <c r="E110" s="82"/>
      <c r="F110" s="121">
        <v>210</v>
      </c>
      <c r="G110" s="84">
        <f t="shared" si="0"/>
        <v>0</v>
      </c>
      <c r="H110" s="140" t="str">
        <f t="shared" si="2"/>
        <v/>
      </c>
      <c r="I110" s="141"/>
      <c r="J110" s="141"/>
    </row>
    <row r="111" spans="1:10" ht="13" x14ac:dyDescent="0.3">
      <c r="A111" s="75" t="s">
        <v>226</v>
      </c>
      <c r="B111" s="78" t="s">
        <v>227</v>
      </c>
      <c r="C111" s="79" t="s">
        <v>6</v>
      </c>
      <c r="D111" s="79" t="s">
        <v>23</v>
      </c>
      <c r="E111" s="82"/>
      <c r="F111" s="121">
        <v>207</v>
      </c>
      <c r="G111" s="84">
        <f t="shared" si="0"/>
        <v>0</v>
      </c>
      <c r="H111" s="140" t="str">
        <f t="shared" si="2"/>
        <v/>
      </c>
      <c r="I111" s="141"/>
      <c r="J111" s="141"/>
    </row>
    <row r="112" spans="1:10" ht="13" x14ac:dyDescent="0.3">
      <c r="A112" s="75" t="s">
        <v>228</v>
      </c>
      <c r="B112" s="78" t="s">
        <v>229</v>
      </c>
      <c r="C112" s="79" t="s">
        <v>6</v>
      </c>
      <c r="D112" s="79" t="s">
        <v>33</v>
      </c>
      <c r="E112" s="82"/>
      <c r="F112" s="121">
        <v>206</v>
      </c>
      <c r="G112" s="84">
        <f t="shared" si="0"/>
        <v>0</v>
      </c>
      <c r="H112" s="140" t="str">
        <f t="shared" si="2"/>
        <v/>
      </c>
      <c r="I112" s="141"/>
      <c r="J112" s="141"/>
    </row>
    <row r="113" spans="1:10" ht="13" x14ac:dyDescent="0.3">
      <c r="A113" s="75" t="s">
        <v>230</v>
      </c>
      <c r="B113" s="78" t="s">
        <v>231</v>
      </c>
      <c r="C113" s="79" t="s">
        <v>6</v>
      </c>
      <c r="D113" s="79" t="s">
        <v>33</v>
      </c>
      <c r="E113" s="82"/>
      <c r="F113" s="121">
        <v>205</v>
      </c>
      <c r="G113" s="84">
        <f t="shared" si="0"/>
        <v>0</v>
      </c>
      <c r="H113" s="140" t="str">
        <f t="shared" si="2"/>
        <v/>
      </c>
      <c r="I113" s="141"/>
      <c r="J113" s="141"/>
    </row>
    <row r="114" spans="1:10" ht="13" x14ac:dyDescent="0.3">
      <c r="A114" s="75" t="s">
        <v>232</v>
      </c>
      <c r="B114" s="78" t="s">
        <v>233</v>
      </c>
      <c r="C114" s="79" t="s">
        <v>6</v>
      </c>
      <c r="D114" s="79" t="s">
        <v>10</v>
      </c>
      <c r="E114" s="82"/>
      <c r="F114" s="121">
        <v>204</v>
      </c>
      <c r="G114" s="84">
        <f t="shared" si="0"/>
        <v>0</v>
      </c>
      <c r="H114" s="140" t="str">
        <f t="shared" si="2"/>
        <v/>
      </c>
      <c r="I114" s="141"/>
      <c r="J114" s="141"/>
    </row>
    <row r="115" spans="1:10" ht="13" x14ac:dyDescent="0.3">
      <c r="A115" s="75" t="s">
        <v>234</v>
      </c>
      <c r="B115" s="78" t="s">
        <v>235</v>
      </c>
      <c r="C115" s="79" t="s">
        <v>6</v>
      </c>
      <c r="D115" s="79" t="s">
        <v>33</v>
      </c>
      <c r="E115" s="82"/>
      <c r="F115" s="121">
        <v>203</v>
      </c>
      <c r="G115" s="84">
        <f t="shared" si="0"/>
        <v>0</v>
      </c>
      <c r="H115" s="140" t="str">
        <f t="shared" si="2"/>
        <v/>
      </c>
      <c r="I115" s="141"/>
      <c r="J115" s="141"/>
    </row>
    <row r="116" spans="1:10" ht="13" x14ac:dyDescent="0.3">
      <c r="A116" s="75" t="s">
        <v>236</v>
      </c>
      <c r="B116" s="78" t="s">
        <v>237</v>
      </c>
      <c r="C116" s="79" t="s">
        <v>6</v>
      </c>
      <c r="D116" s="79" t="s">
        <v>33</v>
      </c>
      <c r="E116" s="82"/>
      <c r="F116" s="121">
        <v>202</v>
      </c>
      <c r="G116" s="84">
        <f t="shared" si="0"/>
        <v>0</v>
      </c>
      <c r="H116" s="140" t="str">
        <f t="shared" si="2"/>
        <v/>
      </c>
      <c r="I116" s="141"/>
      <c r="J116" s="141"/>
    </row>
    <row r="117" spans="1:10" ht="13" x14ac:dyDescent="0.3">
      <c r="A117" s="75" t="s">
        <v>238</v>
      </c>
      <c r="B117" s="78" t="s">
        <v>239</v>
      </c>
      <c r="C117" s="79" t="s">
        <v>6</v>
      </c>
      <c r="D117" s="79" t="s">
        <v>10</v>
      </c>
      <c r="E117" s="82"/>
      <c r="F117" s="121">
        <v>201</v>
      </c>
      <c r="G117" s="84">
        <f t="shared" si="0"/>
        <v>0</v>
      </c>
      <c r="H117" s="140" t="str">
        <f t="shared" si="2"/>
        <v/>
      </c>
      <c r="I117" s="141"/>
      <c r="J117" s="141"/>
    </row>
    <row r="118" spans="1:10" ht="13" x14ac:dyDescent="0.3">
      <c r="A118" s="75" t="s">
        <v>240</v>
      </c>
      <c r="B118" s="78" t="s">
        <v>241</v>
      </c>
      <c r="C118" s="79" t="s">
        <v>6</v>
      </c>
      <c r="D118" s="79" t="s">
        <v>33</v>
      </c>
      <c r="E118" s="82"/>
      <c r="F118" s="121">
        <v>200</v>
      </c>
      <c r="G118" s="84">
        <f t="shared" si="0"/>
        <v>0</v>
      </c>
      <c r="H118" s="140" t="str">
        <f t="shared" si="2"/>
        <v/>
      </c>
      <c r="I118" s="141"/>
      <c r="J118" s="141"/>
    </row>
    <row r="119" spans="1:10" ht="13" x14ac:dyDescent="0.3">
      <c r="A119" s="75" t="s">
        <v>242</v>
      </c>
      <c r="B119" s="78" t="s">
        <v>243</v>
      </c>
      <c r="C119" s="79" t="s">
        <v>6</v>
      </c>
      <c r="D119" s="79" t="s">
        <v>33</v>
      </c>
      <c r="E119" s="82"/>
      <c r="F119" s="121">
        <v>200</v>
      </c>
      <c r="G119" s="84">
        <f t="shared" si="0"/>
        <v>0</v>
      </c>
      <c r="H119" s="140" t="str">
        <f t="shared" si="2"/>
        <v/>
      </c>
      <c r="I119" s="141"/>
      <c r="J119" s="141"/>
    </row>
    <row r="120" spans="1:10" ht="13" x14ac:dyDescent="0.3">
      <c r="A120" s="75" t="s">
        <v>244</v>
      </c>
      <c r="B120" s="78" t="s">
        <v>245</v>
      </c>
      <c r="C120" s="79" t="s">
        <v>6</v>
      </c>
      <c r="D120" s="79" t="s">
        <v>33</v>
      </c>
      <c r="E120" s="82"/>
      <c r="F120" s="121">
        <v>200</v>
      </c>
      <c r="G120" s="84">
        <f t="shared" si="0"/>
        <v>0</v>
      </c>
      <c r="H120" s="140" t="str">
        <f t="shared" si="2"/>
        <v/>
      </c>
      <c r="I120" s="141"/>
      <c r="J120" s="141"/>
    </row>
    <row r="121" spans="1:10" ht="25" x14ac:dyDescent="0.3">
      <c r="A121" s="75" t="s">
        <v>246</v>
      </c>
      <c r="B121" s="78" t="s">
        <v>247</v>
      </c>
      <c r="C121" s="79" t="s">
        <v>170</v>
      </c>
      <c r="D121" s="79" t="s">
        <v>33</v>
      </c>
      <c r="E121" s="82"/>
      <c r="F121" s="121">
        <v>200</v>
      </c>
      <c r="G121" s="84">
        <f t="shared" si="0"/>
        <v>0</v>
      </c>
      <c r="H121" s="140" t="str">
        <f t="shared" si="2"/>
        <v/>
      </c>
      <c r="I121" s="141"/>
      <c r="J121" s="141"/>
    </row>
    <row r="122" spans="1:10" ht="13" x14ac:dyDescent="0.3">
      <c r="A122" s="75" t="s">
        <v>248</v>
      </c>
      <c r="B122" s="78" t="s">
        <v>249</v>
      </c>
      <c r="C122" s="79" t="s">
        <v>170</v>
      </c>
      <c r="D122" s="79" t="s">
        <v>33</v>
      </c>
      <c r="E122" s="82"/>
      <c r="F122" s="121">
        <v>200</v>
      </c>
      <c r="G122" s="84">
        <f t="shared" si="0"/>
        <v>0</v>
      </c>
      <c r="H122" s="140" t="str">
        <f t="shared" si="2"/>
        <v/>
      </c>
      <c r="I122" s="141"/>
      <c r="J122" s="141"/>
    </row>
    <row r="123" spans="1:10" ht="13" x14ac:dyDescent="0.3">
      <c r="A123" s="75" t="s">
        <v>250</v>
      </c>
      <c r="B123" s="78" t="s">
        <v>251</v>
      </c>
      <c r="C123" s="79" t="s">
        <v>6</v>
      </c>
      <c r="D123" s="79" t="s">
        <v>33</v>
      </c>
      <c r="E123" s="82"/>
      <c r="F123" s="121">
        <v>198</v>
      </c>
      <c r="G123" s="84">
        <f t="shared" si="0"/>
        <v>0</v>
      </c>
      <c r="H123" s="140" t="str">
        <f t="shared" si="2"/>
        <v/>
      </c>
      <c r="I123" s="141"/>
      <c r="J123" s="141"/>
    </row>
    <row r="124" spans="1:10" ht="13" x14ac:dyDescent="0.3">
      <c r="A124" s="75" t="s">
        <v>252</v>
      </c>
      <c r="B124" s="78" t="s">
        <v>253</v>
      </c>
      <c r="C124" s="79" t="s">
        <v>6</v>
      </c>
      <c r="D124" s="79" t="s">
        <v>33</v>
      </c>
      <c r="E124" s="82"/>
      <c r="F124" s="121">
        <v>198</v>
      </c>
      <c r="G124" s="84">
        <f t="shared" si="0"/>
        <v>0</v>
      </c>
      <c r="H124" s="140" t="str">
        <f t="shared" si="2"/>
        <v/>
      </c>
      <c r="I124" s="141"/>
      <c r="J124" s="141"/>
    </row>
    <row r="125" spans="1:10" ht="13" x14ac:dyDescent="0.3">
      <c r="A125" s="75" t="s">
        <v>254</v>
      </c>
      <c r="B125" s="78" t="s">
        <v>255</v>
      </c>
      <c r="C125" s="79" t="s">
        <v>6</v>
      </c>
      <c r="D125" s="79" t="s">
        <v>23</v>
      </c>
      <c r="E125" s="82"/>
      <c r="F125" s="121">
        <v>190</v>
      </c>
      <c r="G125" s="84">
        <f t="shared" si="0"/>
        <v>0</v>
      </c>
      <c r="H125" s="140" t="str">
        <f t="shared" si="2"/>
        <v/>
      </c>
      <c r="I125" s="141"/>
      <c r="J125" s="141"/>
    </row>
    <row r="126" spans="1:10" ht="13" x14ac:dyDescent="0.3">
      <c r="A126" s="75" t="s">
        <v>256</v>
      </c>
      <c r="B126" s="78" t="s">
        <v>6011</v>
      </c>
      <c r="C126" s="79" t="s">
        <v>6</v>
      </c>
      <c r="D126" s="79" t="s">
        <v>33</v>
      </c>
      <c r="E126" s="82"/>
      <c r="F126" s="121">
        <v>190</v>
      </c>
      <c r="G126" s="84">
        <f t="shared" si="0"/>
        <v>0</v>
      </c>
      <c r="H126" s="140" t="str">
        <f t="shared" si="2"/>
        <v/>
      </c>
      <c r="I126" s="141"/>
      <c r="J126" s="141"/>
    </row>
    <row r="127" spans="1:10" ht="13" x14ac:dyDescent="0.3">
      <c r="A127" s="75" t="s">
        <v>257</v>
      </c>
      <c r="B127" s="78" t="s">
        <v>6012</v>
      </c>
      <c r="C127" s="79" t="s">
        <v>6</v>
      </c>
      <c r="D127" s="79" t="s">
        <v>33</v>
      </c>
      <c r="E127" s="82"/>
      <c r="F127" s="121">
        <v>190</v>
      </c>
      <c r="G127" s="84">
        <f t="shared" si="0"/>
        <v>0</v>
      </c>
      <c r="H127" s="140" t="str">
        <f t="shared" si="2"/>
        <v/>
      </c>
      <c r="I127" s="141"/>
      <c r="J127" s="141"/>
    </row>
    <row r="128" spans="1:10" ht="13" x14ac:dyDescent="0.3">
      <c r="A128" s="75" t="s">
        <v>258</v>
      </c>
      <c r="B128" s="78" t="s">
        <v>259</v>
      </c>
      <c r="C128" s="79" t="s">
        <v>6</v>
      </c>
      <c r="D128" s="79" t="s">
        <v>33</v>
      </c>
      <c r="E128" s="82"/>
      <c r="F128" s="121">
        <v>187</v>
      </c>
      <c r="G128" s="84">
        <f t="shared" si="0"/>
        <v>0</v>
      </c>
      <c r="H128" s="140" t="str">
        <f t="shared" si="2"/>
        <v/>
      </c>
      <c r="I128" s="141"/>
      <c r="J128" s="141"/>
    </row>
    <row r="129" spans="1:10" ht="13" x14ac:dyDescent="0.3">
      <c r="A129" s="75" t="s">
        <v>260</v>
      </c>
      <c r="B129" s="78" t="s">
        <v>261</v>
      </c>
      <c r="C129" s="79" t="s">
        <v>6</v>
      </c>
      <c r="D129" s="79" t="s">
        <v>10</v>
      </c>
      <c r="E129" s="82"/>
      <c r="F129" s="121">
        <v>186</v>
      </c>
      <c r="G129" s="84">
        <f t="shared" si="0"/>
        <v>0</v>
      </c>
      <c r="H129" s="140" t="str">
        <f t="shared" si="2"/>
        <v/>
      </c>
      <c r="I129" s="141"/>
      <c r="J129" s="141"/>
    </row>
    <row r="130" spans="1:10" ht="13" x14ac:dyDescent="0.3">
      <c r="A130" s="75" t="s">
        <v>262</v>
      </c>
      <c r="B130" s="78" t="s">
        <v>263</v>
      </c>
      <c r="C130" s="79" t="s">
        <v>6</v>
      </c>
      <c r="D130" s="79" t="s">
        <v>10</v>
      </c>
      <c r="E130" s="82"/>
      <c r="F130" s="121">
        <v>184</v>
      </c>
      <c r="G130" s="84">
        <f t="shared" si="0"/>
        <v>0</v>
      </c>
      <c r="H130" s="140" t="str">
        <f t="shared" si="2"/>
        <v/>
      </c>
      <c r="I130" s="141"/>
      <c r="J130" s="141"/>
    </row>
    <row r="131" spans="1:10" ht="13" x14ac:dyDescent="0.3">
      <c r="A131" s="75" t="s">
        <v>264</v>
      </c>
      <c r="B131" s="78" t="s">
        <v>265</v>
      </c>
      <c r="C131" s="79" t="s">
        <v>6</v>
      </c>
      <c r="D131" s="79" t="s">
        <v>33</v>
      </c>
      <c r="E131" s="82"/>
      <c r="F131" s="121">
        <v>181</v>
      </c>
      <c r="G131" s="84">
        <f t="shared" si="0"/>
        <v>0</v>
      </c>
      <c r="H131" s="140" t="str">
        <f t="shared" si="2"/>
        <v/>
      </c>
      <c r="I131" s="141"/>
      <c r="J131" s="141"/>
    </row>
    <row r="132" spans="1:10" ht="13" x14ac:dyDescent="0.3">
      <c r="A132" s="75" t="s">
        <v>266</v>
      </c>
      <c r="B132" s="78" t="s">
        <v>267</v>
      </c>
      <c r="C132" s="79" t="s">
        <v>6</v>
      </c>
      <c r="D132" s="79" t="s">
        <v>33</v>
      </c>
      <c r="E132" s="82"/>
      <c r="F132" s="121">
        <v>180</v>
      </c>
      <c r="G132" s="84">
        <f t="shared" si="0"/>
        <v>0</v>
      </c>
      <c r="H132" s="140" t="str">
        <f t="shared" si="2"/>
        <v/>
      </c>
      <c r="I132" s="141"/>
      <c r="J132" s="141"/>
    </row>
    <row r="133" spans="1:10" ht="13" x14ac:dyDescent="0.3">
      <c r="A133" s="75" t="s">
        <v>268</v>
      </c>
      <c r="B133" s="78" t="s">
        <v>269</v>
      </c>
      <c r="C133" s="79" t="s">
        <v>6</v>
      </c>
      <c r="D133" s="79" t="s">
        <v>92</v>
      </c>
      <c r="E133" s="82"/>
      <c r="F133" s="121">
        <v>180</v>
      </c>
      <c r="G133" s="84">
        <f t="shared" si="0"/>
        <v>0</v>
      </c>
      <c r="H133" s="140" t="str">
        <f t="shared" si="2"/>
        <v/>
      </c>
      <c r="I133" s="141"/>
      <c r="J133" s="141"/>
    </row>
    <row r="134" spans="1:10" ht="13" x14ac:dyDescent="0.3">
      <c r="A134" s="75" t="s">
        <v>270</v>
      </c>
      <c r="B134" s="78" t="s">
        <v>271</v>
      </c>
      <c r="C134" s="79" t="s">
        <v>6</v>
      </c>
      <c r="D134" s="79" t="s">
        <v>33</v>
      </c>
      <c r="E134" s="82"/>
      <c r="F134" s="121">
        <v>172</v>
      </c>
      <c r="G134" s="84">
        <f t="shared" si="0"/>
        <v>0</v>
      </c>
      <c r="H134" s="140" t="str">
        <f t="shared" si="2"/>
        <v/>
      </c>
      <c r="I134" s="141"/>
      <c r="J134" s="141"/>
    </row>
    <row r="135" spans="1:10" ht="25" x14ac:dyDescent="0.3">
      <c r="A135" s="75" t="s">
        <v>272</v>
      </c>
      <c r="B135" s="78" t="s">
        <v>273</v>
      </c>
      <c r="C135" s="79" t="s">
        <v>6</v>
      </c>
      <c r="D135" s="79" t="s">
        <v>33</v>
      </c>
      <c r="E135" s="82"/>
      <c r="F135" s="121">
        <v>170</v>
      </c>
      <c r="G135" s="84">
        <f t="shared" si="0"/>
        <v>0</v>
      </c>
      <c r="H135" s="140" t="str">
        <f t="shared" si="2"/>
        <v/>
      </c>
      <c r="I135" s="141"/>
      <c r="J135" s="141"/>
    </row>
    <row r="136" spans="1:10" ht="13" x14ac:dyDescent="0.3">
      <c r="A136" s="75" t="s">
        <v>274</v>
      </c>
      <c r="B136" s="78" t="s">
        <v>275</v>
      </c>
      <c r="C136" s="79" t="s">
        <v>6</v>
      </c>
      <c r="D136" s="79" t="s">
        <v>33</v>
      </c>
      <c r="E136" s="82"/>
      <c r="F136" s="121">
        <v>170</v>
      </c>
      <c r="G136" s="84">
        <f t="shared" si="0"/>
        <v>0</v>
      </c>
      <c r="H136" s="140" t="str">
        <f t="shared" si="2"/>
        <v/>
      </c>
      <c r="I136" s="141"/>
      <c r="J136" s="141"/>
    </row>
    <row r="137" spans="1:10" ht="13" x14ac:dyDescent="0.3">
      <c r="A137" s="75" t="s">
        <v>276</v>
      </c>
      <c r="B137" s="78" t="s">
        <v>277</v>
      </c>
      <c r="C137" s="79" t="s">
        <v>6</v>
      </c>
      <c r="D137" s="79" t="s">
        <v>98</v>
      </c>
      <c r="E137" s="82"/>
      <c r="F137" s="121">
        <v>170</v>
      </c>
      <c r="G137" s="84">
        <f t="shared" si="0"/>
        <v>0</v>
      </c>
      <c r="H137" s="140" t="str">
        <f t="shared" si="2"/>
        <v/>
      </c>
      <c r="I137" s="141"/>
      <c r="J137" s="141"/>
    </row>
    <row r="138" spans="1:10" ht="13" x14ac:dyDescent="0.3">
      <c r="A138" s="75" t="s">
        <v>278</v>
      </c>
      <c r="B138" s="78" t="s">
        <v>279</v>
      </c>
      <c r="C138" s="79" t="s">
        <v>6</v>
      </c>
      <c r="D138" s="79" t="s">
        <v>33</v>
      </c>
      <c r="E138" s="82"/>
      <c r="F138" s="121">
        <v>170</v>
      </c>
      <c r="G138" s="84">
        <f t="shared" si="0"/>
        <v>0</v>
      </c>
      <c r="H138" s="140" t="str">
        <f t="shared" ref="H138:H201" si="3">IF(E138="","",IF(E138&lt;0.01,"This price is Non Compliant no zero bids or negative bids allowed",""))</f>
        <v/>
      </c>
      <c r="I138" s="141"/>
      <c r="J138" s="141"/>
    </row>
    <row r="139" spans="1:10" ht="13" x14ac:dyDescent="0.3">
      <c r="A139" s="75" t="s">
        <v>280</v>
      </c>
      <c r="B139" s="78" t="s">
        <v>281</v>
      </c>
      <c r="C139" s="79" t="s">
        <v>6</v>
      </c>
      <c r="D139" s="79" t="s">
        <v>10</v>
      </c>
      <c r="E139" s="82"/>
      <c r="F139" s="121">
        <v>169</v>
      </c>
      <c r="G139" s="84">
        <f t="shared" si="0"/>
        <v>0</v>
      </c>
      <c r="H139" s="140" t="str">
        <f t="shared" si="3"/>
        <v/>
      </c>
      <c r="I139" s="141"/>
      <c r="J139" s="141"/>
    </row>
    <row r="140" spans="1:10" ht="13" x14ac:dyDescent="0.3">
      <c r="A140" s="75" t="s">
        <v>282</v>
      </c>
      <c r="B140" s="78" t="s">
        <v>283</v>
      </c>
      <c r="C140" s="79" t="s">
        <v>6</v>
      </c>
      <c r="D140" s="79" t="s">
        <v>23</v>
      </c>
      <c r="E140" s="82"/>
      <c r="F140" s="121">
        <v>165</v>
      </c>
      <c r="G140" s="84">
        <f t="shared" si="0"/>
        <v>0</v>
      </c>
      <c r="H140" s="140" t="str">
        <f t="shared" si="3"/>
        <v/>
      </c>
      <c r="I140" s="141"/>
      <c r="J140" s="141"/>
    </row>
    <row r="141" spans="1:10" ht="13" x14ac:dyDescent="0.3">
      <c r="A141" s="75" t="s">
        <v>284</v>
      </c>
      <c r="B141" s="78" t="s">
        <v>285</v>
      </c>
      <c r="C141" s="79" t="s">
        <v>6</v>
      </c>
      <c r="D141" s="79" t="s">
        <v>33</v>
      </c>
      <c r="E141" s="82"/>
      <c r="F141" s="121">
        <v>162</v>
      </c>
      <c r="G141" s="84">
        <f t="shared" si="0"/>
        <v>0</v>
      </c>
      <c r="H141" s="140" t="str">
        <f t="shared" si="3"/>
        <v/>
      </c>
      <c r="I141" s="141"/>
      <c r="J141" s="141"/>
    </row>
    <row r="142" spans="1:10" ht="13" x14ac:dyDescent="0.3">
      <c r="A142" s="75" t="s">
        <v>286</v>
      </c>
      <c r="B142" s="78" t="s">
        <v>287</v>
      </c>
      <c r="C142" s="79" t="s">
        <v>6</v>
      </c>
      <c r="D142" s="79" t="s">
        <v>33</v>
      </c>
      <c r="E142" s="82"/>
      <c r="F142" s="121">
        <v>160</v>
      </c>
      <c r="G142" s="84">
        <f t="shared" si="0"/>
        <v>0</v>
      </c>
      <c r="H142" s="140" t="str">
        <f t="shared" si="3"/>
        <v/>
      </c>
      <c r="I142" s="141"/>
      <c r="J142" s="141"/>
    </row>
    <row r="143" spans="1:10" ht="13" x14ac:dyDescent="0.3">
      <c r="A143" s="75" t="s">
        <v>288</v>
      </c>
      <c r="B143" s="78" t="s">
        <v>289</v>
      </c>
      <c r="C143" s="79" t="s">
        <v>6</v>
      </c>
      <c r="D143" s="79" t="s">
        <v>33</v>
      </c>
      <c r="E143" s="82"/>
      <c r="F143" s="121">
        <v>160</v>
      </c>
      <c r="G143" s="84">
        <f t="shared" si="0"/>
        <v>0</v>
      </c>
      <c r="H143" s="140" t="str">
        <f t="shared" si="3"/>
        <v/>
      </c>
      <c r="I143" s="141"/>
      <c r="J143" s="141"/>
    </row>
    <row r="144" spans="1:10" ht="13" x14ac:dyDescent="0.3">
      <c r="A144" s="75" t="s">
        <v>290</v>
      </c>
      <c r="B144" s="78" t="s">
        <v>291</v>
      </c>
      <c r="C144" s="79" t="s">
        <v>170</v>
      </c>
      <c r="D144" s="79" t="s">
        <v>33</v>
      </c>
      <c r="E144" s="82"/>
      <c r="F144" s="121">
        <v>160</v>
      </c>
      <c r="G144" s="84">
        <f t="shared" si="0"/>
        <v>0</v>
      </c>
      <c r="H144" s="140" t="str">
        <f t="shared" si="3"/>
        <v/>
      </c>
      <c r="I144" s="141"/>
      <c r="J144" s="141"/>
    </row>
    <row r="145" spans="1:10" ht="13" x14ac:dyDescent="0.3">
      <c r="A145" s="75" t="s">
        <v>292</v>
      </c>
      <c r="B145" s="78" t="s">
        <v>293</v>
      </c>
      <c r="C145" s="79" t="s">
        <v>6</v>
      </c>
      <c r="D145" s="79" t="s">
        <v>33</v>
      </c>
      <c r="E145" s="82"/>
      <c r="F145" s="121">
        <v>160</v>
      </c>
      <c r="G145" s="84">
        <f t="shared" si="0"/>
        <v>0</v>
      </c>
      <c r="H145" s="140" t="str">
        <f t="shared" si="3"/>
        <v/>
      </c>
      <c r="I145" s="141"/>
      <c r="J145" s="141"/>
    </row>
    <row r="146" spans="1:10" ht="13" x14ac:dyDescent="0.3">
      <c r="A146" s="75" t="s">
        <v>294</v>
      </c>
      <c r="B146" s="78" t="s">
        <v>295</v>
      </c>
      <c r="C146" s="79" t="s">
        <v>6</v>
      </c>
      <c r="D146" s="79" t="s">
        <v>33</v>
      </c>
      <c r="E146" s="82"/>
      <c r="F146" s="121">
        <v>160</v>
      </c>
      <c r="G146" s="84">
        <f t="shared" si="0"/>
        <v>0</v>
      </c>
      <c r="H146" s="140" t="str">
        <f t="shared" si="3"/>
        <v/>
      </c>
      <c r="I146" s="141"/>
      <c r="J146" s="141"/>
    </row>
    <row r="147" spans="1:10" ht="13" x14ac:dyDescent="0.3">
      <c r="A147" s="75" t="s">
        <v>296</v>
      </c>
      <c r="B147" s="78" t="s">
        <v>297</v>
      </c>
      <c r="C147" s="79" t="s">
        <v>6</v>
      </c>
      <c r="D147" s="79" t="s">
        <v>33</v>
      </c>
      <c r="E147" s="82"/>
      <c r="F147" s="121">
        <v>160</v>
      </c>
      <c r="G147" s="84">
        <f t="shared" si="0"/>
        <v>0</v>
      </c>
      <c r="H147" s="140" t="str">
        <f t="shared" si="3"/>
        <v/>
      </c>
      <c r="I147" s="141"/>
      <c r="J147" s="141"/>
    </row>
    <row r="148" spans="1:10" ht="13" x14ac:dyDescent="0.3">
      <c r="A148" s="75" t="s">
        <v>298</v>
      </c>
      <c r="B148" s="78" t="s">
        <v>299</v>
      </c>
      <c r="C148" s="79" t="s">
        <v>6</v>
      </c>
      <c r="D148" s="79" t="s">
        <v>33</v>
      </c>
      <c r="E148" s="82"/>
      <c r="F148" s="121">
        <v>156</v>
      </c>
      <c r="G148" s="84">
        <f t="shared" si="0"/>
        <v>0</v>
      </c>
      <c r="H148" s="140" t="str">
        <f t="shared" si="3"/>
        <v/>
      </c>
      <c r="I148" s="141"/>
      <c r="J148" s="141"/>
    </row>
    <row r="149" spans="1:10" ht="13" x14ac:dyDescent="0.3">
      <c r="A149" s="75" t="s">
        <v>300</v>
      </c>
      <c r="B149" s="78" t="s">
        <v>301</v>
      </c>
      <c r="C149" s="79" t="s">
        <v>6</v>
      </c>
      <c r="D149" s="79" t="s">
        <v>33</v>
      </c>
      <c r="E149" s="82"/>
      <c r="F149" s="121">
        <v>150</v>
      </c>
      <c r="G149" s="84">
        <f t="shared" si="0"/>
        <v>0</v>
      </c>
      <c r="H149" s="140" t="str">
        <f t="shared" si="3"/>
        <v/>
      </c>
      <c r="I149" s="141"/>
      <c r="J149" s="141"/>
    </row>
    <row r="150" spans="1:10" ht="13" x14ac:dyDescent="0.3">
      <c r="A150" s="75" t="s">
        <v>302</v>
      </c>
      <c r="B150" s="78" t="s">
        <v>303</v>
      </c>
      <c r="C150" s="79" t="s">
        <v>6</v>
      </c>
      <c r="D150" s="79" t="s">
        <v>98</v>
      </c>
      <c r="E150" s="82"/>
      <c r="F150" s="121">
        <v>150</v>
      </c>
      <c r="G150" s="84">
        <f t="shared" si="0"/>
        <v>0</v>
      </c>
      <c r="H150" s="140" t="str">
        <f t="shared" si="3"/>
        <v/>
      </c>
      <c r="I150" s="141"/>
      <c r="J150" s="141"/>
    </row>
    <row r="151" spans="1:10" ht="13" x14ac:dyDescent="0.3">
      <c r="A151" s="75" t="s">
        <v>304</v>
      </c>
      <c r="B151" s="78" t="s">
        <v>305</v>
      </c>
      <c r="C151" s="79" t="s">
        <v>6</v>
      </c>
      <c r="D151" s="79" t="s">
        <v>98</v>
      </c>
      <c r="E151" s="82"/>
      <c r="F151" s="121">
        <v>150</v>
      </c>
      <c r="G151" s="84">
        <f t="shared" si="0"/>
        <v>0</v>
      </c>
      <c r="H151" s="140" t="str">
        <f t="shared" si="3"/>
        <v/>
      </c>
      <c r="I151" s="141"/>
      <c r="J151" s="141"/>
    </row>
    <row r="152" spans="1:10" ht="13" x14ac:dyDescent="0.3">
      <c r="A152" s="75" t="s">
        <v>306</v>
      </c>
      <c r="B152" s="78" t="s">
        <v>307</v>
      </c>
      <c r="C152" s="79" t="s">
        <v>6</v>
      </c>
      <c r="D152" s="79" t="s">
        <v>33</v>
      </c>
      <c r="E152" s="82"/>
      <c r="F152" s="121">
        <v>150</v>
      </c>
      <c r="G152" s="84">
        <f t="shared" si="0"/>
        <v>0</v>
      </c>
      <c r="H152" s="140" t="str">
        <f t="shared" si="3"/>
        <v/>
      </c>
      <c r="I152" s="141"/>
      <c r="J152" s="141"/>
    </row>
    <row r="153" spans="1:10" ht="13" x14ac:dyDescent="0.3">
      <c r="A153" s="75" t="s">
        <v>308</v>
      </c>
      <c r="B153" s="78" t="s">
        <v>309</v>
      </c>
      <c r="C153" s="79" t="s">
        <v>6</v>
      </c>
      <c r="D153" s="79" t="s">
        <v>23</v>
      </c>
      <c r="E153" s="82"/>
      <c r="F153" s="121">
        <v>150</v>
      </c>
      <c r="G153" s="84">
        <f t="shared" si="0"/>
        <v>0</v>
      </c>
      <c r="H153" s="140" t="str">
        <f t="shared" si="3"/>
        <v/>
      </c>
      <c r="I153" s="141"/>
      <c r="J153" s="141"/>
    </row>
    <row r="154" spans="1:10" ht="13" x14ac:dyDescent="0.3">
      <c r="A154" s="75" t="s">
        <v>310</v>
      </c>
      <c r="B154" s="78" t="s">
        <v>311</v>
      </c>
      <c r="C154" s="79" t="s">
        <v>6</v>
      </c>
      <c r="D154" s="79" t="s">
        <v>33</v>
      </c>
      <c r="E154" s="82"/>
      <c r="F154" s="121">
        <v>149</v>
      </c>
      <c r="G154" s="84">
        <f t="shared" si="0"/>
        <v>0</v>
      </c>
      <c r="H154" s="140" t="str">
        <f t="shared" si="3"/>
        <v/>
      </c>
      <c r="I154" s="141"/>
      <c r="J154" s="141"/>
    </row>
    <row r="155" spans="1:10" ht="25" x14ac:dyDescent="0.3">
      <c r="A155" s="75" t="s">
        <v>312</v>
      </c>
      <c r="B155" s="78" t="s">
        <v>313</v>
      </c>
      <c r="C155" s="79" t="s">
        <v>6</v>
      </c>
      <c r="D155" s="79" t="s">
        <v>33</v>
      </c>
      <c r="E155" s="82"/>
      <c r="F155" s="121">
        <v>148</v>
      </c>
      <c r="G155" s="84">
        <f t="shared" si="0"/>
        <v>0</v>
      </c>
      <c r="H155" s="140" t="str">
        <f t="shared" si="3"/>
        <v/>
      </c>
      <c r="I155" s="141"/>
      <c r="J155" s="141"/>
    </row>
    <row r="156" spans="1:10" ht="13" x14ac:dyDescent="0.3">
      <c r="A156" s="75" t="s">
        <v>314</v>
      </c>
      <c r="B156" s="78" t="s">
        <v>315</v>
      </c>
      <c r="C156" s="79" t="s">
        <v>6</v>
      </c>
      <c r="D156" s="79" t="s">
        <v>98</v>
      </c>
      <c r="E156" s="82"/>
      <c r="F156" s="121">
        <v>141</v>
      </c>
      <c r="G156" s="84">
        <f t="shared" si="0"/>
        <v>0</v>
      </c>
      <c r="H156" s="140" t="str">
        <f t="shared" si="3"/>
        <v/>
      </c>
      <c r="I156" s="141"/>
      <c r="J156" s="141"/>
    </row>
    <row r="157" spans="1:10" ht="13" x14ac:dyDescent="0.3">
      <c r="A157" s="75" t="s">
        <v>316</v>
      </c>
      <c r="B157" s="78" t="s">
        <v>317</v>
      </c>
      <c r="C157" s="79" t="s">
        <v>6</v>
      </c>
      <c r="D157" s="79" t="s">
        <v>33</v>
      </c>
      <c r="E157" s="82"/>
      <c r="F157" s="121">
        <v>140</v>
      </c>
      <c r="G157" s="84">
        <f t="shared" si="0"/>
        <v>0</v>
      </c>
      <c r="H157" s="140" t="str">
        <f t="shared" si="3"/>
        <v/>
      </c>
      <c r="I157" s="141"/>
      <c r="J157" s="141"/>
    </row>
    <row r="158" spans="1:10" ht="13" x14ac:dyDescent="0.3">
      <c r="A158" s="75" t="s">
        <v>318</v>
      </c>
      <c r="B158" s="78" t="s">
        <v>319</v>
      </c>
      <c r="C158" s="79" t="s">
        <v>6</v>
      </c>
      <c r="D158" s="79" t="s">
        <v>33</v>
      </c>
      <c r="E158" s="82"/>
      <c r="F158" s="121">
        <v>140</v>
      </c>
      <c r="G158" s="84">
        <f t="shared" si="0"/>
        <v>0</v>
      </c>
      <c r="H158" s="140" t="str">
        <f t="shared" si="3"/>
        <v/>
      </c>
      <c r="I158" s="141"/>
      <c r="J158" s="141"/>
    </row>
    <row r="159" spans="1:10" ht="25" x14ac:dyDescent="0.3">
      <c r="A159" s="75" t="s">
        <v>320</v>
      </c>
      <c r="B159" s="78" t="s">
        <v>321</v>
      </c>
      <c r="C159" s="79" t="s">
        <v>170</v>
      </c>
      <c r="D159" s="79" t="s">
        <v>33</v>
      </c>
      <c r="E159" s="82"/>
      <c r="F159" s="121">
        <v>140</v>
      </c>
      <c r="G159" s="84">
        <f t="shared" si="0"/>
        <v>0</v>
      </c>
      <c r="H159" s="140" t="str">
        <f t="shared" si="3"/>
        <v/>
      </c>
      <c r="I159" s="141"/>
      <c r="J159" s="141"/>
    </row>
    <row r="160" spans="1:10" ht="13" x14ac:dyDescent="0.3">
      <c r="A160" s="75" t="s">
        <v>322</v>
      </c>
      <c r="B160" s="78" t="s">
        <v>323</v>
      </c>
      <c r="C160" s="79" t="s">
        <v>6</v>
      </c>
      <c r="D160" s="79" t="s">
        <v>92</v>
      </c>
      <c r="E160" s="82"/>
      <c r="F160" s="121">
        <v>140</v>
      </c>
      <c r="G160" s="84">
        <f t="shared" si="0"/>
        <v>0</v>
      </c>
      <c r="H160" s="140" t="str">
        <f t="shared" si="3"/>
        <v/>
      </c>
      <c r="I160" s="141"/>
      <c r="J160" s="141"/>
    </row>
    <row r="161" spans="1:10" ht="13" x14ac:dyDescent="0.3">
      <c r="A161" s="75" t="s">
        <v>324</v>
      </c>
      <c r="B161" s="78" t="s">
        <v>325</v>
      </c>
      <c r="C161" s="79" t="s">
        <v>6</v>
      </c>
      <c r="D161" s="79" t="s">
        <v>326</v>
      </c>
      <c r="E161" s="82"/>
      <c r="F161" s="121">
        <v>138</v>
      </c>
      <c r="G161" s="84">
        <f t="shared" si="0"/>
        <v>0</v>
      </c>
      <c r="H161" s="140" t="str">
        <f t="shared" si="3"/>
        <v/>
      </c>
      <c r="I161" s="141"/>
      <c r="J161" s="141"/>
    </row>
    <row r="162" spans="1:10" ht="13" x14ac:dyDescent="0.3">
      <c r="A162" s="75" t="s">
        <v>327</v>
      </c>
      <c r="B162" s="78" t="s">
        <v>328</v>
      </c>
      <c r="C162" s="79" t="s">
        <v>6</v>
      </c>
      <c r="D162" s="79" t="s">
        <v>10</v>
      </c>
      <c r="E162" s="82"/>
      <c r="F162" s="121">
        <v>132</v>
      </c>
      <c r="G162" s="84">
        <f t="shared" si="0"/>
        <v>0</v>
      </c>
      <c r="H162" s="140" t="str">
        <f t="shared" si="3"/>
        <v/>
      </c>
      <c r="I162" s="141"/>
      <c r="J162" s="141"/>
    </row>
    <row r="163" spans="1:10" ht="13" x14ac:dyDescent="0.3">
      <c r="A163" s="75" t="s">
        <v>329</v>
      </c>
      <c r="B163" s="78" t="s">
        <v>330</v>
      </c>
      <c r="C163" s="79" t="s">
        <v>6</v>
      </c>
      <c r="D163" s="79" t="s">
        <v>33</v>
      </c>
      <c r="E163" s="82"/>
      <c r="F163" s="121">
        <v>132</v>
      </c>
      <c r="G163" s="84">
        <f t="shared" si="0"/>
        <v>0</v>
      </c>
      <c r="H163" s="140" t="str">
        <f t="shared" si="3"/>
        <v/>
      </c>
      <c r="I163" s="141"/>
      <c r="J163" s="141"/>
    </row>
    <row r="164" spans="1:10" ht="13" x14ac:dyDescent="0.3">
      <c r="A164" s="75" t="s">
        <v>331</v>
      </c>
      <c r="B164" s="78" t="s">
        <v>6021</v>
      </c>
      <c r="C164" s="79" t="s">
        <v>6</v>
      </c>
      <c r="D164" s="79" t="s">
        <v>332</v>
      </c>
      <c r="E164" s="82"/>
      <c r="F164" s="121">
        <v>130</v>
      </c>
      <c r="G164" s="84">
        <f t="shared" si="0"/>
        <v>0</v>
      </c>
      <c r="H164" s="140" t="str">
        <f t="shared" si="3"/>
        <v/>
      </c>
      <c r="I164" s="141"/>
      <c r="J164" s="141"/>
    </row>
    <row r="165" spans="1:10" ht="25" x14ac:dyDescent="0.3">
      <c r="A165" s="75" t="s">
        <v>333</v>
      </c>
      <c r="B165" s="78" t="s">
        <v>334</v>
      </c>
      <c r="C165" s="79" t="s">
        <v>6</v>
      </c>
      <c r="D165" s="79" t="s">
        <v>33</v>
      </c>
      <c r="E165" s="82"/>
      <c r="F165" s="121">
        <v>126</v>
      </c>
      <c r="G165" s="84">
        <f t="shared" si="0"/>
        <v>0</v>
      </c>
      <c r="H165" s="140" t="str">
        <f t="shared" si="3"/>
        <v/>
      </c>
      <c r="I165" s="141"/>
      <c r="J165" s="141"/>
    </row>
    <row r="166" spans="1:10" ht="13" x14ac:dyDescent="0.3">
      <c r="A166" s="75" t="s">
        <v>335</v>
      </c>
      <c r="B166" s="78" t="s">
        <v>336</v>
      </c>
      <c r="C166" s="79" t="s">
        <v>6</v>
      </c>
      <c r="D166" s="79" t="s">
        <v>23</v>
      </c>
      <c r="E166" s="82"/>
      <c r="F166" s="121">
        <v>126</v>
      </c>
      <c r="G166" s="84">
        <f t="shared" si="0"/>
        <v>0</v>
      </c>
      <c r="H166" s="140" t="str">
        <f t="shared" si="3"/>
        <v/>
      </c>
      <c r="I166" s="141"/>
      <c r="J166" s="141"/>
    </row>
    <row r="167" spans="1:10" ht="13" x14ac:dyDescent="0.3">
      <c r="A167" s="75" t="s">
        <v>337</v>
      </c>
      <c r="B167" s="78" t="s">
        <v>338</v>
      </c>
      <c r="C167" s="79" t="s">
        <v>6</v>
      </c>
      <c r="D167" s="79" t="s">
        <v>23</v>
      </c>
      <c r="E167" s="82"/>
      <c r="F167" s="121">
        <v>124</v>
      </c>
      <c r="G167" s="84">
        <f t="shared" si="0"/>
        <v>0</v>
      </c>
      <c r="H167" s="140" t="str">
        <f t="shared" si="3"/>
        <v/>
      </c>
      <c r="I167" s="141"/>
      <c r="J167" s="141"/>
    </row>
    <row r="168" spans="1:10" ht="25" x14ac:dyDescent="0.3">
      <c r="A168" s="75" t="s">
        <v>339</v>
      </c>
      <c r="B168" s="78" t="s">
        <v>340</v>
      </c>
      <c r="C168" s="79" t="s">
        <v>6</v>
      </c>
      <c r="D168" s="79" t="s">
        <v>33</v>
      </c>
      <c r="E168" s="82"/>
      <c r="F168" s="121">
        <v>122</v>
      </c>
      <c r="G168" s="84">
        <f t="shared" si="0"/>
        <v>0</v>
      </c>
      <c r="H168" s="140" t="str">
        <f t="shared" si="3"/>
        <v/>
      </c>
      <c r="I168" s="141"/>
      <c r="J168" s="141"/>
    </row>
    <row r="169" spans="1:10" ht="13" x14ac:dyDescent="0.3">
      <c r="A169" s="75" t="s">
        <v>341</v>
      </c>
      <c r="B169" s="78" t="s">
        <v>342</v>
      </c>
      <c r="C169" s="79" t="s">
        <v>6</v>
      </c>
      <c r="D169" s="79" t="s">
        <v>23</v>
      </c>
      <c r="E169" s="82"/>
      <c r="F169" s="121">
        <v>121</v>
      </c>
      <c r="G169" s="84">
        <f t="shared" si="0"/>
        <v>0</v>
      </c>
      <c r="H169" s="140" t="str">
        <f t="shared" si="3"/>
        <v/>
      </c>
      <c r="I169" s="141"/>
      <c r="J169" s="141"/>
    </row>
    <row r="170" spans="1:10" ht="13" x14ac:dyDescent="0.3">
      <c r="A170" s="75" t="s">
        <v>343</v>
      </c>
      <c r="B170" s="78" t="s">
        <v>344</v>
      </c>
      <c r="C170" s="79" t="s">
        <v>6</v>
      </c>
      <c r="D170" s="79" t="s">
        <v>33</v>
      </c>
      <c r="E170" s="82"/>
      <c r="F170" s="121">
        <v>120</v>
      </c>
      <c r="G170" s="84">
        <f t="shared" si="0"/>
        <v>0</v>
      </c>
      <c r="H170" s="140" t="str">
        <f t="shared" si="3"/>
        <v/>
      </c>
      <c r="I170" s="141"/>
      <c r="J170" s="141"/>
    </row>
    <row r="171" spans="1:10" ht="13" x14ac:dyDescent="0.3">
      <c r="A171" s="75" t="s">
        <v>345</v>
      </c>
      <c r="B171" s="78" t="s">
        <v>346</v>
      </c>
      <c r="C171" s="79" t="s">
        <v>6</v>
      </c>
      <c r="D171" s="79" t="s">
        <v>10</v>
      </c>
      <c r="E171" s="82"/>
      <c r="F171" s="121">
        <v>120</v>
      </c>
      <c r="G171" s="84">
        <f t="shared" si="0"/>
        <v>0</v>
      </c>
      <c r="H171" s="140" t="str">
        <f t="shared" si="3"/>
        <v/>
      </c>
      <c r="I171" s="141"/>
      <c r="J171" s="141"/>
    </row>
    <row r="172" spans="1:10" ht="13" x14ac:dyDescent="0.3">
      <c r="A172" s="75" t="s">
        <v>347</v>
      </c>
      <c r="B172" s="78" t="s">
        <v>348</v>
      </c>
      <c r="C172" s="79" t="s">
        <v>6</v>
      </c>
      <c r="D172" s="79" t="s">
        <v>23</v>
      </c>
      <c r="E172" s="82"/>
      <c r="F172" s="121">
        <v>120</v>
      </c>
      <c r="G172" s="84">
        <f t="shared" si="0"/>
        <v>0</v>
      </c>
      <c r="H172" s="140" t="str">
        <f t="shared" si="3"/>
        <v/>
      </c>
      <c r="I172" s="141"/>
      <c r="J172" s="141"/>
    </row>
    <row r="173" spans="1:10" ht="13" x14ac:dyDescent="0.3">
      <c r="A173" s="75" t="s">
        <v>349</v>
      </c>
      <c r="B173" s="78" t="s">
        <v>350</v>
      </c>
      <c r="C173" s="79" t="s">
        <v>6</v>
      </c>
      <c r="D173" s="79" t="s">
        <v>98</v>
      </c>
      <c r="E173" s="82"/>
      <c r="F173" s="121">
        <v>120</v>
      </c>
      <c r="G173" s="84">
        <f t="shared" si="0"/>
        <v>0</v>
      </c>
      <c r="H173" s="140" t="str">
        <f t="shared" si="3"/>
        <v/>
      </c>
      <c r="I173" s="141"/>
      <c r="J173" s="141"/>
    </row>
    <row r="174" spans="1:10" ht="13" x14ac:dyDescent="0.3">
      <c r="A174" s="75" t="s">
        <v>351</v>
      </c>
      <c r="B174" s="78" t="s">
        <v>352</v>
      </c>
      <c r="C174" s="79" t="s">
        <v>6</v>
      </c>
      <c r="D174" s="79" t="s">
        <v>33</v>
      </c>
      <c r="E174" s="82"/>
      <c r="F174" s="121">
        <v>120</v>
      </c>
      <c r="G174" s="84">
        <f t="shared" si="0"/>
        <v>0</v>
      </c>
      <c r="H174" s="140" t="str">
        <f t="shared" si="3"/>
        <v/>
      </c>
      <c r="I174" s="141"/>
      <c r="J174" s="141"/>
    </row>
    <row r="175" spans="1:10" ht="25" x14ac:dyDescent="0.3">
      <c r="A175" s="75" t="s">
        <v>353</v>
      </c>
      <c r="B175" s="78" t="s">
        <v>354</v>
      </c>
      <c r="C175" s="79" t="s">
        <v>6</v>
      </c>
      <c r="D175" s="79" t="s">
        <v>33</v>
      </c>
      <c r="E175" s="82"/>
      <c r="F175" s="121">
        <v>120</v>
      </c>
      <c r="G175" s="84">
        <f t="shared" si="0"/>
        <v>0</v>
      </c>
      <c r="H175" s="140" t="str">
        <f t="shared" si="3"/>
        <v/>
      </c>
      <c r="I175" s="141"/>
      <c r="J175" s="141"/>
    </row>
    <row r="176" spans="1:10" ht="13" x14ac:dyDescent="0.3">
      <c r="A176" s="75" t="s">
        <v>355</v>
      </c>
      <c r="B176" s="78" t="s">
        <v>356</v>
      </c>
      <c r="C176" s="79" t="s">
        <v>6</v>
      </c>
      <c r="D176" s="79" t="s">
        <v>10</v>
      </c>
      <c r="E176" s="82"/>
      <c r="F176" s="121">
        <v>117</v>
      </c>
      <c r="G176" s="84">
        <f t="shared" si="0"/>
        <v>0</v>
      </c>
      <c r="H176" s="140" t="str">
        <f t="shared" si="3"/>
        <v/>
      </c>
      <c r="I176" s="141"/>
      <c r="J176" s="141"/>
    </row>
    <row r="177" spans="1:10" ht="13" x14ac:dyDescent="0.3">
      <c r="A177" s="75" t="s">
        <v>357</v>
      </c>
      <c r="B177" s="78" t="s">
        <v>358</v>
      </c>
      <c r="C177" s="79" t="s">
        <v>6</v>
      </c>
      <c r="D177" s="79" t="s">
        <v>10</v>
      </c>
      <c r="E177" s="82"/>
      <c r="F177" s="121">
        <v>117</v>
      </c>
      <c r="G177" s="84">
        <f t="shared" si="0"/>
        <v>0</v>
      </c>
      <c r="H177" s="140" t="str">
        <f t="shared" si="3"/>
        <v/>
      </c>
      <c r="I177" s="141"/>
      <c r="J177" s="141"/>
    </row>
    <row r="178" spans="1:10" ht="13" x14ac:dyDescent="0.3">
      <c r="A178" s="75" t="s">
        <v>359</v>
      </c>
      <c r="B178" s="78" t="s">
        <v>360</v>
      </c>
      <c r="C178" s="79" t="s">
        <v>6</v>
      </c>
      <c r="D178" s="79" t="s">
        <v>179</v>
      </c>
      <c r="E178" s="82"/>
      <c r="F178" s="121">
        <v>115</v>
      </c>
      <c r="G178" s="84">
        <f t="shared" si="0"/>
        <v>0</v>
      </c>
      <c r="H178" s="140" t="str">
        <f t="shared" si="3"/>
        <v/>
      </c>
      <c r="I178" s="141"/>
      <c r="J178" s="141"/>
    </row>
    <row r="179" spans="1:10" ht="13" x14ac:dyDescent="0.3">
      <c r="A179" s="75" t="s">
        <v>361</v>
      </c>
      <c r="B179" s="78" t="s">
        <v>362</v>
      </c>
      <c r="C179" s="79" t="s">
        <v>6</v>
      </c>
      <c r="D179" s="79" t="s">
        <v>10</v>
      </c>
      <c r="E179" s="82"/>
      <c r="F179" s="121">
        <v>114</v>
      </c>
      <c r="G179" s="84">
        <f t="shared" si="0"/>
        <v>0</v>
      </c>
      <c r="H179" s="140" t="str">
        <f t="shared" si="3"/>
        <v/>
      </c>
      <c r="I179" s="141"/>
      <c r="J179" s="141"/>
    </row>
    <row r="180" spans="1:10" ht="13" x14ac:dyDescent="0.3">
      <c r="A180" s="75" t="s">
        <v>363</v>
      </c>
      <c r="B180" s="78" t="s">
        <v>364</v>
      </c>
      <c r="C180" s="79" t="s">
        <v>6</v>
      </c>
      <c r="D180" s="79" t="s">
        <v>10</v>
      </c>
      <c r="E180" s="82"/>
      <c r="F180" s="121">
        <v>112</v>
      </c>
      <c r="G180" s="84">
        <f t="shared" si="0"/>
        <v>0</v>
      </c>
      <c r="H180" s="140" t="str">
        <f t="shared" si="3"/>
        <v/>
      </c>
      <c r="I180" s="141"/>
      <c r="J180" s="141"/>
    </row>
    <row r="181" spans="1:10" ht="13" x14ac:dyDescent="0.3">
      <c r="A181" s="75" t="s">
        <v>365</v>
      </c>
      <c r="B181" s="78" t="s">
        <v>366</v>
      </c>
      <c r="C181" s="79" t="s">
        <v>6</v>
      </c>
      <c r="D181" s="79" t="s">
        <v>92</v>
      </c>
      <c r="E181" s="82"/>
      <c r="F181" s="121">
        <v>112</v>
      </c>
      <c r="G181" s="84">
        <f t="shared" si="0"/>
        <v>0</v>
      </c>
      <c r="H181" s="140" t="str">
        <f t="shared" si="3"/>
        <v/>
      </c>
      <c r="I181" s="141"/>
      <c r="J181" s="141"/>
    </row>
    <row r="182" spans="1:10" ht="37.5" x14ac:dyDescent="0.3">
      <c r="A182" s="75" t="s">
        <v>367</v>
      </c>
      <c r="B182" s="78" t="s">
        <v>368</v>
      </c>
      <c r="C182" s="79" t="s">
        <v>6</v>
      </c>
      <c r="D182" s="79" t="s">
        <v>33</v>
      </c>
      <c r="E182" s="82"/>
      <c r="F182" s="121">
        <v>112</v>
      </c>
      <c r="G182" s="84">
        <f t="shared" si="0"/>
        <v>0</v>
      </c>
      <c r="H182" s="140" t="str">
        <f t="shared" si="3"/>
        <v/>
      </c>
      <c r="I182" s="141"/>
      <c r="J182" s="141"/>
    </row>
    <row r="183" spans="1:10" ht="13" x14ac:dyDescent="0.3">
      <c r="A183" s="75" t="s">
        <v>369</v>
      </c>
      <c r="B183" s="78" t="s">
        <v>370</v>
      </c>
      <c r="C183" s="79" t="s">
        <v>6</v>
      </c>
      <c r="D183" s="79" t="s">
        <v>92</v>
      </c>
      <c r="E183" s="82"/>
      <c r="F183" s="121">
        <v>112</v>
      </c>
      <c r="G183" s="84">
        <f t="shared" si="0"/>
        <v>0</v>
      </c>
      <c r="H183" s="140" t="str">
        <f t="shared" si="3"/>
        <v/>
      </c>
      <c r="I183" s="141"/>
      <c r="J183" s="141"/>
    </row>
    <row r="184" spans="1:10" ht="25" x14ac:dyDescent="0.3">
      <c r="A184" s="75" t="s">
        <v>371</v>
      </c>
      <c r="B184" s="78" t="s">
        <v>372</v>
      </c>
      <c r="C184" s="79" t="s">
        <v>6</v>
      </c>
      <c r="D184" s="79" t="s">
        <v>33</v>
      </c>
      <c r="E184" s="82"/>
      <c r="F184" s="121">
        <v>112</v>
      </c>
      <c r="G184" s="84">
        <f t="shared" si="0"/>
        <v>0</v>
      </c>
      <c r="H184" s="140" t="str">
        <f t="shared" si="3"/>
        <v/>
      </c>
      <c r="I184" s="141"/>
      <c r="J184" s="141"/>
    </row>
    <row r="185" spans="1:10" ht="13" x14ac:dyDescent="0.3">
      <c r="A185" s="75" t="s">
        <v>373</v>
      </c>
      <c r="B185" s="78" t="s">
        <v>374</v>
      </c>
      <c r="C185" s="79" t="s">
        <v>6</v>
      </c>
      <c r="D185" s="79" t="s">
        <v>179</v>
      </c>
      <c r="E185" s="82"/>
      <c r="F185" s="121">
        <v>111</v>
      </c>
      <c r="G185" s="84">
        <f t="shared" si="0"/>
        <v>0</v>
      </c>
      <c r="H185" s="140" t="str">
        <f t="shared" si="3"/>
        <v/>
      </c>
      <c r="I185" s="141"/>
      <c r="J185" s="141"/>
    </row>
    <row r="186" spans="1:10" ht="13" x14ac:dyDescent="0.3">
      <c r="A186" s="75" t="s">
        <v>375</v>
      </c>
      <c r="B186" s="78" t="s">
        <v>376</v>
      </c>
      <c r="C186" s="79" t="s">
        <v>6</v>
      </c>
      <c r="D186" s="79" t="s">
        <v>33</v>
      </c>
      <c r="E186" s="82"/>
      <c r="F186" s="121">
        <v>110</v>
      </c>
      <c r="G186" s="84">
        <f t="shared" si="0"/>
        <v>0</v>
      </c>
      <c r="H186" s="140" t="str">
        <f t="shared" si="3"/>
        <v/>
      </c>
      <c r="I186" s="141"/>
      <c r="J186" s="141"/>
    </row>
    <row r="187" spans="1:10" ht="13" x14ac:dyDescent="0.3">
      <c r="A187" s="75" t="s">
        <v>377</v>
      </c>
      <c r="B187" s="78" t="s">
        <v>378</v>
      </c>
      <c r="C187" s="79" t="s">
        <v>6</v>
      </c>
      <c r="D187" s="79" t="s">
        <v>23</v>
      </c>
      <c r="E187" s="82"/>
      <c r="F187" s="121">
        <v>110</v>
      </c>
      <c r="G187" s="84">
        <f t="shared" si="0"/>
        <v>0</v>
      </c>
      <c r="H187" s="140" t="str">
        <f t="shared" si="3"/>
        <v/>
      </c>
      <c r="I187" s="141"/>
      <c r="J187" s="141"/>
    </row>
    <row r="188" spans="1:10" ht="13" x14ac:dyDescent="0.3">
      <c r="A188" s="75" t="s">
        <v>379</v>
      </c>
      <c r="B188" s="78" t="s">
        <v>380</v>
      </c>
      <c r="C188" s="79" t="s">
        <v>6</v>
      </c>
      <c r="D188" s="79" t="s">
        <v>33</v>
      </c>
      <c r="E188" s="82"/>
      <c r="F188" s="121">
        <v>110</v>
      </c>
      <c r="G188" s="84">
        <f t="shared" si="0"/>
        <v>0</v>
      </c>
      <c r="H188" s="140" t="str">
        <f t="shared" si="3"/>
        <v/>
      </c>
      <c r="I188" s="141"/>
      <c r="J188" s="141"/>
    </row>
    <row r="189" spans="1:10" ht="13" x14ac:dyDescent="0.3">
      <c r="A189" s="75" t="s">
        <v>381</v>
      </c>
      <c r="B189" s="78" t="s">
        <v>382</v>
      </c>
      <c r="C189" s="79" t="s">
        <v>6</v>
      </c>
      <c r="D189" s="79" t="s">
        <v>10</v>
      </c>
      <c r="E189" s="82"/>
      <c r="F189" s="121">
        <v>110</v>
      </c>
      <c r="G189" s="84">
        <f t="shared" si="0"/>
        <v>0</v>
      </c>
      <c r="H189" s="140" t="str">
        <f t="shared" si="3"/>
        <v/>
      </c>
      <c r="I189" s="141"/>
      <c r="J189" s="141"/>
    </row>
    <row r="190" spans="1:10" ht="13" x14ac:dyDescent="0.3">
      <c r="A190" s="75" t="s">
        <v>383</v>
      </c>
      <c r="B190" s="78" t="s">
        <v>384</v>
      </c>
      <c r="C190" s="79" t="s">
        <v>6</v>
      </c>
      <c r="D190" s="79" t="s">
        <v>33</v>
      </c>
      <c r="E190" s="82"/>
      <c r="F190" s="121">
        <v>109</v>
      </c>
      <c r="G190" s="84">
        <f t="shared" si="0"/>
        <v>0</v>
      </c>
      <c r="H190" s="140" t="str">
        <f t="shared" si="3"/>
        <v/>
      </c>
      <c r="I190" s="141"/>
      <c r="J190" s="141"/>
    </row>
    <row r="191" spans="1:10" ht="13" x14ac:dyDescent="0.3">
      <c r="A191" s="75" t="s">
        <v>385</v>
      </c>
      <c r="B191" s="78" t="s">
        <v>386</v>
      </c>
      <c r="C191" s="79" t="s">
        <v>6</v>
      </c>
      <c r="D191" s="79" t="s">
        <v>10</v>
      </c>
      <c r="E191" s="82"/>
      <c r="F191" s="121">
        <v>106</v>
      </c>
      <c r="G191" s="84">
        <f t="shared" si="0"/>
        <v>0</v>
      </c>
      <c r="H191" s="140" t="str">
        <f t="shared" si="3"/>
        <v/>
      </c>
      <c r="I191" s="141"/>
      <c r="J191" s="141"/>
    </row>
    <row r="192" spans="1:10" ht="13" x14ac:dyDescent="0.3">
      <c r="A192" s="75" t="s">
        <v>387</v>
      </c>
      <c r="B192" s="78" t="s">
        <v>388</v>
      </c>
      <c r="C192" s="79" t="s">
        <v>6</v>
      </c>
      <c r="D192" s="79" t="s">
        <v>179</v>
      </c>
      <c r="E192" s="82"/>
      <c r="F192" s="121">
        <v>106</v>
      </c>
      <c r="G192" s="84">
        <f t="shared" si="0"/>
        <v>0</v>
      </c>
      <c r="H192" s="140" t="str">
        <f t="shared" si="3"/>
        <v/>
      </c>
      <c r="I192" s="141"/>
      <c r="J192" s="141"/>
    </row>
    <row r="193" spans="1:10" ht="13" x14ac:dyDescent="0.3">
      <c r="A193" s="75" t="s">
        <v>389</v>
      </c>
      <c r="B193" s="78" t="s">
        <v>390</v>
      </c>
      <c r="C193" s="79" t="s">
        <v>170</v>
      </c>
      <c r="D193" s="79" t="s">
        <v>33</v>
      </c>
      <c r="E193" s="82"/>
      <c r="F193" s="121">
        <v>105</v>
      </c>
      <c r="G193" s="84">
        <f t="shared" si="0"/>
        <v>0</v>
      </c>
      <c r="H193" s="140" t="str">
        <f t="shared" si="3"/>
        <v/>
      </c>
      <c r="I193" s="141"/>
      <c r="J193" s="141"/>
    </row>
    <row r="194" spans="1:10" ht="13" x14ac:dyDescent="0.3">
      <c r="A194" s="75" t="s">
        <v>391</v>
      </c>
      <c r="B194" s="78" t="s">
        <v>392</v>
      </c>
      <c r="C194" s="79" t="s">
        <v>6</v>
      </c>
      <c r="D194" s="79" t="s">
        <v>10</v>
      </c>
      <c r="E194" s="82"/>
      <c r="F194" s="121">
        <v>104</v>
      </c>
      <c r="G194" s="84">
        <f t="shared" si="0"/>
        <v>0</v>
      </c>
      <c r="H194" s="140" t="str">
        <f t="shared" si="3"/>
        <v/>
      </c>
      <c r="I194" s="141"/>
      <c r="J194" s="141"/>
    </row>
    <row r="195" spans="1:10" ht="13" x14ac:dyDescent="0.3">
      <c r="A195" s="75" t="s">
        <v>393</v>
      </c>
      <c r="B195" s="78" t="s">
        <v>394</v>
      </c>
      <c r="C195" s="79" t="s">
        <v>6</v>
      </c>
      <c r="D195" s="79" t="s">
        <v>92</v>
      </c>
      <c r="E195" s="82"/>
      <c r="F195" s="121">
        <v>104</v>
      </c>
      <c r="G195" s="84">
        <f t="shared" si="0"/>
        <v>0</v>
      </c>
      <c r="H195" s="140" t="str">
        <f t="shared" si="3"/>
        <v/>
      </c>
      <c r="I195" s="141"/>
      <c r="J195" s="141"/>
    </row>
    <row r="196" spans="1:10" ht="13" x14ac:dyDescent="0.3">
      <c r="A196" s="75" t="s">
        <v>395</v>
      </c>
      <c r="B196" s="78" t="s">
        <v>396</v>
      </c>
      <c r="C196" s="79" t="s">
        <v>6</v>
      </c>
      <c r="D196" s="79" t="s">
        <v>10</v>
      </c>
      <c r="E196" s="82"/>
      <c r="F196" s="121">
        <v>104</v>
      </c>
      <c r="G196" s="84">
        <f t="shared" si="0"/>
        <v>0</v>
      </c>
      <c r="H196" s="140" t="str">
        <f t="shared" si="3"/>
        <v/>
      </c>
      <c r="I196" s="141"/>
      <c r="J196" s="141"/>
    </row>
    <row r="197" spans="1:10" ht="13" x14ac:dyDescent="0.3">
      <c r="A197" s="75" t="s">
        <v>397</v>
      </c>
      <c r="B197" s="78" t="s">
        <v>398</v>
      </c>
      <c r="C197" s="79" t="s">
        <v>6</v>
      </c>
      <c r="D197" s="79" t="s">
        <v>92</v>
      </c>
      <c r="E197" s="82"/>
      <c r="F197" s="121">
        <v>104</v>
      </c>
      <c r="G197" s="84">
        <f t="shared" si="0"/>
        <v>0</v>
      </c>
      <c r="H197" s="140" t="str">
        <f t="shared" si="3"/>
        <v/>
      </c>
      <c r="I197" s="141"/>
      <c r="J197" s="141"/>
    </row>
    <row r="198" spans="1:10" ht="13" x14ac:dyDescent="0.3">
      <c r="A198" s="75" t="s">
        <v>399</v>
      </c>
      <c r="B198" s="78" t="s">
        <v>6040</v>
      </c>
      <c r="C198" s="79" t="s">
        <v>6</v>
      </c>
      <c r="D198" s="79" t="s">
        <v>92</v>
      </c>
      <c r="E198" s="82"/>
      <c r="F198" s="121">
        <v>104</v>
      </c>
      <c r="G198" s="84">
        <f t="shared" si="0"/>
        <v>0</v>
      </c>
      <c r="H198" s="140" t="str">
        <f t="shared" si="3"/>
        <v/>
      </c>
      <c r="I198" s="141"/>
      <c r="J198" s="141"/>
    </row>
    <row r="199" spans="1:10" ht="13" x14ac:dyDescent="0.3">
      <c r="A199" s="75" t="s">
        <v>400</v>
      </c>
      <c r="B199" s="78" t="s">
        <v>401</v>
      </c>
      <c r="C199" s="79" t="s">
        <v>6</v>
      </c>
      <c r="D199" s="79" t="s">
        <v>10</v>
      </c>
      <c r="E199" s="82"/>
      <c r="F199" s="121">
        <v>100</v>
      </c>
      <c r="G199" s="84">
        <f t="shared" si="0"/>
        <v>0</v>
      </c>
      <c r="H199" s="140" t="str">
        <f t="shared" si="3"/>
        <v/>
      </c>
      <c r="I199" s="141"/>
      <c r="J199" s="141"/>
    </row>
    <row r="200" spans="1:10" ht="13" x14ac:dyDescent="0.3">
      <c r="A200" s="75" t="s">
        <v>402</v>
      </c>
      <c r="B200" s="78" t="s">
        <v>403</v>
      </c>
      <c r="C200" s="79" t="s">
        <v>170</v>
      </c>
      <c r="D200" s="79" t="s">
        <v>33</v>
      </c>
      <c r="E200" s="82"/>
      <c r="F200" s="121">
        <v>100</v>
      </c>
      <c r="G200" s="84">
        <f t="shared" si="0"/>
        <v>0</v>
      </c>
      <c r="H200" s="140" t="str">
        <f t="shared" si="3"/>
        <v/>
      </c>
      <c r="I200" s="141"/>
      <c r="J200" s="141"/>
    </row>
    <row r="201" spans="1:10" ht="13" x14ac:dyDescent="0.3">
      <c r="A201" s="75" t="s">
        <v>404</v>
      </c>
      <c r="B201" s="78" t="s">
        <v>405</v>
      </c>
      <c r="C201" s="79" t="s">
        <v>6</v>
      </c>
      <c r="D201" s="79" t="s">
        <v>33</v>
      </c>
      <c r="E201" s="82"/>
      <c r="F201" s="121">
        <v>100</v>
      </c>
      <c r="G201" s="84">
        <f t="shared" si="0"/>
        <v>0</v>
      </c>
      <c r="H201" s="140" t="str">
        <f t="shared" si="3"/>
        <v/>
      </c>
      <c r="I201" s="141"/>
      <c r="J201" s="141"/>
    </row>
    <row r="202" spans="1:10" ht="13" x14ac:dyDescent="0.3">
      <c r="A202" s="75" t="s">
        <v>406</v>
      </c>
      <c r="B202" s="78" t="s">
        <v>407</v>
      </c>
      <c r="C202" s="79" t="s">
        <v>6</v>
      </c>
      <c r="D202" s="79" t="s">
        <v>33</v>
      </c>
      <c r="E202" s="82"/>
      <c r="F202" s="121">
        <v>100</v>
      </c>
      <c r="G202" s="84">
        <f t="shared" si="0"/>
        <v>0</v>
      </c>
      <c r="H202" s="140" t="str">
        <f t="shared" ref="H202:H265" si="4">IF(E202="","",IF(E202&lt;0.01,"This price is Non Compliant no zero bids or negative bids allowed",""))</f>
        <v/>
      </c>
      <c r="I202" s="141"/>
      <c r="J202" s="141"/>
    </row>
    <row r="203" spans="1:10" ht="13" x14ac:dyDescent="0.3">
      <c r="A203" s="75" t="s">
        <v>408</v>
      </c>
      <c r="B203" s="78" t="s">
        <v>409</v>
      </c>
      <c r="C203" s="79" t="s">
        <v>6</v>
      </c>
      <c r="D203" s="79" t="s">
        <v>33</v>
      </c>
      <c r="E203" s="82"/>
      <c r="F203" s="121">
        <v>100</v>
      </c>
      <c r="G203" s="84">
        <f t="shared" si="0"/>
        <v>0</v>
      </c>
      <c r="H203" s="140" t="str">
        <f t="shared" si="4"/>
        <v/>
      </c>
      <c r="I203" s="141"/>
      <c r="J203" s="141"/>
    </row>
    <row r="204" spans="1:10" ht="13" x14ac:dyDescent="0.3">
      <c r="A204" s="75" t="s">
        <v>410</v>
      </c>
      <c r="B204" s="78" t="s">
        <v>411</v>
      </c>
      <c r="C204" s="79" t="s">
        <v>6</v>
      </c>
      <c r="D204" s="79" t="s">
        <v>33</v>
      </c>
      <c r="E204" s="82"/>
      <c r="F204" s="121">
        <v>100</v>
      </c>
      <c r="G204" s="84">
        <f t="shared" si="0"/>
        <v>0</v>
      </c>
      <c r="H204" s="140" t="str">
        <f t="shared" si="4"/>
        <v/>
      </c>
      <c r="I204" s="141"/>
      <c r="J204" s="141"/>
    </row>
    <row r="205" spans="1:10" ht="37.5" x14ac:dyDescent="0.3">
      <c r="A205" s="75" t="s">
        <v>412</v>
      </c>
      <c r="B205" s="78" t="s">
        <v>413</v>
      </c>
      <c r="C205" s="79" t="s">
        <v>6</v>
      </c>
      <c r="D205" s="79" t="s">
        <v>33</v>
      </c>
      <c r="E205" s="82"/>
      <c r="F205" s="121">
        <v>100</v>
      </c>
      <c r="G205" s="84">
        <f t="shared" si="0"/>
        <v>0</v>
      </c>
      <c r="H205" s="140" t="str">
        <f t="shared" si="4"/>
        <v/>
      </c>
      <c r="I205" s="141"/>
      <c r="J205" s="141"/>
    </row>
    <row r="206" spans="1:10" ht="13" x14ac:dyDescent="0.3">
      <c r="A206" s="75" t="s">
        <v>414</v>
      </c>
      <c r="B206" s="78" t="s">
        <v>415</v>
      </c>
      <c r="C206" s="79" t="s">
        <v>6</v>
      </c>
      <c r="D206" s="79" t="s">
        <v>92</v>
      </c>
      <c r="E206" s="82"/>
      <c r="F206" s="121">
        <v>100</v>
      </c>
      <c r="G206" s="84">
        <f t="shared" si="0"/>
        <v>0</v>
      </c>
      <c r="H206" s="140" t="str">
        <f t="shared" si="4"/>
        <v/>
      </c>
      <c r="I206" s="141"/>
      <c r="J206" s="141"/>
    </row>
    <row r="207" spans="1:10" ht="13" x14ac:dyDescent="0.3">
      <c r="A207" s="75" t="s">
        <v>416</v>
      </c>
      <c r="B207" s="78" t="s">
        <v>417</v>
      </c>
      <c r="C207" s="79" t="s">
        <v>6</v>
      </c>
      <c r="D207" s="79" t="s">
        <v>10</v>
      </c>
      <c r="E207" s="82"/>
      <c r="F207" s="121">
        <v>100</v>
      </c>
      <c r="G207" s="84">
        <f t="shared" si="0"/>
        <v>0</v>
      </c>
      <c r="H207" s="140" t="str">
        <f t="shared" si="4"/>
        <v/>
      </c>
      <c r="I207" s="141"/>
      <c r="J207" s="141"/>
    </row>
    <row r="208" spans="1:10" ht="13" x14ac:dyDescent="0.3">
      <c r="A208" s="75" t="s">
        <v>418</v>
      </c>
      <c r="B208" s="78" t="s">
        <v>419</v>
      </c>
      <c r="C208" s="79" t="s">
        <v>6</v>
      </c>
      <c r="D208" s="79" t="s">
        <v>92</v>
      </c>
      <c r="E208" s="82"/>
      <c r="F208" s="121">
        <v>100</v>
      </c>
      <c r="G208" s="84">
        <f t="shared" si="0"/>
        <v>0</v>
      </c>
      <c r="H208" s="140" t="str">
        <f t="shared" si="4"/>
        <v/>
      </c>
      <c r="I208" s="141"/>
      <c r="J208" s="141"/>
    </row>
    <row r="209" spans="1:10" ht="25" x14ac:dyDescent="0.3">
      <c r="A209" s="75" t="s">
        <v>420</v>
      </c>
      <c r="B209" s="78" t="s">
        <v>421</v>
      </c>
      <c r="C209" s="79" t="s">
        <v>6</v>
      </c>
      <c r="D209" s="79" t="s">
        <v>190</v>
      </c>
      <c r="E209" s="82"/>
      <c r="F209" s="121">
        <v>100</v>
      </c>
      <c r="G209" s="84">
        <f t="shared" si="0"/>
        <v>0</v>
      </c>
      <c r="H209" s="140" t="str">
        <f t="shared" si="4"/>
        <v/>
      </c>
      <c r="I209" s="141"/>
      <c r="J209" s="141"/>
    </row>
    <row r="210" spans="1:10" ht="13" x14ac:dyDescent="0.3">
      <c r="A210" s="75" t="s">
        <v>422</v>
      </c>
      <c r="B210" s="78" t="s">
        <v>423</v>
      </c>
      <c r="C210" s="79" t="s">
        <v>6</v>
      </c>
      <c r="D210" s="79" t="s">
        <v>92</v>
      </c>
      <c r="E210" s="82"/>
      <c r="F210" s="121">
        <v>100</v>
      </c>
      <c r="G210" s="84">
        <f t="shared" si="0"/>
        <v>0</v>
      </c>
      <c r="H210" s="140" t="str">
        <f t="shared" si="4"/>
        <v/>
      </c>
      <c r="I210" s="141"/>
      <c r="J210" s="141"/>
    </row>
    <row r="211" spans="1:10" ht="13" x14ac:dyDescent="0.3">
      <c r="A211" s="75" t="s">
        <v>424</v>
      </c>
      <c r="B211" s="78" t="s">
        <v>425</v>
      </c>
      <c r="C211" s="79" t="s">
        <v>6</v>
      </c>
      <c r="D211" s="79" t="s">
        <v>92</v>
      </c>
      <c r="E211" s="82"/>
      <c r="F211" s="121">
        <v>100</v>
      </c>
      <c r="G211" s="84">
        <f t="shared" si="0"/>
        <v>0</v>
      </c>
      <c r="H211" s="140" t="str">
        <f t="shared" si="4"/>
        <v/>
      </c>
      <c r="I211" s="141"/>
      <c r="J211" s="141"/>
    </row>
    <row r="212" spans="1:10" ht="25" x14ac:dyDescent="0.3">
      <c r="A212" s="75" t="s">
        <v>426</v>
      </c>
      <c r="B212" s="78" t="s">
        <v>427</v>
      </c>
      <c r="C212" s="79" t="s">
        <v>170</v>
      </c>
      <c r="D212" s="79" t="s">
        <v>92</v>
      </c>
      <c r="E212" s="82"/>
      <c r="F212" s="121">
        <v>100</v>
      </c>
      <c r="G212" s="84">
        <f t="shared" si="0"/>
        <v>0</v>
      </c>
      <c r="H212" s="140" t="str">
        <f t="shared" si="4"/>
        <v/>
      </c>
      <c r="I212" s="141"/>
      <c r="J212" s="141"/>
    </row>
    <row r="213" spans="1:10" ht="25" x14ac:dyDescent="0.3">
      <c r="A213" s="75" t="s">
        <v>428</v>
      </c>
      <c r="B213" s="78" t="s">
        <v>429</v>
      </c>
      <c r="C213" s="79" t="s">
        <v>6</v>
      </c>
      <c r="D213" s="79" t="s">
        <v>7</v>
      </c>
      <c r="E213" s="82"/>
      <c r="F213" s="121">
        <v>100</v>
      </c>
      <c r="G213" s="84">
        <f t="shared" si="0"/>
        <v>0</v>
      </c>
      <c r="H213" s="140" t="str">
        <f t="shared" si="4"/>
        <v/>
      </c>
      <c r="I213" s="141"/>
      <c r="J213" s="141"/>
    </row>
    <row r="214" spans="1:10" ht="13" x14ac:dyDescent="0.3">
      <c r="A214" s="75" t="s">
        <v>430</v>
      </c>
      <c r="B214" s="78" t="s">
        <v>431</v>
      </c>
      <c r="C214" s="79" t="s">
        <v>6</v>
      </c>
      <c r="D214" s="79" t="s">
        <v>10</v>
      </c>
      <c r="E214" s="82"/>
      <c r="F214" s="121">
        <v>100</v>
      </c>
      <c r="G214" s="84">
        <f t="shared" si="0"/>
        <v>0</v>
      </c>
      <c r="H214" s="140" t="str">
        <f t="shared" si="4"/>
        <v/>
      </c>
      <c r="I214" s="141"/>
      <c r="J214" s="141"/>
    </row>
    <row r="215" spans="1:10" ht="25" x14ac:dyDescent="0.3">
      <c r="A215" s="75" t="s">
        <v>432</v>
      </c>
      <c r="B215" s="78" t="s">
        <v>433</v>
      </c>
      <c r="C215" s="79" t="s">
        <v>6</v>
      </c>
      <c r="D215" s="79" t="s">
        <v>7</v>
      </c>
      <c r="E215" s="82"/>
      <c r="F215" s="121">
        <v>100</v>
      </c>
      <c r="G215" s="84">
        <f t="shared" si="0"/>
        <v>0</v>
      </c>
      <c r="H215" s="140" t="str">
        <f t="shared" si="4"/>
        <v/>
      </c>
      <c r="I215" s="141"/>
      <c r="J215" s="141"/>
    </row>
    <row r="216" spans="1:10" ht="25" x14ac:dyDescent="0.3">
      <c r="A216" s="75" t="s">
        <v>434</v>
      </c>
      <c r="B216" s="78" t="s">
        <v>435</v>
      </c>
      <c r="C216" s="79" t="s">
        <v>6</v>
      </c>
      <c r="D216" s="79" t="s">
        <v>7</v>
      </c>
      <c r="E216" s="82"/>
      <c r="F216" s="121">
        <v>100</v>
      </c>
      <c r="G216" s="84">
        <f t="shared" si="0"/>
        <v>0</v>
      </c>
      <c r="H216" s="140" t="str">
        <f t="shared" si="4"/>
        <v/>
      </c>
      <c r="I216" s="141"/>
      <c r="J216" s="141"/>
    </row>
    <row r="217" spans="1:10" ht="13" x14ac:dyDescent="0.3">
      <c r="A217" s="75" t="s">
        <v>436</v>
      </c>
      <c r="B217" s="78" t="s">
        <v>437</v>
      </c>
      <c r="C217" s="79" t="s">
        <v>6</v>
      </c>
      <c r="D217" s="79" t="s">
        <v>92</v>
      </c>
      <c r="E217" s="82"/>
      <c r="F217" s="121">
        <v>100</v>
      </c>
      <c r="G217" s="84">
        <f t="shared" si="0"/>
        <v>0</v>
      </c>
      <c r="H217" s="140" t="str">
        <f t="shared" si="4"/>
        <v/>
      </c>
      <c r="I217" s="141"/>
      <c r="J217" s="141"/>
    </row>
    <row r="218" spans="1:10" ht="37.5" x14ac:dyDescent="0.3">
      <c r="A218" s="75" t="s">
        <v>438</v>
      </c>
      <c r="B218" s="78" t="s">
        <v>439</v>
      </c>
      <c r="C218" s="79" t="s">
        <v>170</v>
      </c>
      <c r="D218" s="79" t="s">
        <v>92</v>
      </c>
      <c r="E218" s="82"/>
      <c r="F218" s="121">
        <v>100</v>
      </c>
      <c r="G218" s="84">
        <f t="shared" si="0"/>
        <v>0</v>
      </c>
      <c r="H218" s="140" t="str">
        <f t="shared" si="4"/>
        <v/>
      </c>
      <c r="I218" s="141"/>
      <c r="J218" s="141"/>
    </row>
    <row r="219" spans="1:10" ht="13" x14ac:dyDescent="0.3">
      <c r="A219" s="75" t="s">
        <v>440</v>
      </c>
      <c r="B219" s="78" t="s">
        <v>441</v>
      </c>
      <c r="C219" s="79" t="s">
        <v>6</v>
      </c>
      <c r="D219" s="79" t="s">
        <v>326</v>
      </c>
      <c r="E219" s="82"/>
      <c r="F219" s="121">
        <v>100</v>
      </c>
      <c r="G219" s="84">
        <f t="shared" si="0"/>
        <v>0</v>
      </c>
      <c r="H219" s="140" t="str">
        <f t="shared" si="4"/>
        <v/>
      </c>
      <c r="I219" s="141"/>
      <c r="J219" s="141"/>
    </row>
    <row r="220" spans="1:10" ht="13" x14ac:dyDescent="0.3">
      <c r="A220" s="75" t="s">
        <v>442</v>
      </c>
      <c r="B220" s="78" t="s">
        <v>443</v>
      </c>
      <c r="C220" s="79" t="s">
        <v>170</v>
      </c>
      <c r="D220" s="79" t="s">
        <v>92</v>
      </c>
      <c r="E220" s="82"/>
      <c r="F220" s="121">
        <v>100</v>
      </c>
      <c r="G220" s="84">
        <f t="shared" si="0"/>
        <v>0</v>
      </c>
      <c r="H220" s="140" t="str">
        <f t="shared" si="4"/>
        <v/>
      </c>
      <c r="I220" s="141"/>
      <c r="J220" s="141"/>
    </row>
    <row r="221" spans="1:10" ht="13" x14ac:dyDescent="0.3">
      <c r="A221" s="75" t="s">
        <v>444</v>
      </c>
      <c r="B221" s="78" t="s">
        <v>445</v>
      </c>
      <c r="C221" s="79" t="s">
        <v>6</v>
      </c>
      <c r="D221" s="79" t="s">
        <v>92</v>
      </c>
      <c r="E221" s="82"/>
      <c r="F221" s="121">
        <v>100</v>
      </c>
      <c r="G221" s="84">
        <f t="shared" si="0"/>
        <v>0</v>
      </c>
      <c r="H221" s="140" t="str">
        <f t="shared" si="4"/>
        <v/>
      </c>
      <c r="I221" s="141"/>
      <c r="J221" s="141"/>
    </row>
    <row r="222" spans="1:10" ht="13" x14ac:dyDescent="0.3">
      <c r="A222" s="75" t="s">
        <v>446</v>
      </c>
      <c r="B222" s="78" t="s">
        <v>447</v>
      </c>
      <c r="C222" s="79" t="s">
        <v>6</v>
      </c>
      <c r="D222" s="79" t="s">
        <v>33</v>
      </c>
      <c r="E222" s="82"/>
      <c r="F222" s="121">
        <v>98</v>
      </c>
      <c r="G222" s="84">
        <f t="shared" si="0"/>
        <v>0</v>
      </c>
      <c r="H222" s="140" t="str">
        <f t="shared" si="4"/>
        <v/>
      </c>
      <c r="I222" s="141"/>
      <c r="J222" s="141"/>
    </row>
    <row r="223" spans="1:10" ht="13" x14ac:dyDescent="0.3">
      <c r="A223" s="75" t="s">
        <v>448</v>
      </c>
      <c r="B223" s="78" t="s">
        <v>449</v>
      </c>
      <c r="C223" s="79" t="s">
        <v>6</v>
      </c>
      <c r="D223" s="79" t="s">
        <v>92</v>
      </c>
      <c r="E223" s="82"/>
      <c r="F223" s="121">
        <v>96</v>
      </c>
      <c r="G223" s="84">
        <f t="shared" si="0"/>
        <v>0</v>
      </c>
      <c r="H223" s="140" t="str">
        <f t="shared" si="4"/>
        <v/>
      </c>
      <c r="I223" s="141"/>
      <c r="J223" s="141"/>
    </row>
    <row r="224" spans="1:10" ht="13" x14ac:dyDescent="0.3">
      <c r="A224" s="75" t="s">
        <v>450</v>
      </c>
      <c r="B224" s="78" t="s">
        <v>451</v>
      </c>
      <c r="C224" s="79" t="s">
        <v>6</v>
      </c>
      <c r="D224" s="79" t="s">
        <v>92</v>
      </c>
      <c r="E224" s="82"/>
      <c r="F224" s="121">
        <v>96</v>
      </c>
      <c r="G224" s="84">
        <f t="shared" si="0"/>
        <v>0</v>
      </c>
      <c r="H224" s="140" t="str">
        <f t="shared" si="4"/>
        <v/>
      </c>
      <c r="I224" s="141"/>
      <c r="J224" s="141"/>
    </row>
    <row r="225" spans="1:10" ht="13" x14ac:dyDescent="0.3">
      <c r="A225" s="75" t="s">
        <v>452</v>
      </c>
      <c r="B225" s="78" t="s">
        <v>453</v>
      </c>
      <c r="C225" s="79" t="s">
        <v>6</v>
      </c>
      <c r="D225" s="79" t="s">
        <v>92</v>
      </c>
      <c r="E225" s="82"/>
      <c r="F225" s="121">
        <v>96</v>
      </c>
      <c r="G225" s="84">
        <f t="shared" si="0"/>
        <v>0</v>
      </c>
      <c r="H225" s="140" t="str">
        <f t="shared" si="4"/>
        <v/>
      </c>
      <c r="I225" s="141"/>
      <c r="J225" s="141"/>
    </row>
    <row r="226" spans="1:10" ht="13" x14ac:dyDescent="0.3">
      <c r="A226" s="75" t="s">
        <v>454</v>
      </c>
      <c r="B226" s="78" t="s">
        <v>455</v>
      </c>
      <c r="C226" s="79" t="s">
        <v>170</v>
      </c>
      <c r="D226" s="79" t="s">
        <v>33</v>
      </c>
      <c r="E226" s="82"/>
      <c r="F226" s="121">
        <v>96</v>
      </c>
      <c r="G226" s="84">
        <f t="shared" si="0"/>
        <v>0</v>
      </c>
      <c r="H226" s="140" t="str">
        <f t="shared" si="4"/>
        <v/>
      </c>
      <c r="I226" s="141"/>
      <c r="J226" s="141"/>
    </row>
    <row r="227" spans="1:10" ht="13" x14ac:dyDescent="0.3">
      <c r="A227" s="75" t="s">
        <v>456</v>
      </c>
      <c r="B227" s="78" t="s">
        <v>457</v>
      </c>
      <c r="C227" s="79" t="s">
        <v>6</v>
      </c>
      <c r="D227" s="79" t="s">
        <v>23</v>
      </c>
      <c r="E227" s="82"/>
      <c r="F227" s="121">
        <v>96</v>
      </c>
      <c r="G227" s="84">
        <f t="shared" si="0"/>
        <v>0</v>
      </c>
      <c r="H227" s="140" t="str">
        <f t="shared" si="4"/>
        <v/>
      </c>
      <c r="I227" s="141"/>
      <c r="J227" s="141"/>
    </row>
    <row r="228" spans="1:10" ht="13" x14ac:dyDescent="0.3">
      <c r="A228" s="75" t="s">
        <v>458</v>
      </c>
      <c r="B228" s="78" t="s">
        <v>459</v>
      </c>
      <c r="C228" s="79" t="s">
        <v>6</v>
      </c>
      <c r="D228" s="79" t="s">
        <v>10</v>
      </c>
      <c r="E228" s="82"/>
      <c r="F228" s="121">
        <v>95</v>
      </c>
      <c r="G228" s="84">
        <f t="shared" si="0"/>
        <v>0</v>
      </c>
      <c r="H228" s="140" t="str">
        <f t="shared" si="4"/>
        <v/>
      </c>
      <c r="I228" s="141"/>
      <c r="J228" s="141"/>
    </row>
    <row r="229" spans="1:10" ht="13" x14ac:dyDescent="0.3">
      <c r="A229" s="75" t="s">
        <v>460</v>
      </c>
      <c r="B229" s="78" t="s">
        <v>461</v>
      </c>
      <c r="C229" s="79" t="s">
        <v>6</v>
      </c>
      <c r="D229" s="79" t="s">
        <v>23</v>
      </c>
      <c r="E229" s="82"/>
      <c r="F229" s="121">
        <v>94</v>
      </c>
      <c r="G229" s="84">
        <f t="shared" si="0"/>
        <v>0</v>
      </c>
      <c r="H229" s="140" t="str">
        <f t="shared" si="4"/>
        <v/>
      </c>
      <c r="I229" s="141"/>
      <c r="J229" s="141"/>
    </row>
    <row r="230" spans="1:10" ht="13" x14ac:dyDescent="0.3">
      <c r="A230" s="75" t="s">
        <v>462</v>
      </c>
      <c r="B230" s="78" t="s">
        <v>463</v>
      </c>
      <c r="C230" s="79" t="s">
        <v>6</v>
      </c>
      <c r="D230" s="79" t="s">
        <v>92</v>
      </c>
      <c r="E230" s="82"/>
      <c r="F230" s="121">
        <v>94</v>
      </c>
      <c r="G230" s="84">
        <f t="shared" si="0"/>
        <v>0</v>
      </c>
      <c r="H230" s="140" t="str">
        <f t="shared" si="4"/>
        <v/>
      </c>
      <c r="I230" s="141"/>
      <c r="J230" s="141"/>
    </row>
    <row r="231" spans="1:10" ht="13" x14ac:dyDescent="0.3">
      <c r="A231" s="75" t="s">
        <v>464</v>
      </c>
      <c r="B231" s="78" t="s">
        <v>465</v>
      </c>
      <c r="C231" s="79" t="s">
        <v>6</v>
      </c>
      <c r="D231" s="79" t="s">
        <v>23</v>
      </c>
      <c r="E231" s="82"/>
      <c r="F231" s="121">
        <v>93</v>
      </c>
      <c r="G231" s="84">
        <f t="shared" si="0"/>
        <v>0</v>
      </c>
      <c r="H231" s="140" t="str">
        <f t="shared" si="4"/>
        <v/>
      </c>
      <c r="I231" s="141"/>
      <c r="J231" s="141"/>
    </row>
    <row r="232" spans="1:10" ht="13" x14ac:dyDescent="0.3">
      <c r="A232" s="75" t="s">
        <v>466</v>
      </c>
      <c r="B232" s="78" t="s">
        <v>467</v>
      </c>
      <c r="C232" s="79" t="s">
        <v>6</v>
      </c>
      <c r="D232" s="79" t="s">
        <v>92</v>
      </c>
      <c r="E232" s="82"/>
      <c r="F232" s="121">
        <v>93</v>
      </c>
      <c r="G232" s="84">
        <f t="shared" si="0"/>
        <v>0</v>
      </c>
      <c r="H232" s="140" t="str">
        <f t="shared" si="4"/>
        <v/>
      </c>
      <c r="I232" s="141"/>
      <c r="J232" s="141"/>
    </row>
    <row r="233" spans="1:10" ht="13" x14ac:dyDescent="0.3">
      <c r="A233" s="75" t="s">
        <v>468</v>
      </c>
      <c r="B233" s="78" t="s">
        <v>469</v>
      </c>
      <c r="C233" s="79" t="s">
        <v>6</v>
      </c>
      <c r="D233" s="79" t="s">
        <v>23</v>
      </c>
      <c r="E233" s="82"/>
      <c r="F233" s="121">
        <v>92</v>
      </c>
      <c r="G233" s="84">
        <f t="shared" si="0"/>
        <v>0</v>
      </c>
      <c r="H233" s="140" t="str">
        <f t="shared" si="4"/>
        <v/>
      </c>
      <c r="I233" s="141"/>
      <c r="J233" s="141"/>
    </row>
    <row r="234" spans="1:10" ht="13" x14ac:dyDescent="0.3">
      <c r="A234" s="75" t="s">
        <v>470</v>
      </c>
      <c r="B234" s="78" t="s">
        <v>471</v>
      </c>
      <c r="C234" s="79" t="s">
        <v>6</v>
      </c>
      <c r="D234" s="79" t="s">
        <v>33</v>
      </c>
      <c r="E234" s="82"/>
      <c r="F234" s="121">
        <v>91</v>
      </c>
      <c r="G234" s="84">
        <f t="shared" si="0"/>
        <v>0</v>
      </c>
      <c r="H234" s="140" t="str">
        <f t="shared" si="4"/>
        <v/>
      </c>
      <c r="I234" s="141"/>
      <c r="J234" s="141"/>
    </row>
    <row r="235" spans="1:10" ht="13" x14ac:dyDescent="0.3">
      <c r="A235" s="75" t="s">
        <v>472</v>
      </c>
      <c r="B235" s="78" t="s">
        <v>473</v>
      </c>
      <c r="C235" s="79" t="s">
        <v>6</v>
      </c>
      <c r="D235" s="79" t="s">
        <v>92</v>
      </c>
      <c r="E235" s="82"/>
      <c r="F235" s="121">
        <v>91</v>
      </c>
      <c r="G235" s="84">
        <f t="shared" si="0"/>
        <v>0</v>
      </c>
      <c r="H235" s="140" t="str">
        <f t="shared" si="4"/>
        <v/>
      </c>
      <c r="I235" s="141"/>
      <c r="J235" s="141"/>
    </row>
    <row r="236" spans="1:10" ht="13" x14ac:dyDescent="0.3">
      <c r="A236" s="75" t="s">
        <v>474</v>
      </c>
      <c r="B236" s="78" t="s">
        <v>475</v>
      </c>
      <c r="C236" s="79" t="s">
        <v>6</v>
      </c>
      <c r="D236" s="79" t="s">
        <v>33</v>
      </c>
      <c r="E236" s="82"/>
      <c r="F236" s="121">
        <v>90</v>
      </c>
      <c r="G236" s="84">
        <f t="shared" si="0"/>
        <v>0</v>
      </c>
      <c r="H236" s="140" t="str">
        <f t="shared" si="4"/>
        <v/>
      </c>
      <c r="I236" s="141"/>
      <c r="J236" s="141"/>
    </row>
    <row r="237" spans="1:10" ht="13" x14ac:dyDescent="0.3">
      <c r="A237" s="75" t="s">
        <v>476</v>
      </c>
      <c r="B237" s="78" t="s">
        <v>477</v>
      </c>
      <c r="C237" s="79" t="s">
        <v>6</v>
      </c>
      <c r="D237" s="79" t="s">
        <v>10</v>
      </c>
      <c r="E237" s="82"/>
      <c r="F237" s="121">
        <v>90</v>
      </c>
      <c r="G237" s="84">
        <f t="shared" si="0"/>
        <v>0</v>
      </c>
      <c r="H237" s="140" t="str">
        <f t="shared" si="4"/>
        <v/>
      </c>
      <c r="I237" s="141"/>
      <c r="J237" s="141"/>
    </row>
    <row r="238" spans="1:10" ht="13" x14ac:dyDescent="0.3">
      <c r="A238" s="75" t="s">
        <v>478</v>
      </c>
      <c r="B238" s="78" t="s">
        <v>479</v>
      </c>
      <c r="C238" s="79" t="s">
        <v>6</v>
      </c>
      <c r="D238" s="79" t="s">
        <v>10</v>
      </c>
      <c r="E238" s="82"/>
      <c r="F238" s="121">
        <v>90</v>
      </c>
      <c r="G238" s="84">
        <f t="shared" si="0"/>
        <v>0</v>
      </c>
      <c r="H238" s="140" t="str">
        <f t="shared" si="4"/>
        <v/>
      </c>
      <c r="I238" s="141"/>
      <c r="J238" s="141"/>
    </row>
    <row r="239" spans="1:10" ht="13" x14ac:dyDescent="0.3">
      <c r="A239" s="75" t="s">
        <v>480</v>
      </c>
      <c r="B239" s="78" t="s">
        <v>481</v>
      </c>
      <c r="C239" s="79" t="s">
        <v>6</v>
      </c>
      <c r="D239" s="79" t="s">
        <v>33</v>
      </c>
      <c r="E239" s="82"/>
      <c r="F239" s="121">
        <v>90</v>
      </c>
      <c r="G239" s="84">
        <f t="shared" si="0"/>
        <v>0</v>
      </c>
      <c r="H239" s="140" t="str">
        <f t="shared" si="4"/>
        <v/>
      </c>
      <c r="I239" s="141"/>
      <c r="J239" s="141"/>
    </row>
    <row r="240" spans="1:10" ht="13" x14ac:dyDescent="0.3">
      <c r="A240" s="75" t="s">
        <v>482</v>
      </c>
      <c r="B240" s="78" t="s">
        <v>483</v>
      </c>
      <c r="C240" s="79" t="s">
        <v>6</v>
      </c>
      <c r="D240" s="79" t="s">
        <v>10</v>
      </c>
      <c r="E240" s="82"/>
      <c r="F240" s="121">
        <v>90</v>
      </c>
      <c r="G240" s="84">
        <f t="shared" si="0"/>
        <v>0</v>
      </c>
      <c r="H240" s="140" t="str">
        <f t="shared" si="4"/>
        <v/>
      </c>
      <c r="I240" s="141"/>
      <c r="J240" s="141"/>
    </row>
    <row r="241" spans="1:10" ht="13" x14ac:dyDescent="0.3">
      <c r="A241" s="75" t="s">
        <v>484</v>
      </c>
      <c r="B241" s="78" t="s">
        <v>485</v>
      </c>
      <c r="C241" s="79" t="s">
        <v>6</v>
      </c>
      <c r="D241" s="79" t="s">
        <v>33</v>
      </c>
      <c r="E241" s="82"/>
      <c r="F241" s="121">
        <v>90</v>
      </c>
      <c r="G241" s="84">
        <f t="shared" si="0"/>
        <v>0</v>
      </c>
      <c r="H241" s="140" t="str">
        <f t="shared" si="4"/>
        <v/>
      </c>
      <c r="I241" s="141"/>
      <c r="J241" s="141"/>
    </row>
    <row r="242" spans="1:10" ht="13" x14ac:dyDescent="0.3">
      <c r="A242" s="75" t="s">
        <v>486</v>
      </c>
      <c r="B242" s="78" t="s">
        <v>487</v>
      </c>
      <c r="C242" s="79" t="s">
        <v>6</v>
      </c>
      <c r="D242" s="79" t="s">
        <v>326</v>
      </c>
      <c r="E242" s="82"/>
      <c r="F242" s="121">
        <v>90</v>
      </c>
      <c r="G242" s="84">
        <f t="shared" si="0"/>
        <v>0</v>
      </c>
      <c r="H242" s="140" t="str">
        <f t="shared" si="4"/>
        <v/>
      </c>
      <c r="I242" s="141"/>
      <c r="J242" s="141"/>
    </row>
    <row r="243" spans="1:10" ht="13" x14ac:dyDescent="0.3">
      <c r="A243" s="75" t="s">
        <v>488</v>
      </c>
      <c r="B243" s="78" t="s">
        <v>489</v>
      </c>
      <c r="C243" s="79" t="s">
        <v>6</v>
      </c>
      <c r="D243" s="79" t="s">
        <v>33</v>
      </c>
      <c r="E243" s="82"/>
      <c r="F243" s="121">
        <v>90</v>
      </c>
      <c r="G243" s="84">
        <f t="shared" si="0"/>
        <v>0</v>
      </c>
      <c r="H243" s="140" t="str">
        <f t="shared" si="4"/>
        <v/>
      </c>
      <c r="I243" s="141"/>
      <c r="J243" s="141"/>
    </row>
    <row r="244" spans="1:10" ht="13" x14ac:dyDescent="0.3">
      <c r="A244" s="75" t="s">
        <v>490</v>
      </c>
      <c r="B244" s="78" t="s">
        <v>491</v>
      </c>
      <c r="C244" s="79" t="s">
        <v>6</v>
      </c>
      <c r="D244" s="79" t="s">
        <v>33</v>
      </c>
      <c r="E244" s="82"/>
      <c r="F244" s="121">
        <v>90</v>
      </c>
      <c r="G244" s="84">
        <f t="shared" si="0"/>
        <v>0</v>
      </c>
      <c r="H244" s="140" t="str">
        <f t="shared" si="4"/>
        <v/>
      </c>
      <c r="I244" s="141"/>
      <c r="J244" s="141"/>
    </row>
    <row r="245" spans="1:10" ht="13" x14ac:dyDescent="0.3">
      <c r="A245" s="75" t="s">
        <v>492</v>
      </c>
      <c r="B245" s="78" t="s">
        <v>493</v>
      </c>
      <c r="C245" s="79" t="s">
        <v>6</v>
      </c>
      <c r="D245" s="79" t="s">
        <v>42</v>
      </c>
      <c r="E245" s="82"/>
      <c r="F245" s="121">
        <v>90</v>
      </c>
      <c r="G245" s="84">
        <f t="shared" si="0"/>
        <v>0</v>
      </c>
      <c r="H245" s="140" t="str">
        <f t="shared" si="4"/>
        <v/>
      </c>
      <c r="I245" s="141"/>
      <c r="J245" s="141"/>
    </row>
    <row r="246" spans="1:10" ht="25" x14ac:dyDescent="0.3">
      <c r="A246" s="75" t="s">
        <v>494</v>
      </c>
      <c r="B246" s="78" t="s">
        <v>495</v>
      </c>
      <c r="C246" s="79" t="s">
        <v>6</v>
      </c>
      <c r="D246" s="79" t="s">
        <v>42</v>
      </c>
      <c r="E246" s="82"/>
      <c r="F246" s="121">
        <v>90</v>
      </c>
      <c r="G246" s="84">
        <f t="shared" si="0"/>
        <v>0</v>
      </c>
      <c r="H246" s="140" t="str">
        <f t="shared" si="4"/>
        <v/>
      </c>
      <c r="I246" s="141"/>
      <c r="J246" s="141"/>
    </row>
    <row r="247" spans="1:10" ht="13" x14ac:dyDescent="0.3">
      <c r="A247" s="75" t="s">
        <v>496</v>
      </c>
      <c r="B247" s="78" t="s">
        <v>497</v>
      </c>
      <c r="C247" s="79" t="s">
        <v>6</v>
      </c>
      <c r="D247" s="79" t="s">
        <v>23</v>
      </c>
      <c r="E247" s="82"/>
      <c r="F247" s="121">
        <v>88</v>
      </c>
      <c r="G247" s="84">
        <f t="shared" si="0"/>
        <v>0</v>
      </c>
      <c r="H247" s="140" t="str">
        <f t="shared" si="4"/>
        <v/>
      </c>
      <c r="I247" s="141"/>
      <c r="J247" s="141"/>
    </row>
    <row r="248" spans="1:10" ht="13" x14ac:dyDescent="0.3">
      <c r="A248" s="75" t="s">
        <v>498</v>
      </c>
      <c r="B248" s="78" t="s">
        <v>499</v>
      </c>
      <c r="C248" s="79" t="s">
        <v>6</v>
      </c>
      <c r="D248" s="79" t="s">
        <v>33</v>
      </c>
      <c r="E248" s="82"/>
      <c r="F248" s="121">
        <v>87</v>
      </c>
      <c r="G248" s="84">
        <f t="shared" si="0"/>
        <v>0</v>
      </c>
      <c r="H248" s="140" t="str">
        <f t="shared" si="4"/>
        <v/>
      </c>
      <c r="I248" s="141"/>
      <c r="J248" s="141"/>
    </row>
    <row r="249" spans="1:10" ht="13" x14ac:dyDescent="0.3">
      <c r="A249" s="75" t="s">
        <v>500</v>
      </c>
      <c r="B249" s="78" t="s">
        <v>501</v>
      </c>
      <c r="C249" s="79" t="s">
        <v>6</v>
      </c>
      <c r="D249" s="79" t="s">
        <v>23</v>
      </c>
      <c r="E249" s="82"/>
      <c r="F249" s="121">
        <v>86</v>
      </c>
      <c r="G249" s="84">
        <f t="shared" si="0"/>
        <v>0</v>
      </c>
      <c r="H249" s="140" t="str">
        <f t="shared" si="4"/>
        <v/>
      </c>
      <c r="I249" s="141"/>
      <c r="J249" s="141"/>
    </row>
    <row r="250" spans="1:10" ht="13" x14ac:dyDescent="0.3">
      <c r="A250" s="75" t="s">
        <v>502</v>
      </c>
      <c r="B250" s="78" t="s">
        <v>503</v>
      </c>
      <c r="C250" s="79" t="s">
        <v>6</v>
      </c>
      <c r="D250" s="79" t="s">
        <v>23</v>
      </c>
      <c r="E250" s="82"/>
      <c r="F250" s="121">
        <v>86</v>
      </c>
      <c r="G250" s="84">
        <f t="shared" si="0"/>
        <v>0</v>
      </c>
      <c r="H250" s="140" t="str">
        <f t="shared" si="4"/>
        <v/>
      </c>
      <c r="I250" s="141"/>
      <c r="J250" s="141"/>
    </row>
    <row r="251" spans="1:10" ht="13" x14ac:dyDescent="0.3">
      <c r="A251" s="75" t="s">
        <v>504</v>
      </c>
      <c r="B251" s="78" t="s">
        <v>505</v>
      </c>
      <c r="C251" s="79" t="s">
        <v>6</v>
      </c>
      <c r="D251" s="79" t="s">
        <v>10</v>
      </c>
      <c r="E251" s="82"/>
      <c r="F251" s="121">
        <v>86</v>
      </c>
      <c r="G251" s="84">
        <f t="shared" si="0"/>
        <v>0</v>
      </c>
      <c r="H251" s="140" t="str">
        <f t="shared" si="4"/>
        <v/>
      </c>
      <c r="I251" s="141"/>
      <c r="J251" s="141"/>
    </row>
    <row r="252" spans="1:10" ht="37.5" x14ac:dyDescent="0.3">
      <c r="A252" s="75" t="s">
        <v>506</v>
      </c>
      <c r="B252" s="78" t="s">
        <v>507</v>
      </c>
      <c r="C252" s="79" t="s">
        <v>6</v>
      </c>
      <c r="D252" s="79" t="s">
        <v>33</v>
      </c>
      <c r="E252" s="82"/>
      <c r="F252" s="121">
        <v>84</v>
      </c>
      <c r="G252" s="84">
        <f t="shared" si="0"/>
        <v>0</v>
      </c>
      <c r="H252" s="140" t="str">
        <f t="shared" si="4"/>
        <v/>
      </c>
      <c r="I252" s="141"/>
      <c r="J252" s="141"/>
    </row>
    <row r="253" spans="1:10" ht="13" x14ac:dyDescent="0.3">
      <c r="A253" s="75" t="s">
        <v>508</v>
      </c>
      <c r="B253" s="78" t="s">
        <v>509</v>
      </c>
      <c r="C253" s="79" t="s">
        <v>6</v>
      </c>
      <c r="D253" s="79" t="s">
        <v>10</v>
      </c>
      <c r="E253" s="82"/>
      <c r="F253" s="121">
        <v>84</v>
      </c>
      <c r="G253" s="84">
        <f t="shared" si="0"/>
        <v>0</v>
      </c>
      <c r="H253" s="140" t="str">
        <f t="shared" si="4"/>
        <v/>
      </c>
      <c r="I253" s="141"/>
      <c r="J253" s="141"/>
    </row>
    <row r="254" spans="1:10" ht="13" x14ac:dyDescent="0.3">
      <c r="A254" s="75" t="s">
        <v>510</v>
      </c>
      <c r="B254" s="78" t="s">
        <v>511</v>
      </c>
      <c r="C254" s="79" t="s">
        <v>6</v>
      </c>
      <c r="D254" s="79" t="s">
        <v>512</v>
      </c>
      <c r="E254" s="82"/>
      <c r="F254" s="121">
        <v>84</v>
      </c>
      <c r="G254" s="84">
        <f t="shared" si="0"/>
        <v>0</v>
      </c>
      <c r="H254" s="140" t="str">
        <f t="shared" si="4"/>
        <v/>
      </c>
      <c r="I254" s="141"/>
      <c r="J254" s="141"/>
    </row>
    <row r="255" spans="1:10" ht="13" x14ac:dyDescent="0.3">
      <c r="A255" s="75" t="s">
        <v>513</v>
      </c>
      <c r="B255" s="78" t="s">
        <v>514</v>
      </c>
      <c r="C255" s="79" t="s">
        <v>6</v>
      </c>
      <c r="D255" s="79" t="s">
        <v>512</v>
      </c>
      <c r="E255" s="82"/>
      <c r="F255" s="121">
        <v>84</v>
      </c>
      <c r="G255" s="84">
        <f t="shared" si="0"/>
        <v>0</v>
      </c>
      <c r="H255" s="140" t="str">
        <f t="shared" si="4"/>
        <v/>
      </c>
      <c r="I255" s="141"/>
      <c r="J255" s="141"/>
    </row>
    <row r="256" spans="1:10" ht="13" x14ac:dyDescent="0.3">
      <c r="A256" s="75" t="s">
        <v>515</v>
      </c>
      <c r="B256" s="78" t="s">
        <v>516</v>
      </c>
      <c r="C256" s="79" t="s">
        <v>6</v>
      </c>
      <c r="D256" s="79" t="s">
        <v>23</v>
      </c>
      <c r="E256" s="82"/>
      <c r="F256" s="121">
        <v>82</v>
      </c>
      <c r="G256" s="84">
        <f t="shared" si="0"/>
        <v>0</v>
      </c>
      <c r="H256" s="140" t="str">
        <f t="shared" si="4"/>
        <v/>
      </c>
      <c r="I256" s="141"/>
      <c r="J256" s="141"/>
    </row>
    <row r="257" spans="1:10" ht="13" x14ac:dyDescent="0.3">
      <c r="A257" s="75" t="s">
        <v>517</v>
      </c>
      <c r="B257" s="78" t="s">
        <v>518</v>
      </c>
      <c r="C257" s="79" t="s">
        <v>6</v>
      </c>
      <c r="D257" s="79" t="s">
        <v>33</v>
      </c>
      <c r="E257" s="82"/>
      <c r="F257" s="121">
        <v>82</v>
      </c>
      <c r="G257" s="84">
        <f t="shared" si="0"/>
        <v>0</v>
      </c>
      <c r="H257" s="140" t="str">
        <f t="shared" si="4"/>
        <v/>
      </c>
      <c r="I257" s="141"/>
      <c r="J257" s="141"/>
    </row>
    <row r="258" spans="1:10" ht="13" x14ac:dyDescent="0.3">
      <c r="A258" s="75" t="s">
        <v>519</v>
      </c>
      <c r="B258" s="78" t="s">
        <v>520</v>
      </c>
      <c r="C258" s="79" t="s">
        <v>6</v>
      </c>
      <c r="D258" s="79" t="s">
        <v>33</v>
      </c>
      <c r="E258" s="82"/>
      <c r="F258" s="121">
        <v>82</v>
      </c>
      <c r="G258" s="84">
        <f t="shared" si="0"/>
        <v>0</v>
      </c>
      <c r="H258" s="140" t="str">
        <f t="shared" si="4"/>
        <v/>
      </c>
      <c r="I258" s="141"/>
      <c r="J258" s="141"/>
    </row>
    <row r="259" spans="1:10" ht="13" x14ac:dyDescent="0.3">
      <c r="A259" s="75" t="s">
        <v>521</v>
      </c>
      <c r="B259" s="78" t="s">
        <v>522</v>
      </c>
      <c r="C259" s="79" t="s">
        <v>6</v>
      </c>
      <c r="D259" s="79" t="s">
        <v>33</v>
      </c>
      <c r="E259" s="82"/>
      <c r="F259" s="121">
        <v>82</v>
      </c>
      <c r="G259" s="84">
        <f t="shared" si="0"/>
        <v>0</v>
      </c>
      <c r="H259" s="140" t="str">
        <f t="shared" si="4"/>
        <v/>
      </c>
      <c r="I259" s="141"/>
      <c r="J259" s="141"/>
    </row>
    <row r="260" spans="1:10" ht="13" x14ac:dyDescent="0.3">
      <c r="A260" s="75" t="s">
        <v>523</v>
      </c>
      <c r="B260" s="78" t="s">
        <v>524</v>
      </c>
      <c r="C260" s="79" t="s">
        <v>6</v>
      </c>
      <c r="D260" s="79" t="s">
        <v>33</v>
      </c>
      <c r="E260" s="82"/>
      <c r="F260" s="121">
        <v>80</v>
      </c>
      <c r="G260" s="84">
        <f t="shared" si="0"/>
        <v>0</v>
      </c>
      <c r="H260" s="140" t="str">
        <f t="shared" si="4"/>
        <v/>
      </c>
      <c r="I260" s="141"/>
      <c r="J260" s="141"/>
    </row>
    <row r="261" spans="1:10" ht="13" x14ac:dyDescent="0.3">
      <c r="A261" s="75" t="s">
        <v>525</v>
      </c>
      <c r="B261" s="78" t="s">
        <v>6056</v>
      </c>
      <c r="C261" s="79" t="s">
        <v>6</v>
      </c>
      <c r="D261" s="79" t="s">
        <v>526</v>
      </c>
      <c r="E261" s="82"/>
      <c r="F261" s="121">
        <v>80</v>
      </c>
      <c r="G261" s="84">
        <f t="shared" si="0"/>
        <v>0</v>
      </c>
      <c r="H261" s="140" t="str">
        <f t="shared" si="4"/>
        <v/>
      </c>
      <c r="I261" s="141"/>
      <c r="J261" s="141"/>
    </row>
    <row r="262" spans="1:10" ht="13" x14ac:dyDescent="0.3">
      <c r="A262" s="75" t="s">
        <v>527</v>
      </c>
      <c r="B262" s="78" t="s">
        <v>528</v>
      </c>
      <c r="C262" s="79" t="s">
        <v>6</v>
      </c>
      <c r="D262" s="79" t="s">
        <v>33</v>
      </c>
      <c r="E262" s="82"/>
      <c r="F262" s="121">
        <v>80</v>
      </c>
      <c r="G262" s="84">
        <f t="shared" si="0"/>
        <v>0</v>
      </c>
      <c r="H262" s="140" t="str">
        <f t="shared" si="4"/>
        <v/>
      </c>
      <c r="I262" s="141"/>
      <c r="J262" s="141"/>
    </row>
    <row r="263" spans="1:10" ht="13" x14ac:dyDescent="0.3">
      <c r="A263" s="75" t="s">
        <v>529</v>
      </c>
      <c r="B263" s="78" t="s">
        <v>530</v>
      </c>
      <c r="C263" s="79" t="s">
        <v>6</v>
      </c>
      <c r="D263" s="79" t="s">
        <v>326</v>
      </c>
      <c r="E263" s="82"/>
      <c r="F263" s="121">
        <v>80</v>
      </c>
      <c r="G263" s="84">
        <f t="shared" si="0"/>
        <v>0</v>
      </c>
      <c r="H263" s="140" t="str">
        <f t="shared" si="4"/>
        <v/>
      </c>
      <c r="I263" s="141"/>
      <c r="J263" s="141"/>
    </row>
    <row r="264" spans="1:10" ht="25" x14ac:dyDescent="0.3">
      <c r="A264" s="75" t="s">
        <v>531</v>
      </c>
      <c r="B264" s="78" t="s">
        <v>532</v>
      </c>
      <c r="C264" s="79" t="s">
        <v>6</v>
      </c>
      <c r="D264" s="79" t="s">
        <v>533</v>
      </c>
      <c r="E264" s="82"/>
      <c r="F264" s="121">
        <v>80</v>
      </c>
      <c r="G264" s="84">
        <f t="shared" si="0"/>
        <v>0</v>
      </c>
      <c r="H264" s="140" t="str">
        <f t="shared" si="4"/>
        <v/>
      </c>
      <c r="I264" s="141"/>
      <c r="J264" s="141"/>
    </row>
    <row r="265" spans="1:10" ht="25" x14ac:dyDescent="0.3">
      <c r="A265" s="75" t="s">
        <v>534</v>
      </c>
      <c r="B265" s="78" t="s">
        <v>535</v>
      </c>
      <c r="C265" s="79" t="s">
        <v>6</v>
      </c>
      <c r="D265" s="79" t="s">
        <v>533</v>
      </c>
      <c r="E265" s="82"/>
      <c r="F265" s="121">
        <v>80</v>
      </c>
      <c r="G265" s="84">
        <f t="shared" si="0"/>
        <v>0</v>
      </c>
      <c r="H265" s="140" t="str">
        <f t="shared" si="4"/>
        <v/>
      </c>
      <c r="I265" s="141"/>
      <c r="J265" s="141"/>
    </row>
    <row r="266" spans="1:10" ht="13" x14ac:dyDescent="0.3">
      <c r="A266" s="75" t="s">
        <v>536</v>
      </c>
      <c r="B266" s="78" t="s">
        <v>537</v>
      </c>
      <c r="C266" s="79" t="s">
        <v>6</v>
      </c>
      <c r="D266" s="79" t="s">
        <v>10</v>
      </c>
      <c r="E266" s="82"/>
      <c r="F266" s="121">
        <v>80</v>
      </c>
      <c r="G266" s="84">
        <f t="shared" si="0"/>
        <v>0</v>
      </c>
      <c r="H266" s="140" t="str">
        <f t="shared" ref="H266:H329" si="5">IF(E266="","",IF(E266&lt;0.01,"This price is Non Compliant no zero bids or negative bids allowed",""))</f>
        <v/>
      </c>
      <c r="I266" s="141"/>
      <c r="J266" s="141"/>
    </row>
    <row r="267" spans="1:10" ht="13" x14ac:dyDescent="0.3">
      <c r="A267" s="75" t="s">
        <v>538</v>
      </c>
      <c r="B267" s="78" t="s">
        <v>539</v>
      </c>
      <c r="C267" s="79" t="s">
        <v>6</v>
      </c>
      <c r="D267" s="79" t="s">
        <v>33</v>
      </c>
      <c r="E267" s="82"/>
      <c r="F267" s="121">
        <v>80</v>
      </c>
      <c r="G267" s="84">
        <f t="shared" si="0"/>
        <v>0</v>
      </c>
      <c r="H267" s="140" t="str">
        <f t="shared" si="5"/>
        <v/>
      </c>
      <c r="I267" s="141"/>
      <c r="J267" s="141"/>
    </row>
    <row r="268" spans="1:10" ht="13" x14ac:dyDescent="0.3">
      <c r="A268" s="75" t="s">
        <v>6127</v>
      </c>
      <c r="B268" s="78" t="s">
        <v>541</v>
      </c>
      <c r="C268" s="79" t="s">
        <v>6</v>
      </c>
      <c r="D268" s="79" t="s">
        <v>23</v>
      </c>
      <c r="E268" s="82"/>
      <c r="F268" s="121">
        <v>78</v>
      </c>
      <c r="G268" s="84">
        <f t="shared" si="0"/>
        <v>0</v>
      </c>
      <c r="H268" s="140" t="str">
        <f t="shared" si="5"/>
        <v/>
      </c>
      <c r="I268" s="141"/>
      <c r="J268" s="141"/>
    </row>
    <row r="269" spans="1:10" ht="25" x14ac:dyDescent="0.3">
      <c r="A269" s="75" t="s">
        <v>540</v>
      </c>
      <c r="B269" s="78" t="s">
        <v>543</v>
      </c>
      <c r="C269" s="79" t="s">
        <v>6</v>
      </c>
      <c r="D269" s="79" t="s">
        <v>92</v>
      </c>
      <c r="E269" s="82"/>
      <c r="F269" s="121">
        <v>78</v>
      </c>
      <c r="G269" s="84">
        <f t="shared" si="0"/>
        <v>0</v>
      </c>
      <c r="H269" s="140" t="str">
        <f t="shared" si="5"/>
        <v/>
      </c>
      <c r="I269" s="141"/>
      <c r="J269" s="141"/>
    </row>
    <row r="270" spans="1:10" ht="13" x14ac:dyDescent="0.3">
      <c r="A270" s="75" t="s">
        <v>542</v>
      </c>
      <c r="B270" s="78" t="s">
        <v>545</v>
      </c>
      <c r="C270" s="79" t="s">
        <v>6</v>
      </c>
      <c r="D270" s="79" t="s">
        <v>10</v>
      </c>
      <c r="E270" s="82"/>
      <c r="F270" s="121">
        <v>77</v>
      </c>
      <c r="G270" s="84">
        <f t="shared" si="0"/>
        <v>0</v>
      </c>
      <c r="H270" s="140" t="str">
        <f t="shared" si="5"/>
        <v/>
      </c>
      <c r="I270" s="141"/>
      <c r="J270" s="141"/>
    </row>
    <row r="271" spans="1:10" ht="13" x14ac:dyDescent="0.3">
      <c r="A271" s="75" t="s">
        <v>544</v>
      </c>
      <c r="B271" s="78" t="s">
        <v>547</v>
      </c>
      <c r="C271" s="79" t="s">
        <v>6</v>
      </c>
      <c r="D271" s="79" t="s">
        <v>92</v>
      </c>
      <c r="E271" s="82"/>
      <c r="F271" s="121">
        <v>77</v>
      </c>
      <c r="G271" s="84">
        <f t="shared" si="0"/>
        <v>0</v>
      </c>
      <c r="H271" s="140" t="str">
        <f t="shared" si="5"/>
        <v/>
      </c>
      <c r="I271" s="141"/>
      <c r="J271" s="141"/>
    </row>
    <row r="272" spans="1:10" ht="13" x14ac:dyDescent="0.3">
      <c r="A272" s="75" t="s">
        <v>546</v>
      </c>
      <c r="B272" s="78" t="s">
        <v>549</v>
      </c>
      <c r="C272" s="79" t="s">
        <v>6</v>
      </c>
      <c r="D272" s="79" t="s">
        <v>326</v>
      </c>
      <c r="E272" s="82"/>
      <c r="F272" s="121">
        <v>76</v>
      </c>
      <c r="G272" s="84">
        <f t="shared" si="0"/>
        <v>0</v>
      </c>
      <c r="H272" s="140" t="str">
        <f t="shared" si="5"/>
        <v/>
      </c>
      <c r="I272" s="141"/>
      <c r="J272" s="141"/>
    </row>
    <row r="273" spans="1:10" ht="13" x14ac:dyDescent="0.3">
      <c r="A273" s="75" t="s">
        <v>548</v>
      </c>
      <c r="B273" s="78" t="s">
        <v>551</v>
      </c>
      <c r="C273" s="79" t="s">
        <v>6</v>
      </c>
      <c r="D273" s="79" t="s">
        <v>92</v>
      </c>
      <c r="E273" s="82"/>
      <c r="F273" s="121">
        <v>76</v>
      </c>
      <c r="G273" s="84">
        <f t="shared" si="0"/>
        <v>0</v>
      </c>
      <c r="H273" s="140" t="str">
        <f t="shared" si="5"/>
        <v/>
      </c>
      <c r="I273" s="141"/>
      <c r="J273" s="141"/>
    </row>
    <row r="274" spans="1:10" ht="13" x14ac:dyDescent="0.3">
      <c r="A274" s="75" t="s">
        <v>550</v>
      </c>
      <c r="B274" s="78" t="s">
        <v>553</v>
      </c>
      <c r="C274" s="79" t="s">
        <v>6</v>
      </c>
      <c r="D274" s="79" t="s">
        <v>23</v>
      </c>
      <c r="E274" s="82"/>
      <c r="F274" s="121">
        <v>76</v>
      </c>
      <c r="G274" s="84">
        <f t="shared" si="0"/>
        <v>0</v>
      </c>
      <c r="H274" s="140" t="str">
        <f t="shared" si="5"/>
        <v/>
      </c>
      <c r="I274" s="141"/>
      <c r="J274" s="141"/>
    </row>
    <row r="275" spans="1:10" ht="13" x14ac:dyDescent="0.3">
      <c r="A275" s="75" t="s">
        <v>552</v>
      </c>
      <c r="B275" s="78" t="s">
        <v>555</v>
      </c>
      <c r="C275" s="79" t="s">
        <v>6</v>
      </c>
      <c r="D275" s="79" t="s">
        <v>23</v>
      </c>
      <c r="E275" s="82"/>
      <c r="F275" s="121">
        <v>75</v>
      </c>
      <c r="G275" s="84">
        <f t="shared" si="0"/>
        <v>0</v>
      </c>
      <c r="H275" s="140" t="str">
        <f t="shared" si="5"/>
        <v/>
      </c>
      <c r="I275" s="141"/>
      <c r="J275" s="141"/>
    </row>
    <row r="276" spans="1:10" ht="13" x14ac:dyDescent="0.3">
      <c r="A276" s="75" t="s">
        <v>554</v>
      </c>
      <c r="B276" s="78" t="s">
        <v>557</v>
      </c>
      <c r="C276" s="79" t="s">
        <v>6</v>
      </c>
      <c r="D276" s="79" t="s">
        <v>33</v>
      </c>
      <c r="E276" s="82"/>
      <c r="F276" s="121">
        <v>75</v>
      </c>
      <c r="G276" s="84">
        <f t="shared" si="0"/>
        <v>0</v>
      </c>
      <c r="H276" s="140" t="str">
        <f t="shared" si="5"/>
        <v/>
      </c>
      <c r="I276" s="141"/>
      <c r="J276" s="141"/>
    </row>
    <row r="277" spans="1:10" ht="13" x14ac:dyDescent="0.3">
      <c r="A277" s="75" t="s">
        <v>556</v>
      </c>
      <c r="B277" s="78" t="s">
        <v>559</v>
      </c>
      <c r="C277" s="79" t="s">
        <v>6</v>
      </c>
      <c r="D277" s="79" t="s">
        <v>326</v>
      </c>
      <c r="E277" s="82"/>
      <c r="F277" s="121">
        <v>74</v>
      </c>
      <c r="G277" s="84">
        <f t="shared" si="0"/>
        <v>0</v>
      </c>
      <c r="H277" s="140" t="str">
        <f t="shared" si="5"/>
        <v/>
      </c>
      <c r="I277" s="141"/>
      <c r="J277" s="141"/>
    </row>
    <row r="278" spans="1:10" ht="13" x14ac:dyDescent="0.3">
      <c r="A278" s="75" t="s">
        <v>558</v>
      </c>
      <c r="B278" s="78" t="s">
        <v>561</v>
      </c>
      <c r="C278" s="79" t="s">
        <v>6</v>
      </c>
      <c r="D278" s="79" t="s">
        <v>33</v>
      </c>
      <c r="E278" s="82"/>
      <c r="F278" s="121">
        <v>74</v>
      </c>
      <c r="G278" s="84">
        <f t="shared" si="0"/>
        <v>0</v>
      </c>
      <c r="H278" s="140" t="str">
        <f t="shared" si="5"/>
        <v/>
      </c>
      <c r="I278" s="141"/>
      <c r="J278" s="141"/>
    </row>
    <row r="279" spans="1:10" ht="13" x14ac:dyDescent="0.3">
      <c r="A279" s="75" t="s">
        <v>560</v>
      </c>
      <c r="B279" s="78" t="s">
        <v>563</v>
      </c>
      <c r="C279" s="79" t="s">
        <v>6</v>
      </c>
      <c r="D279" s="79" t="s">
        <v>23</v>
      </c>
      <c r="E279" s="82"/>
      <c r="F279" s="121">
        <v>74</v>
      </c>
      <c r="G279" s="84">
        <f t="shared" si="0"/>
        <v>0</v>
      </c>
      <c r="H279" s="140" t="str">
        <f t="shared" si="5"/>
        <v/>
      </c>
      <c r="I279" s="141"/>
      <c r="J279" s="141"/>
    </row>
    <row r="280" spans="1:10" ht="13" x14ac:dyDescent="0.3">
      <c r="A280" s="75" t="s">
        <v>562</v>
      </c>
      <c r="B280" s="78" t="s">
        <v>565</v>
      </c>
      <c r="C280" s="79" t="s">
        <v>6</v>
      </c>
      <c r="D280" s="79" t="s">
        <v>33</v>
      </c>
      <c r="E280" s="82"/>
      <c r="F280" s="121">
        <v>74</v>
      </c>
      <c r="G280" s="84">
        <f t="shared" si="0"/>
        <v>0</v>
      </c>
      <c r="H280" s="140" t="str">
        <f t="shared" si="5"/>
        <v/>
      </c>
      <c r="I280" s="141"/>
      <c r="J280" s="141"/>
    </row>
    <row r="281" spans="1:10" ht="13" x14ac:dyDescent="0.3">
      <c r="A281" s="75" t="s">
        <v>564</v>
      </c>
      <c r="B281" s="78" t="s">
        <v>567</v>
      </c>
      <c r="C281" s="79" t="s">
        <v>6</v>
      </c>
      <c r="D281" s="79" t="s">
        <v>33</v>
      </c>
      <c r="E281" s="82"/>
      <c r="F281" s="121">
        <v>72</v>
      </c>
      <c r="G281" s="84">
        <f t="shared" si="0"/>
        <v>0</v>
      </c>
      <c r="H281" s="140" t="str">
        <f t="shared" si="5"/>
        <v/>
      </c>
      <c r="I281" s="141"/>
      <c r="J281" s="141"/>
    </row>
    <row r="282" spans="1:10" ht="13" x14ac:dyDescent="0.3">
      <c r="A282" s="75" t="s">
        <v>566</v>
      </c>
      <c r="B282" s="78" t="s">
        <v>569</v>
      </c>
      <c r="C282" s="79" t="s">
        <v>6</v>
      </c>
      <c r="D282" s="79" t="s">
        <v>33</v>
      </c>
      <c r="E282" s="82"/>
      <c r="F282" s="121">
        <v>72</v>
      </c>
      <c r="G282" s="84">
        <f t="shared" si="0"/>
        <v>0</v>
      </c>
      <c r="H282" s="140" t="str">
        <f t="shared" si="5"/>
        <v/>
      </c>
      <c r="I282" s="141"/>
      <c r="J282" s="141"/>
    </row>
    <row r="283" spans="1:10" ht="13" x14ac:dyDescent="0.3">
      <c r="A283" s="75" t="s">
        <v>568</v>
      </c>
      <c r="B283" s="78" t="s">
        <v>571</v>
      </c>
      <c r="C283" s="79" t="s">
        <v>6</v>
      </c>
      <c r="D283" s="79" t="s">
        <v>33</v>
      </c>
      <c r="E283" s="82"/>
      <c r="F283" s="121">
        <v>72</v>
      </c>
      <c r="G283" s="84">
        <f t="shared" si="0"/>
        <v>0</v>
      </c>
      <c r="H283" s="140" t="str">
        <f t="shared" si="5"/>
        <v/>
      </c>
      <c r="I283" s="141"/>
      <c r="J283" s="141"/>
    </row>
    <row r="284" spans="1:10" ht="13" x14ac:dyDescent="0.3">
      <c r="A284" s="75" t="s">
        <v>570</v>
      </c>
      <c r="B284" s="78" t="s">
        <v>573</v>
      </c>
      <c r="C284" s="79" t="s">
        <v>6</v>
      </c>
      <c r="D284" s="79" t="s">
        <v>33</v>
      </c>
      <c r="E284" s="82"/>
      <c r="F284" s="121">
        <v>71</v>
      </c>
      <c r="G284" s="84">
        <f t="shared" si="0"/>
        <v>0</v>
      </c>
      <c r="H284" s="140" t="str">
        <f t="shared" si="5"/>
        <v/>
      </c>
      <c r="I284" s="141"/>
      <c r="J284" s="141"/>
    </row>
    <row r="285" spans="1:10" ht="13" x14ac:dyDescent="0.3">
      <c r="A285" s="75" t="s">
        <v>572</v>
      </c>
      <c r="B285" s="78" t="s">
        <v>575</v>
      </c>
      <c r="C285" s="79" t="s">
        <v>6</v>
      </c>
      <c r="D285" s="79" t="s">
        <v>33</v>
      </c>
      <c r="E285" s="82"/>
      <c r="F285" s="121">
        <v>70</v>
      </c>
      <c r="G285" s="84">
        <f t="shared" si="0"/>
        <v>0</v>
      </c>
      <c r="H285" s="140" t="str">
        <f t="shared" si="5"/>
        <v/>
      </c>
      <c r="I285" s="141"/>
      <c r="J285" s="141"/>
    </row>
    <row r="286" spans="1:10" ht="13" x14ac:dyDescent="0.3">
      <c r="A286" s="75" t="s">
        <v>574</v>
      </c>
      <c r="B286" s="78" t="s">
        <v>577</v>
      </c>
      <c r="C286" s="79" t="s">
        <v>6</v>
      </c>
      <c r="D286" s="79" t="s">
        <v>23</v>
      </c>
      <c r="E286" s="82"/>
      <c r="F286" s="121">
        <v>70</v>
      </c>
      <c r="G286" s="84">
        <f t="shared" si="0"/>
        <v>0</v>
      </c>
      <c r="H286" s="140" t="str">
        <f t="shared" si="5"/>
        <v/>
      </c>
      <c r="I286" s="141"/>
      <c r="J286" s="141"/>
    </row>
    <row r="287" spans="1:10" ht="13" x14ac:dyDescent="0.3">
      <c r="A287" s="75" t="s">
        <v>576</v>
      </c>
      <c r="B287" s="78" t="s">
        <v>579</v>
      </c>
      <c r="C287" s="79" t="s">
        <v>6</v>
      </c>
      <c r="D287" s="79" t="s">
        <v>326</v>
      </c>
      <c r="E287" s="82"/>
      <c r="F287" s="121">
        <v>70</v>
      </c>
      <c r="G287" s="84">
        <f t="shared" si="0"/>
        <v>0</v>
      </c>
      <c r="H287" s="140" t="str">
        <f t="shared" si="5"/>
        <v/>
      </c>
      <c r="I287" s="141"/>
      <c r="J287" s="141"/>
    </row>
    <row r="288" spans="1:10" ht="13" x14ac:dyDescent="0.3">
      <c r="A288" s="75" t="s">
        <v>578</v>
      </c>
      <c r="B288" s="78" t="s">
        <v>581</v>
      </c>
      <c r="C288" s="79" t="s">
        <v>6</v>
      </c>
      <c r="D288" s="79" t="s">
        <v>33</v>
      </c>
      <c r="E288" s="82"/>
      <c r="F288" s="121">
        <v>70</v>
      </c>
      <c r="G288" s="84">
        <f t="shared" si="0"/>
        <v>0</v>
      </c>
      <c r="H288" s="140" t="str">
        <f t="shared" si="5"/>
        <v/>
      </c>
      <c r="I288" s="141"/>
      <c r="J288" s="141"/>
    </row>
    <row r="289" spans="1:10" ht="13" x14ac:dyDescent="0.3">
      <c r="A289" s="75" t="s">
        <v>580</v>
      </c>
      <c r="B289" s="78" t="s">
        <v>583</v>
      </c>
      <c r="C289" s="79" t="s">
        <v>6</v>
      </c>
      <c r="D289" s="79" t="s">
        <v>326</v>
      </c>
      <c r="E289" s="82"/>
      <c r="F289" s="121">
        <v>70</v>
      </c>
      <c r="G289" s="84">
        <f t="shared" si="0"/>
        <v>0</v>
      </c>
      <c r="H289" s="140" t="str">
        <f t="shared" si="5"/>
        <v/>
      </c>
      <c r="I289" s="141"/>
      <c r="J289" s="141"/>
    </row>
    <row r="290" spans="1:10" ht="25" x14ac:dyDescent="0.3">
      <c r="A290" s="75" t="s">
        <v>582</v>
      </c>
      <c r="B290" s="78" t="s">
        <v>585</v>
      </c>
      <c r="C290" s="79" t="s">
        <v>6</v>
      </c>
      <c r="D290" s="79" t="s">
        <v>533</v>
      </c>
      <c r="E290" s="82"/>
      <c r="F290" s="121">
        <v>70</v>
      </c>
      <c r="G290" s="84">
        <f t="shared" si="0"/>
        <v>0</v>
      </c>
      <c r="H290" s="140" t="str">
        <f t="shared" si="5"/>
        <v/>
      </c>
      <c r="I290" s="141"/>
      <c r="J290" s="141"/>
    </row>
    <row r="291" spans="1:10" ht="13" x14ac:dyDescent="0.3">
      <c r="A291" s="75" t="s">
        <v>584</v>
      </c>
      <c r="B291" s="78" t="s">
        <v>587</v>
      </c>
      <c r="C291" s="79" t="s">
        <v>6</v>
      </c>
      <c r="D291" s="79" t="s">
        <v>33</v>
      </c>
      <c r="E291" s="82"/>
      <c r="F291" s="121">
        <v>70</v>
      </c>
      <c r="G291" s="84">
        <f t="shared" si="0"/>
        <v>0</v>
      </c>
      <c r="H291" s="140" t="str">
        <f t="shared" si="5"/>
        <v/>
      </c>
      <c r="I291" s="141"/>
      <c r="J291" s="141"/>
    </row>
    <row r="292" spans="1:10" ht="13" x14ac:dyDescent="0.3">
      <c r="A292" s="75" t="s">
        <v>586</v>
      </c>
      <c r="B292" s="78" t="s">
        <v>589</v>
      </c>
      <c r="C292" s="79" t="s">
        <v>6</v>
      </c>
      <c r="D292" s="79" t="s">
        <v>33</v>
      </c>
      <c r="E292" s="82"/>
      <c r="F292" s="121">
        <v>70</v>
      </c>
      <c r="G292" s="84">
        <f t="shared" si="0"/>
        <v>0</v>
      </c>
      <c r="H292" s="140" t="str">
        <f t="shared" si="5"/>
        <v/>
      </c>
      <c r="I292" s="141"/>
      <c r="J292" s="141"/>
    </row>
    <row r="293" spans="1:10" ht="13" x14ac:dyDescent="0.3">
      <c r="A293" s="75" t="s">
        <v>588</v>
      </c>
      <c r="B293" s="78" t="s">
        <v>591</v>
      </c>
      <c r="C293" s="79" t="s">
        <v>6</v>
      </c>
      <c r="D293" s="79" t="s">
        <v>92</v>
      </c>
      <c r="E293" s="82"/>
      <c r="F293" s="121">
        <v>70</v>
      </c>
      <c r="G293" s="84">
        <f t="shared" si="0"/>
        <v>0</v>
      </c>
      <c r="H293" s="140" t="str">
        <f t="shared" si="5"/>
        <v/>
      </c>
      <c r="I293" s="141"/>
      <c r="J293" s="141"/>
    </row>
    <row r="294" spans="1:10" ht="13" x14ac:dyDescent="0.3">
      <c r="A294" s="75" t="s">
        <v>590</v>
      </c>
      <c r="B294" s="78" t="s">
        <v>593</v>
      </c>
      <c r="C294" s="79" t="s">
        <v>170</v>
      </c>
      <c r="D294" s="79" t="s">
        <v>33</v>
      </c>
      <c r="E294" s="82"/>
      <c r="F294" s="121">
        <v>70</v>
      </c>
      <c r="G294" s="84">
        <f t="shared" si="0"/>
        <v>0</v>
      </c>
      <c r="H294" s="140" t="str">
        <f t="shared" si="5"/>
        <v/>
      </c>
      <c r="I294" s="141"/>
      <c r="J294" s="141"/>
    </row>
    <row r="295" spans="1:10" ht="25" x14ac:dyDescent="0.3">
      <c r="A295" s="75" t="s">
        <v>592</v>
      </c>
      <c r="B295" s="78" t="s">
        <v>595</v>
      </c>
      <c r="C295" s="79" t="s">
        <v>6</v>
      </c>
      <c r="D295" s="79" t="s">
        <v>33</v>
      </c>
      <c r="E295" s="82"/>
      <c r="F295" s="121">
        <v>70</v>
      </c>
      <c r="G295" s="84">
        <f t="shared" si="0"/>
        <v>0</v>
      </c>
      <c r="H295" s="140" t="str">
        <f t="shared" si="5"/>
        <v/>
      </c>
      <c r="I295" s="141"/>
      <c r="J295" s="141"/>
    </row>
    <row r="296" spans="1:10" ht="13" x14ac:dyDescent="0.3">
      <c r="A296" s="75" t="s">
        <v>594</v>
      </c>
      <c r="B296" s="78" t="s">
        <v>597</v>
      </c>
      <c r="C296" s="79" t="s">
        <v>6</v>
      </c>
      <c r="D296" s="79" t="s">
        <v>23</v>
      </c>
      <c r="E296" s="82"/>
      <c r="F296" s="121">
        <v>68</v>
      </c>
      <c r="G296" s="84">
        <f t="shared" si="0"/>
        <v>0</v>
      </c>
      <c r="H296" s="140" t="str">
        <f t="shared" si="5"/>
        <v/>
      </c>
      <c r="I296" s="141"/>
      <c r="J296" s="141"/>
    </row>
    <row r="297" spans="1:10" ht="13" x14ac:dyDescent="0.3">
      <c r="A297" s="75" t="s">
        <v>596</v>
      </c>
      <c r="B297" s="78" t="s">
        <v>599</v>
      </c>
      <c r="C297" s="79" t="s">
        <v>6</v>
      </c>
      <c r="D297" s="79" t="s">
        <v>92</v>
      </c>
      <c r="E297" s="82"/>
      <c r="F297" s="121">
        <v>68</v>
      </c>
      <c r="G297" s="84">
        <f t="shared" si="0"/>
        <v>0</v>
      </c>
      <c r="H297" s="140" t="str">
        <f t="shared" si="5"/>
        <v/>
      </c>
      <c r="I297" s="141"/>
      <c r="J297" s="141"/>
    </row>
    <row r="298" spans="1:10" ht="13" x14ac:dyDescent="0.3">
      <c r="A298" s="75" t="s">
        <v>598</v>
      </c>
      <c r="B298" s="78" t="s">
        <v>601</v>
      </c>
      <c r="C298" s="79" t="s">
        <v>6</v>
      </c>
      <c r="D298" s="79" t="s">
        <v>33</v>
      </c>
      <c r="E298" s="82"/>
      <c r="F298" s="121">
        <v>68</v>
      </c>
      <c r="G298" s="84">
        <f t="shared" si="0"/>
        <v>0</v>
      </c>
      <c r="H298" s="140" t="str">
        <f t="shared" si="5"/>
        <v/>
      </c>
      <c r="I298" s="141"/>
      <c r="J298" s="141"/>
    </row>
    <row r="299" spans="1:10" ht="13" x14ac:dyDescent="0.3">
      <c r="A299" s="75" t="s">
        <v>600</v>
      </c>
      <c r="B299" s="78" t="s">
        <v>603</v>
      </c>
      <c r="C299" s="79" t="s">
        <v>6</v>
      </c>
      <c r="D299" s="79" t="s">
        <v>23</v>
      </c>
      <c r="E299" s="82"/>
      <c r="F299" s="121">
        <v>66</v>
      </c>
      <c r="G299" s="84">
        <f t="shared" si="0"/>
        <v>0</v>
      </c>
      <c r="H299" s="140" t="str">
        <f t="shared" si="5"/>
        <v/>
      </c>
      <c r="I299" s="141"/>
      <c r="J299" s="141"/>
    </row>
    <row r="300" spans="1:10" ht="25" x14ac:dyDescent="0.3">
      <c r="A300" s="75" t="s">
        <v>602</v>
      </c>
      <c r="B300" s="78" t="s">
        <v>605</v>
      </c>
      <c r="C300" s="79" t="s">
        <v>6</v>
      </c>
      <c r="D300" s="79" t="s">
        <v>326</v>
      </c>
      <c r="E300" s="82"/>
      <c r="F300" s="121">
        <v>66</v>
      </c>
      <c r="G300" s="84">
        <f t="shared" si="0"/>
        <v>0</v>
      </c>
      <c r="H300" s="140" t="str">
        <f t="shared" si="5"/>
        <v/>
      </c>
      <c r="I300" s="141"/>
      <c r="J300" s="141"/>
    </row>
    <row r="301" spans="1:10" ht="25" x14ac:dyDescent="0.3">
      <c r="A301" s="75" t="s">
        <v>604</v>
      </c>
      <c r="B301" s="78" t="s">
        <v>719</v>
      </c>
      <c r="C301" s="79" t="s">
        <v>6</v>
      </c>
      <c r="D301" s="79" t="s">
        <v>326</v>
      </c>
      <c r="E301" s="82"/>
      <c r="F301" s="121">
        <v>65</v>
      </c>
      <c r="G301" s="84">
        <f t="shared" si="0"/>
        <v>0</v>
      </c>
      <c r="H301" s="140" t="str">
        <f t="shared" si="5"/>
        <v/>
      </c>
      <c r="I301" s="141"/>
      <c r="J301" s="141"/>
    </row>
    <row r="302" spans="1:10" ht="25" x14ac:dyDescent="0.3">
      <c r="A302" s="75" t="s">
        <v>606</v>
      </c>
      <c r="B302" s="78" t="s">
        <v>761</v>
      </c>
      <c r="C302" s="79" t="s">
        <v>6</v>
      </c>
      <c r="D302" s="79" t="s">
        <v>326</v>
      </c>
      <c r="E302" s="82"/>
      <c r="F302" s="121">
        <v>65</v>
      </c>
      <c r="G302" s="84">
        <f t="shared" si="0"/>
        <v>0</v>
      </c>
      <c r="H302" s="140" t="str">
        <f t="shared" si="5"/>
        <v/>
      </c>
      <c r="I302" s="141"/>
      <c r="J302" s="141"/>
    </row>
    <row r="303" spans="1:10" ht="13" x14ac:dyDescent="0.3">
      <c r="A303" s="75" t="s">
        <v>608</v>
      </c>
      <c r="B303" s="78" t="s">
        <v>607</v>
      </c>
      <c r="C303" s="79" t="s">
        <v>6</v>
      </c>
      <c r="D303" s="79" t="s">
        <v>98</v>
      </c>
      <c r="E303" s="82"/>
      <c r="F303" s="121">
        <v>64</v>
      </c>
      <c r="G303" s="84">
        <f t="shared" si="0"/>
        <v>0</v>
      </c>
      <c r="H303" s="140" t="str">
        <f t="shared" si="5"/>
        <v/>
      </c>
      <c r="I303" s="141"/>
      <c r="J303" s="141"/>
    </row>
    <row r="304" spans="1:10" ht="25" x14ac:dyDescent="0.3">
      <c r="A304" s="75" t="s">
        <v>610</v>
      </c>
      <c r="B304" s="78" t="s">
        <v>609</v>
      </c>
      <c r="C304" s="79" t="s">
        <v>6</v>
      </c>
      <c r="D304" s="79" t="s">
        <v>33</v>
      </c>
      <c r="E304" s="82"/>
      <c r="F304" s="121">
        <v>64</v>
      </c>
      <c r="G304" s="84">
        <f t="shared" si="0"/>
        <v>0</v>
      </c>
      <c r="H304" s="140" t="str">
        <f t="shared" si="5"/>
        <v/>
      </c>
      <c r="I304" s="141"/>
      <c r="J304" s="141"/>
    </row>
    <row r="305" spans="1:10" ht="13" x14ac:dyDescent="0.3">
      <c r="A305" s="75" t="s">
        <v>611</v>
      </c>
      <c r="B305" s="78" t="s">
        <v>6061</v>
      </c>
      <c r="C305" s="79" t="s">
        <v>6</v>
      </c>
      <c r="D305" s="79" t="s">
        <v>92</v>
      </c>
      <c r="E305" s="82"/>
      <c r="F305" s="121">
        <v>64</v>
      </c>
      <c r="G305" s="84">
        <f t="shared" si="0"/>
        <v>0</v>
      </c>
      <c r="H305" s="140" t="str">
        <f t="shared" si="5"/>
        <v/>
      </c>
      <c r="I305" s="141"/>
      <c r="J305" s="141"/>
    </row>
    <row r="306" spans="1:10" ht="25" x14ac:dyDescent="0.3">
      <c r="A306" s="75" t="s">
        <v>613</v>
      </c>
      <c r="B306" s="78" t="s">
        <v>612</v>
      </c>
      <c r="C306" s="79" t="s">
        <v>6</v>
      </c>
      <c r="D306" s="79" t="s">
        <v>326</v>
      </c>
      <c r="E306" s="82"/>
      <c r="F306" s="121">
        <v>63</v>
      </c>
      <c r="G306" s="84">
        <f t="shared" si="0"/>
        <v>0</v>
      </c>
      <c r="H306" s="140" t="str">
        <f t="shared" si="5"/>
        <v/>
      </c>
      <c r="I306" s="141"/>
      <c r="J306" s="141"/>
    </row>
    <row r="307" spans="1:10" ht="25" x14ac:dyDescent="0.3">
      <c r="A307" s="75" t="s">
        <v>614</v>
      </c>
      <c r="B307" s="78" t="s">
        <v>773</v>
      </c>
      <c r="C307" s="79" t="s">
        <v>6</v>
      </c>
      <c r="D307" s="79" t="s">
        <v>326</v>
      </c>
      <c r="E307" s="82"/>
      <c r="F307" s="121">
        <v>63</v>
      </c>
      <c r="G307" s="84">
        <f t="shared" si="0"/>
        <v>0</v>
      </c>
      <c r="H307" s="140" t="str">
        <f t="shared" si="5"/>
        <v/>
      </c>
      <c r="I307" s="141"/>
      <c r="J307" s="141"/>
    </row>
    <row r="308" spans="1:10" ht="13" x14ac:dyDescent="0.3">
      <c r="A308" s="75" t="s">
        <v>616</v>
      </c>
      <c r="B308" s="78" t="s">
        <v>6062</v>
      </c>
      <c r="C308" s="79" t="s">
        <v>6</v>
      </c>
      <c r="D308" s="79" t="s">
        <v>33</v>
      </c>
      <c r="E308" s="82"/>
      <c r="F308" s="121">
        <v>62</v>
      </c>
      <c r="G308" s="84">
        <f t="shared" si="0"/>
        <v>0</v>
      </c>
      <c r="H308" s="140" t="str">
        <f t="shared" si="5"/>
        <v/>
      </c>
      <c r="I308" s="141"/>
      <c r="J308" s="141"/>
    </row>
    <row r="309" spans="1:10" ht="13" x14ac:dyDescent="0.3">
      <c r="A309" s="75" t="s">
        <v>618</v>
      </c>
      <c r="B309" s="78" t="s">
        <v>615</v>
      </c>
      <c r="C309" s="79" t="s">
        <v>6</v>
      </c>
      <c r="D309" s="79" t="s">
        <v>33</v>
      </c>
      <c r="E309" s="82"/>
      <c r="F309" s="121">
        <v>62</v>
      </c>
      <c r="G309" s="84">
        <f t="shared" si="0"/>
        <v>0</v>
      </c>
      <c r="H309" s="140" t="str">
        <f t="shared" si="5"/>
        <v/>
      </c>
      <c r="I309" s="141"/>
      <c r="J309" s="141"/>
    </row>
    <row r="310" spans="1:10" ht="25" x14ac:dyDescent="0.3">
      <c r="A310" s="75" t="s">
        <v>621</v>
      </c>
      <c r="B310" s="78" t="s">
        <v>617</v>
      </c>
      <c r="C310" s="79" t="s">
        <v>6</v>
      </c>
      <c r="D310" s="79" t="s">
        <v>33</v>
      </c>
      <c r="E310" s="82"/>
      <c r="F310" s="121">
        <v>61</v>
      </c>
      <c r="G310" s="84">
        <f t="shared" si="0"/>
        <v>0</v>
      </c>
      <c r="H310" s="140" t="str">
        <f t="shared" si="5"/>
        <v/>
      </c>
      <c r="I310" s="141"/>
      <c r="J310" s="141"/>
    </row>
    <row r="311" spans="1:10" ht="13" x14ac:dyDescent="0.3">
      <c r="A311" s="75" t="s">
        <v>623</v>
      </c>
      <c r="B311" s="78" t="s">
        <v>619</v>
      </c>
      <c r="C311" s="79" t="s">
        <v>6</v>
      </c>
      <c r="D311" s="79" t="s">
        <v>620</v>
      </c>
      <c r="E311" s="82"/>
      <c r="F311" s="121">
        <v>60</v>
      </c>
      <c r="G311" s="84">
        <f t="shared" si="0"/>
        <v>0</v>
      </c>
      <c r="H311" s="140" t="str">
        <f t="shared" si="5"/>
        <v/>
      </c>
      <c r="I311" s="141"/>
      <c r="J311" s="141"/>
    </row>
    <row r="312" spans="1:10" ht="13" x14ac:dyDescent="0.3">
      <c r="A312" s="75" t="s">
        <v>625</v>
      </c>
      <c r="B312" s="78" t="s">
        <v>622</v>
      </c>
      <c r="C312" s="79" t="s">
        <v>6</v>
      </c>
      <c r="D312" s="79" t="s">
        <v>33</v>
      </c>
      <c r="E312" s="82"/>
      <c r="F312" s="121">
        <v>60</v>
      </c>
      <c r="G312" s="84">
        <f t="shared" si="0"/>
        <v>0</v>
      </c>
      <c r="H312" s="140" t="str">
        <f t="shared" si="5"/>
        <v/>
      </c>
      <c r="I312" s="141"/>
      <c r="J312" s="141"/>
    </row>
    <row r="313" spans="1:10" ht="13" x14ac:dyDescent="0.3">
      <c r="A313" s="75" t="s">
        <v>627</v>
      </c>
      <c r="B313" s="78" t="s">
        <v>624</v>
      </c>
      <c r="C313" s="79" t="s">
        <v>6</v>
      </c>
      <c r="D313" s="79" t="s">
        <v>33</v>
      </c>
      <c r="E313" s="82"/>
      <c r="F313" s="121">
        <v>60</v>
      </c>
      <c r="G313" s="84">
        <f t="shared" si="0"/>
        <v>0</v>
      </c>
      <c r="H313" s="140" t="str">
        <f t="shared" si="5"/>
        <v/>
      </c>
      <c r="I313" s="141"/>
      <c r="J313" s="141"/>
    </row>
    <row r="314" spans="1:10" ht="13" x14ac:dyDescent="0.3">
      <c r="A314" s="75" t="s">
        <v>628</v>
      </c>
      <c r="B314" s="78" t="s">
        <v>626</v>
      </c>
      <c r="C314" s="79" t="s">
        <v>6</v>
      </c>
      <c r="D314" s="79" t="s">
        <v>33</v>
      </c>
      <c r="E314" s="82"/>
      <c r="F314" s="121">
        <v>60</v>
      </c>
      <c r="G314" s="84">
        <f t="shared" si="0"/>
        <v>0</v>
      </c>
      <c r="H314" s="140" t="str">
        <f t="shared" si="5"/>
        <v/>
      </c>
      <c r="I314" s="141"/>
      <c r="J314" s="141"/>
    </row>
    <row r="315" spans="1:10" ht="13" x14ac:dyDescent="0.3">
      <c r="A315" s="75" t="s">
        <v>630</v>
      </c>
      <c r="B315" s="78" t="s">
        <v>6063</v>
      </c>
      <c r="C315" s="79" t="s">
        <v>6</v>
      </c>
      <c r="D315" s="79" t="s">
        <v>33</v>
      </c>
      <c r="E315" s="82"/>
      <c r="F315" s="121">
        <v>60</v>
      </c>
      <c r="G315" s="84">
        <f t="shared" si="0"/>
        <v>0</v>
      </c>
      <c r="H315" s="140" t="str">
        <f t="shared" si="5"/>
        <v/>
      </c>
      <c r="I315" s="141"/>
      <c r="J315" s="141"/>
    </row>
    <row r="316" spans="1:10" ht="13" x14ac:dyDescent="0.3">
      <c r="A316" s="75" t="s">
        <v>632</v>
      </c>
      <c r="B316" s="78" t="s">
        <v>629</v>
      </c>
      <c r="C316" s="79" t="s">
        <v>6</v>
      </c>
      <c r="D316" s="79" t="s">
        <v>33</v>
      </c>
      <c r="E316" s="82"/>
      <c r="F316" s="121">
        <v>60</v>
      </c>
      <c r="G316" s="84">
        <f t="shared" si="0"/>
        <v>0</v>
      </c>
      <c r="H316" s="140" t="str">
        <f t="shared" si="5"/>
        <v/>
      </c>
      <c r="I316" s="141"/>
      <c r="J316" s="141"/>
    </row>
    <row r="317" spans="1:10" ht="13" x14ac:dyDescent="0.3">
      <c r="A317" s="75" t="s">
        <v>634</v>
      </c>
      <c r="B317" s="78" t="s">
        <v>631</v>
      </c>
      <c r="C317" s="79" t="s">
        <v>6</v>
      </c>
      <c r="D317" s="79" t="s">
        <v>33</v>
      </c>
      <c r="E317" s="82"/>
      <c r="F317" s="121">
        <v>60</v>
      </c>
      <c r="G317" s="84">
        <f t="shared" si="0"/>
        <v>0</v>
      </c>
      <c r="H317" s="140" t="str">
        <f t="shared" si="5"/>
        <v/>
      </c>
      <c r="I317" s="141"/>
      <c r="J317" s="141"/>
    </row>
    <row r="318" spans="1:10" ht="13" x14ac:dyDescent="0.3">
      <c r="A318" s="75" t="s">
        <v>636</v>
      </c>
      <c r="B318" s="78" t="s">
        <v>633</v>
      </c>
      <c r="C318" s="79" t="s">
        <v>6</v>
      </c>
      <c r="D318" s="79" t="s">
        <v>33</v>
      </c>
      <c r="E318" s="82"/>
      <c r="F318" s="121">
        <v>60</v>
      </c>
      <c r="G318" s="84">
        <f t="shared" si="0"/>
        <v>0</v>
      </c>
      <c r="H318" s="140" t="str">
        <f t="shared" si="5"/>
        <v/>
      </c>
      <c r="I318" s="141"/>
      <c r="J318" s="141"/>
    </row>
    <row r="319" spans="1:10" ht="13" x14ac:dyDescent="0.3">
      <c r="A319" s="75" t="s">
        <v>637</v>
      </c>
      <c r="B319" s="78" t="s">
        <v>635</v>
      </c>
      <c r="C319" s="79" t="s">
        <v>6</v>
      </c>
      <c r="D319" s="79" t="s">
        <v>33</v>
      </c>
      <c r="E319" s="82"/>
      <c r="F319" s="121">
        <v>60</v>
      </c>
      <c r="G319" s="84">
        <f t="shared" si="0"/>
        <v>0</v>
      </c>
      <c r="H319" s="140" t="str">
        <f t="shared" si="5"/>
        <v/>
      </c>
      <c r="I319" s="141"/>
      <c r="J319" s="141"/>
    </row>
    <row r="320" spans="1:10" ht="13" x14ac:dyDescent="0.3">
      <c r="A320" s="75" t="s">
        <v>638</v>
      </c>
      <c r="B320" s="78" t="s">
        <v>6064</v>
      </c>
      <c r="C320" s="79" t="s">
        <v>6</v>
      </c>
      <c r="D320" s="79" t="s">
        <v>526</v>
      </c>
      <c r="E320" s="82"/>
      <c r="F320" s="121">
        <v>60</v>
      </c>
      <c r="G320" s="84">
        <f t="shared" si="0"/>
        <v>0</v>
      </c>
      <c r="H320" s="140" t="str">
        <f t="shared" si="5"/>
        <v/>
      </c>
      <c r="I320" s="141"/>
      <c r="J320" s="141"/>
    </row>
    <row r="321" spans="1:10" ht="13" x14ac:dyDescent="0.3">
      <c r="A321" s="75" t="s">
        <v>639</v>
      </c>
      <c r="B321" s="78" t="s">
        <v>6065</v>
      </c>
      <c r="C321" s="79" t="s">
        <v>6</v>
      </c>
      <c r="D321" s="79" t="s">
        <v>526</v>
      </c>
      <c r="E321" s="82"/>
      <c r="F321" s="121">
        <v>60</v>
      </c>
      <c r="G321" s="84">
        <f t="shared" si="0"/>
        <v>0</v>
      </c>
      <c r="H321" s="140" t="str">
        <f t="shared" si="5"/>
        <v/>
      </c>
      <c r="I321" s="141"/>
      <c r="J321" s="141"/>
    </row>
    <row r="322" spans="1:10" ht="13" x14ac:dyDescent="0.3">
      <c r="A322" s="75" t="s">
        <v>641</v>
      </c>
      <c r="B322" s="78" t="s">
        <v>6066</v>
      </c>
      <c r="C322" s="79" t="s">
        <v>6</v>
      </c>
      <c r="D322" s="79" t="s">
        <v>526</v>
      </c>
      <c r="E322" s="82"/>
      <c r="F322" s="121">
        <v>60</v>
      </c>
      <c r="G322" s="84">
        <f t="shared" si="0"/>
        <v>0</v>
      </c>
      <c r="H322" s="140" t="str">
        <f t="shared" si="5"/>
        <v/>
      </c>
      <c r="I322" s="141"/>
      <c r="J322" s="141"/>
    </row>
    <row r="323" spans="1:10" ht="13" x14ac:dyDescent="0.3">
      <c r="A323" s="75" t="s">
        <v>643</v>
      </c>
      <c r="B323" s="78" t="s">
        <v>640</v>
      </c>
      <c r="C323" s="79" t="s">
        <v>6</v>
      </c>
      <c r="D323" s="79" t="s">
        <v>326</v>
      </c>
      <c r="E323" s="82"/>
      <c r="F323" s="121">
        <v>60</v>
      </c>
      <c r="G323" s="84">
        <f t="shared" si="0"/>
        <v>0</v>
      </c>
      <c r="H323" s="140" t="str">
        <f t="shared" si="5"/>
        <v/>
      </c>
      <c r="I323" s="141"/>
      <c r="J323" s="141"/>
    </row>
    <row r="324" spans="1:10" ht="13" x14ac:dyDescent="0.3">
      <c r="A324" s="75" t="s">
        <v>645</v>
      </c>
      <c r="B324" s="78" t="s">
        <v>642</v>
      </c>
      <c r="C324" s="79" t="s">
        <v>6</v>
      </c>
      <c r="D324" s="79" t="s">
        <v>10</v>
      </c>
      <c r="E324" s="82"/>
      <c r="F324" s="121">
        <v>60</v>
      </c>
      <c r="G324" s="84">
        <f t="shared" si="0"/>
        <v>0</v>
      </c>
      <c r="H324" s="140" t="str">
        <f t="shared" si="5"/>
        <v/>
      </c>
      <c r="I324" s="141"/>
      <c r="J324" s="141"/>
    </row>
    <row r="325" spans="1:10" ht="13" x14ac:dyDescent="0.3">
      <c r="A325" s="75" t="s">
        <v>647</v>
      </c>
      <c r="B325" s="78" t="s">
        <v>644</v>
      </c>
      <c r="C325" s="79" t="s">
        <v>6</v>
      </c>
      <c r="D325" s="79" t="s">
        <v>326</v>
      </c>
      <c r="E325" s="82"/>
      <c r="F325" s="121">
        <v>60</v>
      </c>
      <c r="G325" s="84">
        <f t="shared" si="0"/>
        <v>0</v>
      </c>
      <c r="H325" s="140" t="str">
        <f t="shared" si="5"/>
        <v/>
      </c>
      <c r="I325" s="141"/>
      <c r="J325" s="141"/>
    </row>
    <row r="326" spans="1:10" ht="25" x14ac:dyDescent="0.3">
      <c r="A326" s="75" t="s">
        <v>649</v>
      </c>
      <c r="B326" s="78" t="s">
        <v>646</v>
      </c>
      <c r="C326" s="79" t="s">
        <v>6</v>
      </c>
      <c r="D326" s="79" t="s">
        <v>190</v>
      </c>
      <c r="E326" s="82"/>
      <c r="F326" s="121">
        <v>60</v>
      </c>
      <c r="G326" s="84">
        <f t="shared" si="0"/>
        <v>0</v>
      </c>
      <c r="H326" s="140" t="str">
        <f t="shared" si="5"/>
        <v/>
      </c>
      <c r="I326" s="141"/>
      <c r="J326" s="141"/>
    </row>
    <row r="327" spans="1:10" ht="25" x14ac:dyDescent="0.3">
      <c r="A327" s="75" t="s">
        <v>651</v>
      </c>
      <c r="B327" s="78" t="s">
        <v>648</v>
      </c>
      <c r="C327" s="79" t="s">
        <v>6</v>
      </c>
      <c r="D327" s="79" t="s">
        <v>190</v>
      </c>
      <c r="E327" s="82"/>
      <c r="F327" s="121">
        <v>60</v>
      </c>
      <c r="G327" s="84">
        <f t="shared" si="0"/>
        <v>0</v>
      </c>
      <c r="H327" s="140" t="str">
        <f t="shared" si="5"/>
        <v/>
      </c>
      <c r="I327" s="141"/>
      <c r="J327" s="141"/>
    </row>
    <row r="328" spans="1:10" ht="13" x14ac:dyDescent="0.3">
      <c r="A328" s="75" t="s">
        <v>653</v>
      </c>
      <c r="B328" s="78" t="s">
        <v>650</v>
      </c>
      <c r="C328" s="79" t="s">
        <v>6</v>
      </c>
      <c r="D328" s="79" t="s">
        <v>33</v>
      </c>
      <c r="E328" s="82"/>
      <c r="F328" s="121">
        <v>60</v>
      </c>
      <c r="G328" s="84">
        <f t="shared" si="0"/>
        <v>0</v>
      </c>
      <c r="H328" s="140" t="str">
        <f t="shared" si="5"/>
        <v/>
      </c>
      <c r="I328" s="141"/>
      <c r="J328" s="141"/>
    </row>
    <row r="329" spans="1:10" ht="13" x14ac:dyDescent="0.3">
      <c r="A329" s="75" t="s">
        <v>655</v>
      </c>
      <c r="B329" s="78" t="s">
        <v>652</v>
      </c>
      <c r="C329" s="79" t="s">
        <v>6</v>
      </c>
      <c r="D329" s="79" t="s">
        <v>33</v>
      </c>
      <c r="E329" s="82"/>
      <c r="F329" s="121">
        <v>60</v>
      </c>
      <c r="G329" s="84">
        <f t="shared" si="0"/>
        <v>0</v>
      </c>
      <c r="H329" s="140" t="str">
        <f t="shared" si="5"/>
        <v/>
      </c>
      <c r="I329" s="141"/>
      <c r="J329" s="141"/>
    </row>
    <row r="330" spans="1:10" ht="13" x14ac:dyDescent="0.3">
      <c r="A330" s="75" t="s">
        <v>657</v>
      </c>
      <c r="B330" s="78" t="s">
        <v>654</v>
      </c>
      <c r="C330" s="79" t="s">
        <v>6</v>
      </c>
      <c r="D330" s="79" t="s">
        <v>33</v>
      </c>
      <c r="E330" s="82"/>
      <c r="F330" s="121">
        <v>60</v>
      </c>
      <c r="G330" s="84">
        <f t="shared" si="0"/>
        <v>0</v>
      </c>
      <c r="H330" s="140" t="str">
        <f t="shared" ref="H330:H393" si="6">IF(E330="","",IF(E330&lt;0.01,"This price is Non Compliant no zero bids or negative bids allowed",""))</f>
        <v/>
      </c>
      <c r="I330" s="141"/>
      <c r="J330" s="141"/>
    </row>
    <row r="331" spans="1:10" ht="25" x14ac:dyDescent="0.3">
      <c r="A331" s="75" t="s">
        <v>659</v>
      </c>
      <c r="B331" s="78" t="s">
        <v>656</v>
      </c>
      <c r="C331" s="79" t="s">
        <v>6</v>
      </c>
      <c r="D331" s="79" t="s">
        <v>190</v>
      </c>
      <c r="E331" s="82"/>
      <c r="F331" s="121">
        <v>60</v>
      </c>
      <c r="G331" s="84">
        <f t="shared" si="0"/>
        <v>0</v>
      </c>
      <c r="H331" s="140" t="str">
        <f t="shared" si="6"/>
        <v/>
      </c>
      <c r="I331" s="141"/>
      <c r="J331" s="141"/>
    </row>
    <row r="332" spans="1:10" ht="13" x14ac:dyDescent="0.3">
      <c r="A332" s="75" t="s">
        <v>661</v>
      </c>
      <c r="B332" s="78" t="s">
        <v>658</v>
      </c>
      <c r="C332" s="79" t="s">
        <v>6</v>
      </c>
      <c r="D332" s="79" t="s">
        <v>98</v>
      </c>
      <c r="E332" s="82"/>
      <c r="F332" s="121">
        <v>60</v>
      </c>
      <c r="G332" s="84">
        <f t="shared" si="0"/>
        <v>0</v>
      </c>
      <c r="H332" s="140" t="str">
        <f t="shared" si="6"/>
        <v/>
      </c>
      <c r="I332" s="141"/>
      <c r="J332" s="141"/>
    </row>
    <row r="333" spans="1:10" ht="13" x14ac:dyDescent="0.3">
      <c r="A333" s="75" t="s">
        <v>663</v>
      </c>
      <c r="B333" s="78" t="s">
        <v>660</v>
      </c>
      <c r="C333" s="79" t="s">
        <v>6</v>
      </c>
      <c r="D333" s="79" t="s">
        <v>33</v>
      </c>
      <c r="E333" s="82"/>
      <c r="F333" s="121">
        <v>60</v>
      </c>
      <c r="G333" s="84">
        <f t="shared" si="0"/>
        <v>0</v>
      </c>
      <c r="H333" s="140" t="str">
        <f t="shared" si="6"/>
        <v/>
      </c>
      <c r="I333" s="141"/>
      <c r="J333" s="141"/>
    </row>
    <row r="334" spans="1:10" ht="13" x14ac:dyDescent="0.3">
      <c r="A334" s="75" t="s">
        <v>665</v>
      </c>
      <c r="B334" s="78" t="s">
        <v>662</v>
      </c>
      <c r="C334" s="79" t="s">
        <v>6</v>
      </c>
      <c r="D334" s="79" t="s">
        <v>33</v>
      </c>
      <c r="E334" s="82"/>
      <c r="F334" s="121">
        <v>60</v>
      </c>
      <c r="G334" s="84">
        <f t="shared" si="0"/>
        <v>0</v>
      </c>
      <c r="H334" s="140" t="str">
        <f t="shared" si="6"/>
        <v/>
      </c>
      <c r="I334" s="141"/>
      <c r="J334" s="141"/>
    </row>
    <row r="335" spans="1:10" ht="13" x14ac:dyDescent="0.3">
      <c r="A335" s="75" t="s">
        <v>667</v>
      </c>
      <c r="B335" s="78" t="s">
        <v>664</v>
      </c>
      <c r="C335" s="79" t="s">
        <v>6</v>
      </c>
      <c r="D335" s="79" t="s">
        <v>23</v>
      </c>
      <c r="E335" s="82"/>
      <c r="F335" s="121">
        <v>60</v>
      </c>
      <c r="G335" s="84">
        <f t="shared" si="0"/>
        <v>0</v>
      </c>
      <c r="H335" s="140" t="str">
        <f t="shared" si="6"/>
        <v/>
      </c>
      <c r="I335" s="141"/>
      <c r="J335" s="141"/>
    </row>
    <row r="336" spans="1:10" ht="13" x14ac:dyDescent="0.3">
      <c r="A336" s="75" t="s">
        <v>669</v>
      </c>
      <c r="B336" s="78" t="s">
        <v>666</v>
      </c>
      <c r="C336" s="79" t="s">
        <v>170</v>
      </c>
      <c r="D336" s="79" t="s">
        <v>33</v>
      </c>
      <c r="E336" s="82"/>
      <c r="F336" s="121">
        <v>60</v>
      </c>
      <c r="G336" s="84">
        <f t="shared" si="0"/>
        <v>0</v>
      </c>
      <c r="H336" s="140" t="str">
        <f t="shared" si="6"/>
        <v/>
      </c>
      <c r="I336" s="141"/>
      <c r="J336" s="141"/>
    </row>
    <row r="337" spans="1:10" ht="25" x14ac:dyDescent="0.3">
      <c r="A337" s="75" t="s">
        <v>671</v>
      </c>
      <c r="B337" s="78" t="s">
        <v>668</v>
      </c>
      <c r="C337" s="79" t="s">
        <v>6</v>
      </c>
      <c r="D337" s="79" t="s">
        <v>33</v>
      </c>
      <c r="E337" s="82"/>
      <c r="F337" s="121">
        <v>60</v>
      </c>
      <c r="G337" s="84">
        <f t="shared" si="0"/>
        <v>0</v>
      </c>
      <c r="H337" s="140" t="str">
        <f t="shared" si="6"/>
        <v/>
      </c>
      <c r="I337" s="141"/>
      <c r="J337" s="141"/>
    </row>
    <row r="338" spans="1:10" ht="13" x14ac:dyDescent="0.3">
      <c r="A338" s="75" t="s">
        <v>673</v>
      </c>
      <c r="B338" s="78" t="s">
        <v>670</v>
      </c>
      <c r="C338" s="79" t="s">
        <v>6</v>
      </c>
      <c r="D338" s="79" t="s">
        <v>326</v>
      </c>
      <c r="E338" s="82"/>
      <c r="F338" s="121">
        <v>60</v>
      </c>
      <c r="G338" s="84">
        <f t="shared" si="0"/>
        <v>0</v>
      </c>
      <c r="H338" s="140" t="str">
        <f t="shared" si="6"/>
        <v/>
      </c>
      <c r="I338" s="141"/>
      <c r="J338" s="141"/>
    </row>
    <row r="339" spans="1:10" ht="25" x14ac:dyDescent="0.3">
      <c r="A339" s="75" t="s">
        <v>675</v>
      </c>
      <c r="B339" s="78" t="s">
        <v>672</v>
      </c>
      <c r="C339" s="79" t="s">
        <v>6</v>
      </c>
      <c r="D339" s="79" t="s">
        <v>190</v>
      </c>
      <c r="E339" s="82"/>
      <c r="F339" s="121">
        <v>60</v>
      </c>
      <c r="G339" s="84">
        <f t="shared" si="0"/>
        <v>0</v>
      </c>
      <c r="H339" s="140" t="str">
        <f t="shared" si="6"/>
        <v/>
      </c>
      <c r="I339" s="141"/>
      <c r="J339" s="141"/>
    </row>
    <row r="340" spans="1:10" ht="25" x14ac:dyDescent="0.3">
      <c r="A340" s="75" t="s">
        <v>677</v>
      </c>
      <c r="B340" s="78" t="s">
        <v>674</v>
      </c>
      <c r="C340" s="79" t="s">
        <v>6</v>
      </c>
      <c r="D340" s="79" t="s">
        <v>33</v>
      </c>
      <c r="E340" s="82"/>
      <c r="F340" s="121">
        <v>60</v>
      </c>
      <c r="G340" s="84">
        <f t="shared" si="0"/>
        <v>0</v>
      </c>
      <c r="H340" s="140" t="str">
        <f t="shared" si="6"/>
        <v/>
      </c>
      <c r="I340" s="141"/>
      <c r="J340" s="141"/>
    </row>
    <row r="341" spans="1:10" ht="25" x14ac:dyDescent="0.3">
      <c r="A341" s="75" t="s">
        <v>679</v>
      </c>
      <c r="B341" s="78" t="s">
        <v>676</v>
      </c>
      <c r="C341" s="79" t="s">
        <v>6</v>
      </c>
      <c r="D341" s="79" t="s">
        <v>33</v>
      </c>
      <c r="E341" s="82"/>
      <c r="F341" s="121">
        <v>60</v>
      </c>
      <c r="G341" s="84">
        <f t="shared" si="0"/>
        <v>0</v>
      </c>
      <c r="H341" s="140" t="str">
        <f t="shared" si="6"/>
        <v/>
      </c>
      <c r="I341" s="141"/>
      <c r="J341" s="141"/>
    </row>
    <row r="342" spans="1:10" ht="13" x14ac:dyDescent="0.3">
      <c r="A342" s="75" t="s">
        <v>681</v>
      </c>
      <c r="B342" s="78" t="s">
        <v>678</v>
      </c>
      <c r="C342" s="79" t="s">
        <v>6</v>
      </c>
      <c r="D342" s="79" t="s">
        <v>33</v>
      </c>
      <c r="E342" s="82"/>
      <c r="F342" s="121">
        <v>60</v>
      </c>
      <c r="G342" s="84">
        <f t="shared" si="0"/>
        <v>0</v>
      </c>
      <c r="H342" s="140" t="str">
        <f t="shared" si="6"/>
        <v/>
      </c>
      <c r="I342" s="141"/>
      <c r="J342" s="141"/>
    </row>
    <row r="343" spans="1:10" ht="25" x14ac:dyDescent="0.3">
      <c r="A343" s="75" t="s">
        <v>683</v>
      </c>
      <c r="B343" s="78" t="s">
        <v>680</v>
      </c>
      <c r="C343" s="79" t="s">
        <v>6</v>
      </c>
      <c r="D343" s="79" t="s">
        <v>190</v>
      </c>
      <c r="E343" s="82"/>
      <c r="F343" s="121">
        <v>60</v>
      </c>
      <c r="G343" s="84">
        <f t="shared" si="0"/>
        <v>0</v>
      </c>
      <c r="H343" s="140" t="str">
        <f t="shared" si="6"/>
        <v/>
      </c>
      <c r="I343" s="141"/>
      <c r="J343" s="141"/>
    </row>
    <row r="344" spans="1:10" ht="25" x14ac:dyDescent="0.3">
      <c r="A344" s="75" t="s">
        <v>685</v>
      </c>
      <c r="B344" s="78" t="s">
        <v>682</v>
      </c>
      <c r="C344" s="79" t="s">
        <v>6</v>
      </c>
      <c r="D344" s="79" t="s">
        <v>33</v>
      </c>
      <c r="E344" s="82"/>
      <c r="F344" s="121">
        <v>60</v>
      </c>
      <c r="G344" s="84">
        <f t="shared" si="0"/>
        <v>0</v>
      </c>
      <c r="H344" s="140" t="str">
        <f t="shared" si="6"/>
        <v/>
      </c>
      <c r="I344" s="141"/>
      <c r="J344" s="141"/>
    </row>
    <row r="345" spans="1:10" ht="25" x14ac:dyDescent="0.3">
      <c r="A345" s="75" t="s">
        <v>687</v>
      </c>
      <c r="B345" s="78" t="s">
        <v>684</v>
      </c>
      <c r="C345" s="79" t="s">
        <v>6</v>
      </c>
      <c r="D345" s="79" t="s">
        <v>33</v>
      </c>
      <c r="E345" s="82"/>
      <c r="F345" s="121">
        <v>60</v>
      </c>
      <c r="G345" s="84">
        <f t="shared" si="0"/>
        <v>0</v>
      </c>
      <c r="H345" s="140" t="str">
        <f t="shared" si="6"/>
        <v/>
      </c>
      <c r="I345" s="141"/>
      <c r="J345" s="141"/>
    </row>
    <row r="346" spans="1:10" ht="13" x14ac:dyDescent="0.3">
      <c r="A346" s="75" t="s">
        <v>690</v>
      </c>
      <c r="B346" s="78" t="s">
        <v>686</v>
      </c>
      <c r="C346" s="79" t="s">
        <v>6</v>
      </c>
      <c r="D346" s="79" t="s">
        <v>33</v>
      </c>
      <c r="E346" s="82"/>
      <c r="F346" s="121">
        <v>60</v>
      </c>
      <c r="G346" s="84">
        <f t="shared" si="0"/>
        <v>0</v>
      </c>
      <c r="H346" s="140" t="str">
        <f t="shared" si="6"/>
        <v/>
      </c>
      <c r="I346" s="141"/>
      <c r="J346" s="141"/>
    </row>
    <row r="347" spans="1:10" ht="25" x14ac:dyDescent="0.3">
      <c r="A347" s="75" t="s">
        <v>692</v>
      </c>
      <c r="B347" s="78" t="s">
        <v>688</v>
      </c>
      <c r="C347" s="79" t="s">
        <v>6</v>
      </c>
      <c r="D347" s="79" t="s">
        <v>689</v>
      </c>
      <c r="E347" s="82"/>
      <c r="F347" s="121">
        <v>60</v>
      </c>
      <c r="G347" s="84">
        <f t="shared" si="0"/>
        <v>0</v>
      </c>
      <c r="H347" s="140" t="str">
        <f t="shared" si="6"/>
        <v/>
      </c>
      <c r="I347" s="141"/>
      <c r="J347" s="141"/>
    </row>
    <row r="348" spans="1:10" ht="13" x14ac:dyDescent="0.3">
      <c r="A348" s="75" t="s">
        <v>695</v>
      </c>
      <c r="B348" s="78" t="s">
        <v>691</v>
      </c>
      <c r="C348" s="79" t="s">
        <v>6</v>
      </c>
      <c r="D348" s="79" t="s">
        <v>689</v>
      </c>
      <c r="E348" s="82"/>
      <c r="F348" s="121">
        <v>60</v>
      </c>
      <c r="G348" s="84">
        <f t="shared" si="0"/>
        <v>0</v>
      </c>
      <c r="H348" s="140" t="str">
        <f t="shared" si="6"/>
        <v/>
      </c>
      <c r="I348" s="141"/>
      <c r="J348" s="141"/>
    </row>
    <row r="349" spans="1:10" ht="13" x14ac:dyDescent="0.3">
      <c r="A349" s="75" t="s">
        <v>697</v>
      </c>
      <c r="B349" s="78" t="s">
        <v>693</v>
      </c>
      <c r="C349" s="79" t="s">
        <v>6</v>
      </c>
      <c r="D349" s="79" t="s">
        <v>694</v>
      </c>
      <c r="E349" s="82"/>
      <c r="F349" s="121">
        <v>60</v>
      </c>
      <c r="G349" s="84">
        <f t="shared" si="0"/>
        <v>0</v>
      </c>
      <c r="H349" s="140" t="str">
        <f t="shared" si="6"/>
        <v/>
      </c>
      <c r="I349" s="141"/>
      <c r="J349" s="141"/>
    </row>
    <row r="350" spans="1:10" ht="25" x14ac:dyDescent="0.3">
      <c r="A350" s="75" t="s">
        <v>700</v>
      </c>
      <c r="B350" s="78" t="s">
        <v>696</v>
      </c>
      <c r="C350" s="79" t="s">
        <v>6</v>
      </c>
      <c r="D350" s="79" t="s">
        <v>33</v>
      </c>
      <c r="E350" s="82"/>
      <c r="F350" s="121">
        <v>60</v>
      </c>
      <c r="G350" s="84">
        <f t="shared" si="0"/>
        <v>0</v>
      </c>
      <c r="H350" s="140" t="str">
        <f t="shared" si="6"/>
        <v/>
      </c>
      <c r="I350" s="141"/>
      <c r="J350" s="141"/>
    </row>
    <row r="351" spans="1:10" ht="13" x14ac:dyDescent="0.3">
      <c r="A351" s="75" t="s">
        <v>702</v>
      </c>
      <c r="B351" s="78" t="s">
        <v>698</v>
      </c>
      <c r="C351" s="79" t="s">
        <v>170</v>
      </c>
      <c r="D351" s="79" t="s">
        <v>699</v>
      </c>
      <c r="E351" s="82"/>
      <c r="F351" s="121">
        <v>57</v>
      </c>
      <c r="G351" s="84">
        <f t="shared" si="0"/>
        <v>0</v>
      </c>
      <c r="H351" s="140" t="str">
        <f t="shared" si="6"/>
        <v/>
      </c>
      <c r="I351" s="141"/>
      <c r="J351" s="141"/>
    </row>
    <row r="352" spans="1:10" ht="13" x14ac:dyDescent="0.3">
      <c r="A352" s="75" t="s">
        <v>704</v>
      </c>
      <c r="B352" s="78" t="s">
        <v>701</v>
      </c>
      <c r="C352" s="79" t="s">
        <v>170</v>
      </c>
      <c r="D352" s="79" t="s">
        <v>699</v>
      </c>
      <c r="E352" s="82"/>
      <c r="F352" s="121">
        <v>57</v>
      </c>
      <c r="G352" s="84">
        <f t="shared" si="0"/>
        <v>0</v>
      </c>
      <c r="H352" s="140" t="str">
        <f t="shared" si="6"/>
        <v/>
      </c>
      <c r="I352" s="141"/>
      <c r="J352" s="141"/>
    </row>
    <row r="353" spans="1:10" ht="13" x14ac:dyDescent="0.3">
      <c r="A353" s="75" t="s">
        <v>706</v>
      </c>
      <c r="B353" s="78" t="s">
        <v>703</v>
      </c>
      <c r="C353" s="79" t="s">
        <v>6</v>
      </c>
      <c r="D353" s="79" t="s">
        <v>10</v>
      </c>
      <c r="E353" s="82"/>
      <c r="F353" s="121">
        <v>56</v>
      </c>
      <c r="G353" s="84">
        <f t="shared" si="0"/>
        <v>0</v>
      </c>
      <c r="H353" s="140" t="str">
        <f t="shared" si="6"/>
        <v/>
      </c>
      <c r="I353" s="141"/>
      <c r="J353" s="141"/>
    </row>
    <row r="354" spans="1:10" ht="13" x14ac:dyDescent="0.3">
      <c r="A354" s="75" t="s">
        <v>708</v>
      </c>
      <c r="B354" s="78" t="s">
        <v>705</v>
      </c>
      <c r="C354" s="79" t="s">
        <v>6</v>
      </c>
      <c r="D354" s="79" t="s">
        <v>23</v>
      </c>
      <c r="E354" s="82"/>
      <c r="F354" s="121">
        <v>56</v>
      </c>
      <c r="G354" s="84">
        <f t="shared" si="0"/>
        <v>0</v>
      </c>
      <c r="H354" s="140" t="str">
        <f t="shared" si="6"/>
        <v/>
      </c>
      <c r="I354" s="141"/>
      <c r="J354" s="141"/>
    </row>
    <row r="355" spans="1:10" ht="13" x14ac:dyDescent="0.3">
      <c r="A355" s="75" t="s">
        <v>710</v>
      </c>
      <c r="B355" s="78" t="s">
        <v>707</v>
      </c>
      <c r="C355" s="79" t="s">
        <v>6</v>
      </c>
      <c r="D355" s="79" t="s">
        <v>326</v>
      </c>
      <c r="E355" s="82"/>
      <c r="F355" s="121">
        <v>56</v>
      </c>
      <c r="G355" s="84">
        <f t="shared" si="0"/>
        <v>0</v>
      </c>
      <c r="H355" s="140" t="str">
        <f t="shared" si="6"/>
        <v/>
      </c>
      <c r="I355" s="141"/>
      <c r="J355" s="141"/>
    </row>
    <row r="356" spans="1:10" ht="25" x14ac:dyDescent="0.3">
      <c r="A356" s="75" t="s">
        <v>712</v>
      </c>
      <c r="B356" s="78" t="s">
        <v>709</v>
      </c>
      <c r="C356" s="79" t="s">
        <v>6</v>
      </c>
      <c r="D356" s="79" t="s">
        <v>33</v>
      </c>
      <c r="E356" s="82"/>
      <c r="F356" s="121">
        <v>56</v>
      </c>
      <c r="G356" s="84">
        <f t="shared" si="0"/>
        <v>0</v>
      </c>
      <c r="H356" s="140" t="str">
        <f t="shared" si="6"/>
        <v/>
      </c>
      <c r="I356" s="141"/>
      <c r="J356" s="141"/>
    </row>
    <row r="357" spans="1:10" ht="13" x14ac:dyDescent="0.3">
      <c r="A357" s="75" t="s">
        <v>714</v>
      </c>
      <c r="B357" s="78" t="s">
        <v>711</v>
      </c>
      <c r="C357" s="79" t="s">
        <v>6</v>
      </c>
      <c r="D357" s="79" t="s">
        <v>33</v>
      </c>
      <c r="E357" s="82"/>
      <c r="F357" s="121">
        <v>55</v>
      </c>
      <c r="G357" s="84">
        <f t="shared" si="0"/>
        <v>0</v>
      </c>
      <c r="H357" s="140" t="str">
        <f t="shared" si="6"/>
        <v/>
      </c>
      <c r="I357" s="141"/>
      <c r="J357" s="141"/>
    </row>
    <row r="358" spans="1:10" ht="13" x14ac:dyDescent="0.3">
      <c r="A358" s="75" t="s">
        <v>716</v>
      </c>
      <c r="B358" s="78" t="s">
        <v>713</v>
      </c>
      <c r="C358" s="79" t="s">
        <v>170</v>
      </c>
      <c r="D358" s="79" t="s">
        <v>699</v>
      </c>
      <c r="E358" s="82"/>
      <c r="F358" s="121">
        <v>55</v>
      </c>
      <c r="G358" s="84">
        <f t="shared" si="0"/>
        <v>0</v>
      </c>
      <c r="H358" s="140" t="str">
        <f t="shared" si="6"/>
        <v/>
      </c>
      <c r="I358" s="141"/>
      <c r="J358" s="141"/>
    </row>
    <row r="359" spans="1:10" ht="13" x14ac:dyDescent="0.3">
      <c r="A359" s="75" t="s">
        <v>718</v>
      </c>
      <c r="B359" s="78" t="s">
        <v>715</v>
      </c>
      <c r="C359" s="79" t="s">
        <v>6</v>
      </c>
      <c r="D359" s="79" t="s">
        <v>326</v>
      </c>
      <c r="E359" s="82"/>
      <c r="F359" s="121">
        <v>54</v>
      </c>
      <c r="G359" s="84">
        <f t="shared" si="0"/>
        <v>0</v>
      </c>
      <c r="H359" s="140" t="str">
        <f t="shared" si="6"/>
        <v/>
      </c>
      <c r="I359" s="141"/>
      <c r="J359" s="141"/>
    </row>
    <row r="360" spans="1:10" ht="13" x14ac:dyDescent="0.3">
      <c r="A360" s="75" t="s">
        <v>720</v>
      </c>
      <c r="B360" s="78" t="s">
        <v>717</v>
      </c>
      <c r="C360" s="79" t="s">
        <v>6</v>
      </c>
      <c r="D360" s="79" t="s">
        <v>33</v>
      </c>
      <c r="E360" s="82"/>
      <c r="F360" s="121">
        <v>54</v>
      </c>
      <c r="G360" s="84">
        <f t="shared" si="0"/>
        <v>0</v>
      </c>
      <c r="H360" s="140" t="str">
        <f t="shared" si="6"/>
        <v/>
      </c>
      <c r="I360" s="141"/>
      <c r="J360" s="141"/>
    </row>
    <row r="361" spans="1:10" ht="13" x14ac:dyDescent="0.3">
      <c r="A361" s="75" t="s">
        <v>722</v>
      </c>
      <c r="B361" s="78" t="s">
        <v>721</v>
      </c>
      <c r="C361" s="79" t="s">
        <v>6</v>
      </c>
      <c r="D361" s="79" t="s">
        <v>33</v>
      </c>
      <c r="E361" s="82"/>
      <c r="F361" s="121">
        <v>52</v>
      </c>
      <c r="G361" s="84">
        <f t="shared" si="0"/>
        <v>0</v>
      </c>
      <c r="H361" s="140" t="str">
        <f t="shared" si="6"/>
        <v/>
      </c>
      <c r="I361" s="141"/>
      <c r="J361" s="141"/>
    </row>
    <row r="362" spans="1:10" ht="13" x14ac:dyDescent="0.3">
      <c r="A362" s="75" t="s">
        <v>723</v>
      </c>
      <c r="B362" s="78" t="s">
        <v>6067</v>
      </c>
      <c r="C362" s="79" t="s">
        <v>6</v>
      </c>
      <c r="D362" s="79" t="s">
        <v>92</v>
      </c>
      <c r="E362" s="82"/>
      <c r="F362" s="121">
        <v>52</v>
      </c>
      <c r="G362" s="84">
        <f t="shared" si="0"/>
        <v>0</v>
      </c>
      <c r="H362" s="140" t="str">
        <f t="shared" si="6"/>
        <v/>
      </c>
      <c r="I362" s="141"/>
      <c r="J362" s="141"/>
    </row>
    <row r="363" spans="1:10" ht="13" x14ac:dyDescent="0.3">
      <c r="A363" s="75" t="s">
        <v>725</v>
      </c>
      <c r="B363" s="78" t="s">
        <v>724</v>
      </c>
      <c r="C363" s="79" t="s">
        <v>6</v>
      </c>
      <c r="D363" s="79" t="s">
        <v>526</v>
      </c>
      <c r="E363" s="82"/>
      <c r="F363" s="121">
        <v>52</v>
      </c>
      <c r="G363" s="84">
        <f t="shared" si="0"/>
        <v>0</v>
      </c>
      <c r="H363" s="140" t="str">
        <f t="shared" si="6"/>
        <v/>
      </c>
      <c r="I363" s="141"/>
      <c r="J363" s="141"/>
    </row>
    <row r="364" spans="1:10" ht="13" x14ac:dyDescent="0.3">
      <c r="A364" s="75" t="s">
        <v>727</v>
      </c>
      <c r="B364" s="78" t="s">
        <v>726</v>
      </c>
      <c r="C364" s="79" t="s">
        <v>6</v>
      </c>
      <c r="D364" s="79" t="s">
        <v>33</v>
      </c>
      <c r="E364" s="82"/>
      <c r="F364" s="121">
        <v>52</v>
      </c>
      <c r="G364" s="84">
        <f t="shared" si="0"/>
        <v>0</v>
      </c>
      <c r="H364" s="140" t="str">
        <f t="shared" si="6"/>
        <v/>
      </c>
      <c r="I364" s="141"/>
      <c r="J364" s="141"/>
    </row>
    <row r="365" spans="1:10" ht="13" x14ac:dyDescent="0.3">
      <c r="A365" s="75" t="s">
        <v>729</v>
      </c>
      <c r="B365" s="78" t="s">
        <v>728</v>
      </c>
      <c r="C365" s="79" t="s">
        <v>6</v>
      </c>
      <c r="D365" s="79" t="s">
        <v>23</v>
      </c>
      <c r="E365" s="82"/>
      <c r="F365" s="121">
        <v>52</v>
      </c>
      <c r="G365" s="84">
        <f t="shared" si="0"/>
        <v>0</v>
      </c>
      <c r="H365" s="140" t="str">
        <f t="shared" si="6"/>
        <v/>
      </c>
      <c r="I365" s="141"/>
      <c r="J365" s="141"/>
    </row>
    <row r="366" spans="1:10" ht="13" x14ac:dyDescent="0.3">
      <c r="A366" s="75" t="s">
        <v>731</v>
      </c>
      <c r="B366" s="78" t="s">
        <v>730</v>
      </c>
      <c r="C366" s="79" t="s">
        <v>6</v>
      </c>
      <c r="D366" s="79" t="s">
        <v>33</v>
      </c>
      <c r="E366" s="82"/>
      <c r="F366" s="121">
        <v>51</v>
      </c>
      <c r="G366" s="84">
        <f t="shared" si="0"/>
        <v>0</v>
      </c>
      <c r="H366" s="140" t="str">
        <f t="shared" si="6"/>
        <v/>
      </c>
      <c r="I366" s="141"/>
      <c r="J366" s="141"/>
    </row>
    <row r="367" spans="1:10" ht="13" x14ac:dyDescent="0.3">
      <c r="A367" s="75" t="s">
        <v>733</v>
      </c>
      <c r="B367" s="78" t="s">
        <v>732</v>
      </c>
      <c r="C367" s="79" t="s">
        <v>6</v>
      </c>
      <c r="D367" s="79" t="s">
        <v>33</v>
      </c>
      <c r="E367" s="82"/>
      <c r="F367" s="121">
        <v>50</v>
      </c>
      <c r="G367" s="84">
        <f t="shared" si="0"/>
        <v>0</v>
      </c>
      <c r="H367" s="140" t="str">
        <f t="shared" si="6"/>
        <v/>
      </c>
      <c r="I367" s="141"/>
      <c r="J367" s="141"/>
    </row>
    <row r="368" spans="1:10" ht="13" x14ac:dyDescent="0.3">
      <c r="A368" s="75" t="s">
        <v>735</v>
      </c>
      <c r="B368" s="78" t="s">
        <v>734</v>
      </c>
      <c r="C368" s="79" t="s">
        <v>6</v>
      </c>
      <c r="D368" s="79" t="s">
        <v>33</v>
      </c>
      <c r="E368" s="82"/>
      <c r="F368" s="121">
        <v>50</v>
      </c>
      <c r="G368" s="84">
        <f t="shared" si="0"/>
        <v>0</v>
      </c>
      <c r="H368" s="140" t="str">
        <f t="shared" si="6"/>
        <v/>
      </c>
      <c r="I368" s="141"/>
      <c r="J368" s="141"/>
    </row>
    <row r="369" spans="1:10" ht="13" x14ac:dyDescent="0.3">
      <c r="A369" s="75" t="s">
        <v>737</v>
      </c>
      <c r="B369" s="78" t="s">
        <v>736</v>
      </c>
      <c r="C369" s="79" t="s">
        <v>6</v>
      </c>
      <c r="D369" s="79" t="s">
        <v>326</v>
      </c>
      <c r="E369" s="82"/>
      <c r="F369" s="121">
        <v>50</v>
      </c>
      <c r="G369" s="84">
        <f t="shared" si="0"/>
        <v>0</v>
      </c>
      <c r="H369" s="140" t="str">
        <f t="shared" si="6"/>
        <v/>
      </c>
      <c r="I369" s="141"/>
      <c r="J369" s="141"/>
    </row>
    <row r="370" spans="1:10" ht="13" x14ac:dyDescent="0.3">
      <c r="A370" s="75" t="s">
        <v>739</v>
      </c>
      <c r="B370" s="78" t="s">
        <v>738</v>
      </c>
      <c r="C370" s="79" t="s">
        <v>6</v>
      </c>
      <c r="D370" s="79" t="s">
        <v>326</v>
      </c>
      <c r="E370" s="82"/>
      <c r="F370" s="121">
        <v>50</v>
      </c>
      <c r="G370" s="84">
        <f t="shared" si="0"/>
        <v>0</v>
      </c>
      <c r="H370" s="140" t="str">
        <f t="shared" si="6"/>
        <v/>
      </c>
      <c r="I370" s="141"/>
      <c r="J370" s="141"/>
    </row>
    <row r="371" spans="1:10" ht="13" x14ac:dyDescent="0.3">
      <c r="A371" s="75" t="s">
        <v>741</v>
      </c>
      <c r="B371" s="78" t="s">
        <v>740</v>
      </c>
      <c r="C371" s="79" t="s">
        <v>6</v>
      </c>
      <c r="D371" s="79" t="s">
        <v>326</v>
      </c>
      <c r="E371" s="82"/>
      <c r="F371" s="121">
        <v>50</v>
      </c>
      <c r="G371" s="84">
        <f t="shared" si="0"/>
        <v>0</v>
      </c>
      <c r="H371" s="140" t="str">
        <f t="shared" si="6"/>
        <v/>
      </c>
      <c r="I371" s="141"/>
      <c r="J371" s="141"/>
    </row>
    <row r="372" spans="1:10" ht="13" x14ac:dyDescent="0.3">
      <c r="A372" s="75" t="s">
        <v>743</v>
      </c>
      <c r="B372" s="78" t="s">
        <v>742</v>
      </c>
      <c r="C372" s="79" t="s">
        <v>6</v>
      </c>
      <c r="D372" s="79" t="s">
        <v>23</v>
      </c>
      <c r="E372" s="82"/>
      <c r="F372" s="121">
        <v>50</v>
      </c>
      <c r="G372" s="84">
        <f t="shared" si="0"/>
        <v>0</v>
      </c>
      <c r="H372" s="140" t="str">
        <f t="shared" si="6"/>
        <v/>
      </c>
      <c r="I372" s="141"/>
      <c r="J372" s="141"/>
    </row>
    <row r="373" spans="1:10" ht="13" x14ac:dyDescent="0.3">
      <c r="A373" s="75" t="s">
        <v>745</v>
      </c>
      <c r="B373" s="78" t="s">
        <v>744</v>
      </c>
      <c r="C373" s="79" t="s">
        <v>6</v>
      </c>
      <c r="D373" s="79" t="s">
        <v>33</v>
      </c>
      <c r="E373" s="82"/>
      <c r="F373" s="121">
        <v>50</v>
      </c>
      <c r="G373" s="84">
        <f t="shared" si="0"/>
        <v>0</v>
      </c>
      <c r="H373" s="140" t="str">
        <f t="shared" si="6"/>
        <v/>
      </c>
      <c r="I373" s="141"/>
      <c r="J373" s="141"/>
    </row>
    <row r="374" spans="1:10" ht="13" x14ac:dyDescent="0.3">
      <c r="A374" s="75" t="s">
        <v>747</v>
      </c>
      <c r="B374" s="78" t="s">
        <v>746</v>
      </c>
      <c r="C374" s="79" t="s">
        <v>6</v>
      </c>
      <c r="D374" s="79" t="s">
        <v>23</v>
      </c>
      <c r="E374" s="82"/>
      <c r="F374" s="121">
        <v>50</v>
      </c>
      <c r="G374" s="84">
        <f t="shared" si="0"/>
        <v>0</v>
      </c>
      <c r="H374" s="140" t="str">
        <f t="shared" si="6"/>
        <v/>
      </c>
      <c r="I374" s="141"/>
      <c r="J374" s="141"/>
    </row>
    <row r="375" spans="1:10" ht="13" x14ac:dyDescent="0.3">
      <c r="A375" s="75" t="s">
        <v>749</v>
      </c>
      <c r="B375" s="78" t="s">
        <v>748</v>
      </c>
      <c r="C375" s="79" t="s">
        <v>6</v>
      </c>
      <c r="D375" s="79" t="s">
        <v>23</v>
      </c>
      <c r="E375" s="82"/>
      <c r="F375" s="121">
        <v>50</v>
      </c>
      <c r="G375" s="84">
        <f t="shared" si="0"/>
        <v>0</v>
      </c>
      <c r="H375" s="140" t="str">
        <f t="shared" si="6"/>
        <v/>
      </c>
      <c r="I375" s="141"/>
      <c r="J375" s="141"/>
    </row>
    <row r="376" spans="1:10" ht="13" x14ac:dyDescent="0.3">
      <c r="A376" s="75" t="s">
        <v>752</v>
      </c>
      <c r="B376" s="78" t="s">
        <v>750</v>
      </c>
      <c r="C376" s="79" t="s">
        <v>6</v>
      </c>
      <c r="D376" s="79" t="s">
        <v>751</v>
      </c>
      <c r="E376" s="82"/>
      <c r="F376" s="121">
        <v>50</v>
      </c>
      <c r="G376" s="84">
        <f t="shared" si="0"/>
        <v>0</v>
      </c>
      <c r="H376" s="140" t="str">
        <f t="shared" si="6"/>
        <v/>
      </c>
      <c r="I376" s="141"/>
      <c r="J376" s="141"/>
    </row>
    <row r="377" spans="1:10" ht="13" x14ac:dyDescent="0.3">
      <c r="A377" s="75" t="s">
        <v>754</v>
      </c>
      <c r="B377" s="78" t="s">
        <v>753</v>
      </c>
      <c r="C377" s="79" t="s">
        <v>6</v>
      </c>
      <c r="D377" s="79" t="s">
        <v>33</v>
      </c>
      <c r="E377" s="82"/>
      <c r="F377" s="121">
        <v>50</v>
      </c>
      <c r="G377" s="84">
        <f t="shared" si="0"/>
        <v>0</v>
      </c>
      <c r="H377" s="140" t="str">
        <f t="shared" si="6"/>
        <v/>
      </c>
      <c r="I377" s="141"/>
      <c r="J377" s="141"/>
    </row>
    <row r="378" spans="1:10" ht="13" x14ac:dyDescent="0.3">
      <c r="A378" s="75" t="s">
        <v>756</v>
      </c>
      <c r="B378" s="78" t="s">
        <v>755</v>
      </c>
      <c r="C378" s="79" t="s">
        <v>6</v>
      </c>
      <c r="D378" s="79" t="s">
        <v>92</v>
      </c>
      <c r="E378" s="82"/>
      <c r="F378" s="121">
        <v>50</v>
      </c>
      <c r="G378" s="84">
        <f t="shared" si="0"/>
        <v>0</v>
      </c>
      <c r="H378" s="140" t="str">
        <f t="shared" si="6"/>
        <v/>
      </c>
      <c r="I378" s="141"/>
      <c r="J378" s="141"/>
    </row>
    <row r="379" spans="1:10" ht="25" x14ac:dyDescent="0.3">
      <c r="A379" s="75" t="s">
        <v>758</v>
      </c>
      <c r="B379" s="78" t="s">
        <v>757</v>
      </c>
      <c r="C379" s="79" t="s">
        <v>6</v>
      </c>
      <c r="D379" s="79" t="s">
        <v>98</v>
      </c>
      <c r="E379" s="82"/>
      <c r="F379" s="121">
        <v>50</v>
      </c>
      <c r="G379" s="84">
        <f t="shared" si="0"/>
        <v>0</v>
      </c>
      <c r="H379" s="140" t="str">
        <f t="shared" si="6"/>
        <v/>
      </c>
      <c r="I379" s="141"/>
      <c r="J379" s="141"/>
    </row>
    <row r="380" spans="1:10" ht="25" x14ac:dyDescent="0.3">
      <c r="A380" s="75" t="s">
        <v>760</v>
      </c>
      <c r="B380" s="78" t="s">
        <v>759</v>
      </c>
      <c r="C380" s="79" t="s">
        <v>6</v>
      </c>
      <c r="D380" s="79" t="s">
        <v>7</v>
      </c>
      <c r="E380" s="82"/>
      <c r="F380" s="121">
        <v>50</v>
      </c>
      <c r="G380" s="84">
        <f t="shared" si="0"/>
        <v>0</v>
      </c>
      <c r="H380" s="140" t="str">
        <f t="shared" si="6"/>
        <v/>
      </c>
      <c r="I380" s="141"/>
      <c r="J380" s="141"/>
    </row>
    <row r="381" spans="1:10" ht="25" x14ac:dyDescent="0.3">
      <c r="A381" s="75" t="s">
        <v>762</v>
      </c>
      <c r="B381" s="78" t="s">
        <v>763</v>
      </c>
      <c r="C381" s="79" t="s">
        <v>6</v>
      </c>
      <c r="D381" s="79" t="s">
        <v>33</v>
      </c>
      <c r="E381" s="82"/>
      <c r="F381" s="121">
        <v>50</v>
      </c>
      <c r="G381" s="84">
        <f t="shared" si="0"/>
        <v>0</v>
      </c>
      <c r="H381" s="140" t="str">
        <f t="shared" si="6"/>
        <v/>
      </c>
      <c r="I381" s="141"/>
      <c r="J381" s="141"/>
    </row>
    <row r="382" spans="1:10" ht="13" x14ac:dyDescent="0.3">
      <c r="A382" s="75" t="s">
        <v>764</v>
      </c>
      <c r="B382" s="78" t="s">
        <v>765</v>
      </c>
      <c r="C382" s="79" t="s">
        <v>6</v>
      </c>
      <c r="D382" s="79" t="s">
        <v>33</v>
      </c>
      <c r="E382" s="82"/>
      <c r="F382" s="121">
        <v>50</v>
      </c>
      <c r="G382" s="84">
        <f t="shared" si="0"/>
        <v>0</v>
      </c>
      <c r="H382" s="140" t="str">
        <f t="shared" si="6"/>
        <v/>
      </c>
      <c r="I382" s="141"/>
      <c r="J382" s="141"/>
    </row>
    <row r="383" spans="1:10" ht="25" x14ac:dyDescent="0.3">
      <c r="A383" s="75" t="s">
        <v>766</v>
      </c>
      <c r="B383" s="78" t="s">
        <v>767</v>
      </c>
      <c r="C383" s="79" t="s">
        <v>6</v>
      </c>
      <c r="D383" s="79" t="s">
        <v>33</v>
      </c>
      <c r="E383" s="82"/>
      <c r="F383" s="121">
        <v>50</v>
      </c>
      <c r="G383" s="84">
        <f t="shared" si="0"/>
        <v>0</v>
      </c>
      <c r="H383" s="140" t="str">
        <f t="shared" si="6"/>
        <v/>
      </c>
      <c r="I383" s="141"/>
      <c r="J383" s="141"/>
    </row>
    <row r="384" spans="1:10" ht="13" x14ac:dyDescent="0.3">
      <c r="A384" s="75" t="s">
        <v>768</v>
      </c>
      <c r="B384" s="78" t="s">
        <v>769</v>
      </c>
      <c r="C384" s="79" t="s">
        <v>6</v>
      </c>
      <c r="D384" s="79" t="s">
        <v>33</v>
      </c>
      <c r="E384" s="82"/>
      <c r="F384" s="121">
        <v>50</v>
      </c>
      <c r="G384" s="84">
        <f t="shared" si="0"/>
        <v>0</v>
      </c>
      <c r="H384" s="140" t="str">
        <f t="shared" si="6"/>
        <v/>
      </c>
      <c r="I384" s="141"/>
      <c r="J384" s="141"/>
    </row>
    <row r="385" spans="1:10" ht="25" x14ac:dyDescent="0.3">
      <c r="A385" s="75" t="s">
        <v>6128</v>
      </c>
      <c r="B385" s="78" t="s">
        <v>771</v>
      </c>
      <c r="C385" s="79" t="s">
        <v>6</v>
      </c>
      <c r="D385" s="79" t="s">
        <v>33</v>
      </c>
      <c r="E385" s="82"/>
      <c r="F385" s="121">
        <v>50</v>
      </c>
      <c r="G385" s="84">
        <f t="shared" si="0"/>
        <v>0</v>
      </c>
      <c r="H385" s="140" t="str">
        <f t="shared" si="6"/>
        <v/>
      </c>
      <c r="I385" s="141"/>
      <c r="J385" s="141"/>
    </row>
    <row r="386" spans="1:10" ht="13" x14ac:dyDescent="0.3">
      <c r="A386" s="75" t="s">
        <v>770</v>
      </c>
      <c r="B386" s="78" t="s">
        <v>775</v>
      </c>
      <c r="C386" s="79" t="s">
        <v>6</v>
      </c>
      <c r="D386" s="79" t="s">
        <v>10</v>
      </c>
      <c r="E386" s="82"/>
      <c r="F386" s="121">
        <v>48</v>
      </c>
      <c r="G386" s="84">
        <f t="shared" si="0"/>
        <v>0</v>
      </c>
      <c r="H386" s="140" t="str">
        <f t="shared" si="6"/>
        <v/>
      </c>
      <c r="I386" s="141"/>
      <c r="J386" s="141"/>
    </row>
    <row r="387" spans="1:10" ht="13" x14ac:dyDescent="0.3">
      <c r="A387" s="75" t="s">
        <v>772</v>
      </c>
      <c r="B387" s="78" t="s">
        <v>777</v>
      </c>
      <c r="C387" s="79" t="s">
        <v>6</v>
      </c>
      <c r="D387" s="79" t="s">
        <v>33</v>
      </c>
      <c r="E387" s="82"/>
      <c r="F387" s="121">
        <v>48</v>
      </c>
      <c r="G387" s="84">
        <f t="shared" si="0"/>
        <v>0</v>
      </c>
      <c r="H387" s="140" t="str">
        <f t="shared" si="6"/>
        <v/>
      </c>
      <c r="I387" s="141"/>
      <c r="J387" s="141"/>
    </row>
    <row r="388" spans="1:10" ht="13" x14ac:dyDescent="0.3">
      <c r="A388" s="75" t="s">
        <v>774</v>
      </c>
      <c r="B388" s="78" t="s">
        <v>6068</v>
      </c>
      <c r="C388" s="79" t="s">
        <v>6</v>
      </c>
      <c r="D388" s="79" t="s">
        <v>98</v>
      </c>
      <c r="E388" s="82"/>
      <c r="F388" s="121">
        <v>48</v>
      </c>
      <c r="G388" s="84">
        <f t="shared" si="0"/>
        <v>0</v>
      </c>
      <c r="H388" s="140" t="str">
        <f t="shared" si="6"/>
        <v/>
      </c>
      <c r="I388" s="141"/>
      <c r="J388" s="141"/>
    </row>
    <row r="389" spans="1:10" ht="13" x14ac:dyDescent="0.3">
      <c r="A389" s="75" t="s">
        <v>776</v>
      </c>
      <c r="B389" s="78" t="s">
        <v>6069</v>
      </c>
      <c r="C389" s="79" t="s">
        <v>6</v>
      </c>
      <c r="D389" s="79" t="s">
        <v>98</v>
      </c>
      <c r="E389" s="82"/>
      <c r="F389" s="121">
        <v>48</v>
      </c>
      <c r="G389" s="84">
        <f t="shared" si="0"/>
        <v>0</v>
      </c>
      <c r="H389" s="140" t="str">
        <f t="shared" si="6"/>
        <v/>
      </c>
      <c r="I389" s="141"/>
      <c r="J389" s="141"/>
    </row>
    <row r="390" spans="1:10" ht="13" x14ac:dyDescent="0.3">
      <c r="A390" s="75" t="s">
        <v>778</v>
      </c>
      <c r="B390" s="78" t="s">
        <v>781</v>
      </c>
      <c r="C390" s="79" t="s">
        <v>6</v>
      </c>
      <c r="D390" s="79" t="s">
        <v>23</v>
      </c>
      <c r="E390" s="82"/>
      <c r="F390" s="121">
        <v>48</v>
      </c>
      <c r="G390" s="84">
        <f t="shared" si="0"/>
        <v>0</v>
      </c>
      <c r="H390" s="140" t="str">
        <f t="shared" si="6"/>
        <v/>
      </c>
      <c r="I390" s="141"/>
      <c r="J390" s="141"/>
    </row>
    <row r="391" spans="1:10" ht="13" x14ac:dyDescent="0.3">
      <c r="A391" s="75" t="s">
        <v>779</v>
      </c>
      <c r="B391" s="78" t="s">
        <v>783</v>
      </c>
      <c r="C391" s="79" t="s">
        <v>6</v>
      </c>
      <c r="D391" s="79" t="s">
        <v>10</v>
      </c>
      <c r="E391" s="82"/>
      <c r="F391" s="121">
        <v>48</v>
      </c>
      <c r="G391" s="84">
        <f t="shared" si="0"/>
        <v>0</v>
      </c>
      <c r="H391" s="140" t="str">
        <f t="shared" si="6"/>
        <v/>
      </c>
      <c r="I391" s="141"/>
      <c r="J391" s="141"/>
    </row>
    <row r="392" spans="1:10" ht="13" x14ac:dyDescent="0.3">
      <c r="A392" s="75" t="s">
        <v>780</v>
      </c>
      <c r="B392" s="78" t="s">
        <v>785</v>
      </c>
      <c r="C392" s="79" t="s">
        <v>6</v>
      </c>
      <c r="D392" s="79" t="s">
        <v>33</v>
      </c>
      <c r="E392" s="82"/>
      <c r="F392" s="121">
        <v>48</v>
      </c>
      <c r="G392" s="84">
        <f t="shared" si="0"/>
        <v>0</v>
      </c>
      <c r="H392" s="140" t="str">
        <f t="shared" si="6"/>
        <v/>
      </c>
      <c r="I392" s="141"/>
      <c r="J392" s="141"/>
    </row>
    <row r="393" spans="1:10" ht="13" x14ac:dyDescent="0.3">
      <c r="A393" s="75" t="s">
        <v>782</v>
      </c>
      <c r="B393" s="78" t="s">
        <v>787</v>
      </c>
      <c r="C393" s="79" t="s">
        <v>6</v>
      </c>
      <c r="D393" s="79" t="s">
        <v>10</v>
      </c>
      <c r="E393" s="82"/>
      <c r="F393" s="121">
        <v>48</v>
      </c>
      <c r="G393" s="84">
        <f t="shared" si="0"/>
        <v>0</v>
      </c>
      <c r="H393" s="140" t="str">
        <f t="shared" si="6"/>
        <v/>
      </c>
      <c r="I393" s="141"/>
      <c r="J393" s="141"/>
    </row>
    <row r="394" spans="1:10" ht="13" x14ac:dyDescent="0.3">
      <c r="A394" s="75" t="s">
        <v>784</v>
      </c>
      <c r="B394" s="78" t="s">
        <v>789</v>
      </c>
      <c r="C394" s="79" t="s">
        <v>6</v>
      </c>
      <c r="D394" s="79" t="s">
        <v>33</v>
      </c>
      <c r="E394" s="82"/>
      <c r="F394" s="121">
        <v>47</v>
      </c>
      <c r="G394" s="84">
        <f t="shared" si="0"/>
        <v>0</v>
      </c>
      <c r="H394" s="140" t="str">
        <f t="shared" ref="H394:H457" si="7">IF(E394="","",IF(E394&lt;0.01,"This price is Non Compliant no zero bids or negative bids allowed",""))</f>
        <v/>
      </c>
      <c r="I394" s="141"/>
      <c r="J394" s="141"/>
    </row>
    <row r="395" spans="1:10" ht="13" x14ac:dyDescent="0.3">
      <c r="A395" s="75" t="s">
        <v>786</v>
      </c>
      <c r="B395" s="78" t="s">
        <v>791</v>
      </c>
      <c r="C395" s="79" t="s">
        <v>6</v>
      </c>
      <c r="D395" s="79" t="s">
        <v>33</v>
      </c>
      <c r="E395" s="82"/>
      <c r="F395" s="121">
        <v>47</v>
      </c>
      <c r="G395" s="84">
        <f t="shared" si="0"/>
        <v>0</v>
      </c>
      <c r="H395" s="140" t="str">
        <f t="shared" si="7"/>
        <v/>
      </c>
      <c r="I395" s="141"/>
      <c r="J395" s="141"/>
    </row>
    <row r="396" spans="1:10" ht="13" x14ac:dyDescent="0.3">
      <c r="A396" s="75" t="s">
        <v>788</v>
      </c>
      <c r="B396" s="78" t="s">
        <v>793</v>
      </c>
      <c r="C396" s="79" t="s">
        <v>6</v>
      </c>
      <c r="D396" s="79" t="s">
        <v>33</v>
      </c>
      <c r="E396" s="82"/>
      <c r="F396" s="121">
        <v>47</v>
      </c>
      <c r="G396" s="84">
        <f t="shared" si="0"/>
        <v>0</v>
      </c>
      <c r="H396" s="140" t="str">
        <f t="shared" si="7"/>
        <v/>
      </c>
      <c r="I396" s="141"/>
      <c r="J396" s="141"/>
    </row>
    <row r="397" spans="1:10" ht="13" x14ac:dyDescent="0.3">
      <c r="A397" s="75" t="s">
        <v>790</v>
      </c>
      <c r="B397" s="78" t="s">
        <v>795</v>
      </c>
      <c r="C397" s="79" t="s">
        <v>6</v>
      </c>
      <c r="D397" s="79" t="s">
        <v>23</v>
      </c>
      <c r="E397" s="82"/>
      <c r="F397" s="121">
        <v>46</v>
      </c>
      <c r="G397" s="84">
        <f t="shared" si="0"/>
        <v>0</v>
      </c>
      <c r="H397" s="140" t="str">
        <f t="shared" si="7"/>
        <v/>
      </c>
      <c r="I397" s="141"/>
      <c r="J397" s="141"/>
    </row>
    <row r="398" spans="1:10" ht="13" x14ac:dyDescent="0.3">
      <c r="A398" s="75" t="s">
        <v>792</v>
      </c>
      <c r="B398" s="78" t="s">
        <v>797</v>
      </c>
      <c r="C398" s="79" t="s">
        <v>6</v>
      </c>
      <c r="D398" s="79" t="s">
        <v>10</v>
      </c>
      <c r="E398" s="82"/>
      <c r="F398" s="121">
        <v>46</v>
      </c>
      <c r="G398" s="84">
        <f t="shared" si="0"/>
        <v>0</v>
      </c>
      <c r="H398" s="140" t="str">
        <f t="shared" si="7"/>
        <v/>
      </c>
      <c r="I398" s="141"/>
      <c r="J398" s="141"/>
    </row>
    <row r="399" spans="1:10" ht="13" x14ac:dyDescent="0.3">
      <c r="A399" s="75" t="s">
        <v>794</v>
      </c>
      <c r="B399" s="78" t="s">
        <v>6070</v>
      </c>
      <c r="C399" s="79" t="s">
        <v>170</v>
      </c>
      <c r="D399" s="79" t="s">
        <v>33</v>
      </c>
      <c r="E399" s="82"/>
      <c r="F399" s="121">
        <v>45</v>
      </c>
      <c r="G399" s="84">
        <f t="shared" si="0"/>
        <v>0</v>
      </c>
      <c r="H399" s="140" t="str">
        <f t="shared" si="7"/>
        <v/>
      </c>
      <c r="I399" s="141"/>
      <c r="J399" s="141"/>
    </row>
    <row r="400" spans="1:10" ht="25" x14ac:dyDescent="0.3">
      <c r="A400" s="75" t="s">
        <v>796</v>
      </c>
      <c r="B400" s="78" t="s">
        <v>800</v>
      </c>
      <c r="C400" s="79" t="s">
        <v>6</v>
      </c>
      <c r="D400" s="79" t="s">
        <v>33</v>
      </c>
      <c r="E400" s="82"/>
      <c r="F400" s="121">
        <v>45</v>
      </c>
      <c r="G400" s="84">
        <f t="shared" si="0"/>
        <v>0</v>
      </c>
      <c r="H400" s="140" t="str">
        <f t="shared" si="7"/>
        <v/>
      </c>
      <c r="I400" s="141"/>
      <c r="J400" s="141"/>
    </row>
    <row r="401" spans="1:10" ht="25" x14ac:dyDescent="0.3">
      <c r="A401" s="75" t="s">
        <v>798</v>
      </c>
      <c r="B401" s="78" t="s">
        <v>802</v>
      </c>
      <c r="C401" s="79" t="s">
        <v>6</v>
      </c>
      <c r="D401" s="79" t="s">
        <v>620</v>
      </c>
      <c r="E401" s="82"/>
      <c r="F401" s="121">
        <v>45</v>
      </c>
      <c r="G401" s="84">
        <f t="shared" si="0"/>
        <v>0</v>
      </c>
      <c r="H401" s="140" t="str">
        <f t="shared" si="7"/>
        <v/>
      </c>
      <c r="I401" s="141"/>
      <c r="J401" s="141"/>
    </row>
    <row r="402" spans="1:10" ht="13" x14ac:dyDescent="0.3">
      <c r="A402" s="75" t="s">
        <v>799</v>
      </c>
      <c r="B402" s="78" t="s">
        <v>804</v>
      </c>
      <c r="C402" s="79" t="s">
        <v>6</v>
      </c>
      <c r="D402" s="79" t="s">
        <v>7</v>
      </c>
      <c r="E402" s="82"/>
      <c r="F402" s="121">
        <v>45</v>
      </c>
      <c r="G402" s="84">
        <f t="shared" si="0"/>
        <v>0</v>
      </c>
      <c r="H402" s="140" t="str">
        <f t="shared" si="7"/>
        <v/>
      </c>
      <c r="I402" s="141"/>
      <c r="J402" s="141"/>
    </row>
    <row r="403" spans="1:10" ht="13" x14ac:dyDescent="0.3">
      <c r="A403" s="75" t="s">
        <v>801</v>
      </c>
      <c r="B403" s="78" t="s">
        <v>806</v>
      </c>
      <c r="C403" s="79" t="s">
        <v>6</v>
      </c>
      <c r="D403" s="79" t="s">
        <v>7</v>
      </c>
      <c r="E403" s="82"/>
      <c r="F403" s="121">
        <v>45</v>
      </c>
      <c r="G403" s="84">
        <f t="shared" si="0"/>
        <v>0</v>
      </c>
      <c r="H403" s="140" t="str">
        <f t="shared" si="7"/>
        <v/>
      </c>
      <c r="I403" s="141"/>
      <c r="J403" s="141"/>
    </row>
    <row r="404" spans="1:10" ht="13" x14ac:dyDescent="0.3">
      <c r="A404" s="75" t="s">
        <v>803</v>
      </c>
      <c r="B404" s="78" t="s">
        <v>808</v>
      </c>
      <c r="C404" s="79" t="s">
        <v>6</v>
      </c>
      <c r="D404" s="79" t="s">
        <v>7</v>
      </c>
      <c r="E404" s="82"/>
      <c r="F404" s="121">
        <v>45</v>
      </c>
      <c r="G404" s="84">
        <f t="shared" si="0"/>
        <v>0</v>
      </c>
      <c r="H404" s="140" t="str">
        <f t="shared" si="7"/>
        <v/>
      </c>
      <c r="I404" s="141"/>
      <c r="J404" s="141"/>
    </row>
    <row r="405" spans="1:10" ht="25" x14ac:dyDescent="0.3">
      <c r="A405" s="75" t="s">
        <v>805</v>
      </c>
      <c r="B405" s="78" t="s">
        <v>810</v>
      </c>
      <c r="C405" s="79" t="s">
        <v>6</v>
      </c>
      <c r="D405" s="79" t="s">
        <v>33</v>
      </c>
      <c r="E405" s="82"/>
      <c r="F405" s="121">
        <v>45</v>
      </c>
      <c r="G405" s="84">
        <f t="shared" si="0"/>
        <v>0</v>
      </c>
      <c r="H405" s="140" t="str">
        <f t="shared" si="7"/>
        <v/>
      </c>
      <c r="I405" s="141"/>
      <c r="J405" s="141"/>
    </row>
    <row r="406" spans="1:10" ht="13" x14ac:dyDescent="0.3">
      <c r="A406" s="75" t="s">
        <v>807</v>
      </c>
      <c r="B406" s="78" t="s">
        <v>812</v>
      </c>
      <c r="C406" s="79" t="s">
        <v>6</v>
      </c>
      <c r="D406" s="79" t="s">
        <v>23</v>
      </c>
      <c r="E406" s="82"/>
      <c r="F406" s="121">
        <v>44</v>
      </c>
      <c r="G406" s="84">
        <f t="shared" si="0"/>
        <v>0</v>
      </c>
      <c r="H406" s="140" t="str">
        <f t="shared" si="7"/>
        <v/>
      </c>
      <c r="I406" s="141"/>
      <c r="J406" s="141"/>
    </row>
    <row r="407" spans="1:10" ht="13" x14ac:dyDescent="0.3">
      <c r="A407" s="75" t="s">
        <v>809</v>
      </c>
      <c r="B407" s="78" t="s">
        <v>814</v>
      </c>
      <c r="C407" s="79" t="s">
        <v>6</v>
      </c>
      <c r="D407" s="79" t="s">
        <v>92</v>
      </c>
      <c r="E407" s="82"/>
      <c r="F407" s="121">
        <v>44</v>
      </c>
      <c r="G407" s="84">
        <f t="shared" si="0"/>
        <v>0</v>
      </c>
      <c r="H407" s="140" t="str">
        <f t="shared" si="7"/>
        <v/>
      </c>
      <c r="I407" s="141"/>
      <c r="J407" s="141"/>
    </row>
    <row r="408" spans="1:10" ht="13" x14ac:dyDescent="0.3">
      <c r="A408" s="75" t="s">
        <v>811</v>
      </c>
      <c r="B408" s="78" t="s">
        <v>816</v>
      </c>
      <c r="C408" s="79" t="s">
        <v>6</v>
      </c>
      <c r="D408" s="79" t="s">
        <v>92</v>
      </c>
      <c r="E408" s="82"/>
      <c r="F408" s="121">
        <v>44</v>
      </c>
      <c r="G408" s="84">
        <f t="shared" si="0"/>
        <v>0</v>
      </c>
      <c r="H408" s="140" t="str">
        <f t="shared" si="7"/>
        <v/>
      </c>
      <c r="I408" s="141"/>
      <c r="J408" s="141"/>
    </row>
    <row r="409" spans="1:10" ht="13" x14ac:dyDescent="0.3">
      <c r="A409" s="75" t="s">
        <v>813</v>
      </c>
      <c r="B409" s="78" t="s">
        <v>818</v>
      </c>
      <c r="C409" s="79" t="s">
        <v>6</v>
      </c>
      <c r="D409" s="79" t="s">
        <v>33</v>
      </c>
      <c r="E409" s="82"/>
      <c r="F409" s="121">
        <v>44</v>
      </c>
      <c r="G409" s="84">
        <f t="shared" si="0"/>
        <v>0</v>
      </c>
      <c r="H409" s="140" t="str">
        <f t="shared" si="7"/>
        <v/>
      </c>
      <c r="I409" s="141"/>
      <c r="J409" s="141"/>
    </row>
    <row r="410" spans="1:10" ht="13" x14ac:dyDescent="0.3">
      <c r="A410" s="75" t="s">
        <v>815</v>
      </c>
      <c r="B410" s="78" t="s">
        <v>820</v>
      </c>
      <c r="C410" s="79" t="s">
        <v>6</v>
      </c>
      <c r="D410" s="79" t="s">
        <v>326</v>
      </c>
      <c r="E410" s="82"/>
      <c r="F410" s="121">
        <v>44</v>
      </c>
      <c r="G410" s="84">
        <f t="shared" si="0"/>
        <v>0</v>
      </c>
      <c r="H410" s="140" t="str">
        <f t="shared" si="7"/>
        <v/>
      </c>
      <c r="I410" s="141"/>
      <c r="J410" s="141"/>
    </row>
    <row r="411" spans="1:10" ht="13" x14ac:dyDescent="0.3">
      <c r="A411" s="75" t="s">
        <v>817</v>
      </c>
      <c r="B411" s="78" t="s">
        <v>822</v>
      </c>
      <c r="C411" s="79" t="s">
        <v>6</v>
      </c>
      <c r="D411" s="79" t="s">
        <v>33</v>
      </c>
      <c r="E411" s="82"/>
      <c r="F411" s="121">
        <v>44</v>
      </c>
      <c r="G411" s="84">
        <f t="shared" si="0"/>
        <v>0</v>
      </c>
      <c r="H411" s="140" t="str">
        <f t="shared" si="7"/>
        <v/>
      </c>
      <c r="I411" s="141"/>
      <c r="J411" s="141"/>
    </row>
    <row r="412" spans="1:10" ht="13" x14ac:dyDescent="0.3">
      <c r="A412" s="75" t="s">
        <v>819</v>
      </c>
      <c r="B412" s="78" t="s">
        <v>824</v>
      </c>
      <c r="C412" s="79" t="s">
        <v>6</v>
      </c>
      <c r="D412" s="79" t="s">
        <v>33</v>
      </c>
      <c r="E412" s="82"/>
      <c r="F412" s="121">
        <v>44</v>
      </c>
      <c r="G412" s="84">
        <f t="shared" si="0"/>
        <v>0</v>
      </c>
      <c r="H412" s="140" t="str">
        <f t="shared" si="7"/>
        <v/>
      </c>
      <c r="I412" s="141"/>
      <c r="J412" s="141"/>
    </row>
    <row r="413" spans="1:10" ht="13" x14ac:dyDescent="0.3">
      <c r="A413" s="75" t="s">
        <v>821</v>
      </c>
      <c r="B413" s="78" t="s">
        <v>826</v>
      </c>
      <c r="C413" s="79" t="s">
        <v>6</v>
      </c>
      <c r="D413" s="79" t="s">
        <v>526</v>
      </c>
      <c r="E413" s="82"/>
      <c r="F413" s="121">
        <v>44</v>
      </c>
      <c r="G413" s="84">
        <f t="shared" si="0"/>
        <v>0</v>
      </c>
      <c r="H413" s="140" t="str">
        <f t="shared" si="7"/>
        <v/>
      </c>
      <c r="I413" s="141"/>
      <c r="J413" s="141"/>
    </row>
    <row r="414" spans="1:10" ht="13" x14ac:dyDescent="0.3">
      <c r="A414" s="75" t="s">
        <v>823</v>
      </c>
      <c r="B414" s="78" t="s">
        <v>828</v>
      </c>
      <c r="C414" s="79" t="s">
        <v>6</v>
      </c>
      <c r="D414" s="79" t="s">
        <v>10</v>
      </c>
      <c r="E414" s="82"/>
      <c r="F414" s="121">
        <v>43</v>
      </c>
      <c r="G414" s="84">
        <f t="shared" si="0"/>
        <v>0</v>
      </c>
      <c r="H414" s="140" t="str">
        <f t="shared" si="7"/>
        <v/>
      </c>
      <c r="I414" s="141"/>
      <c r="J414" s="141"/>
    </row>
    <row r="415" spans="1:10" ht="25" x14ac:dyDescent="0.3">
      <c r="A415" s="75" t="s">
        <v>825</v>
      </c>
      <c r="B415" s="78" t="s">
        <v>830</v>
      </c>
      <c r="C415" s="79" t="s">
        <v>6</v>
      </c>
      <c r="D415" s="79" t="s">
        <v>326</v>
      </c>
      <c r="E415" s="82"/>
      <c r="F415" s="121">
        <v>43</v>
      </c>
      <c r="G415" s="84">
        <f t="shared" si="0"/>
        <v>0</v>
      </c>
      <c r="H415" s="140" t="str">
        <f t="shared" si="7"/>
        <v/>
      </c>
      <c r="I415" s="141"/>
      <c r="J415" s="141"/>
    </row>
    <row r="416" spans="1:10" ht="13" x14ac:dyDescent="0.3">
      <c r="A416" s="75" t="s">
        <v>827</v>
      </c>
      <c r="B416" s="78" t="s">
        <v>832</v>
      </c>
      <c r="C416" s="79" t="s">
        <v>6</v>
      </c>
      <c r="D416" s="79" t="s">
        <v>33</v>
      </c>
      <c r="E416" s="82"/>
      <c r="F416" s="121">
        <v>42</v>
      </c>
      <c r="G416" s="84">
        <f t="shared" si="0"/>
        <v>0</v>
      </c>
      <c r="H416" s="140" t="str">
        <f t="shared" si="7"/>
        <v/>
      </c>
      <c r="I416" s="141"/>
      <c r="J416" s="141"/>
    </row>
    <row r="417" spans="1:10" ht="13" x14ac:dyDescent="0.3">
      <c r="A417" s="75" t="s">
        <v>829</v>
      </c>
      <c r="B417" s="78" t="s">
        <v>834</v>
      </c>
      <c r="C417" s="79" t="s">
        <v>6</v>
      </c>
      <c r="D417" s="79" t="s">
        <v>33</v>
      </c>
      <c r="E417" s="82"/>
      <c r="F417" s="121">
        <v>42</v>
      </c>
      <c r="G417" s="84">
        <f t="shared" si="0"/>
        <v>0</v>
      </c>
      <c r="H417" s="140" t="str">
        <f t="shared" si="7"/>
        <v/>
      </c>
      <c r="I417" s="141"/>
      <c r="J417" s="141"/>
    </row>
    <row r="418" spans="1:10" ht="13" x14ac:dyDescent="0.3">
      <c r="A418" s="75" t="s">
        <v>831</v>
      </c>
      <c r="B418" s="78" t="s">
        <v>836</v>
      </c>
      <c r="C418" s="79" t="s">
        <v>6</v>
      </c>
      <c r="D418" s="79" t="s">
        <v>332</v>
      </c>
      <c r="E418" s="82"/>
      <c r="F418" s="121">
        <v>42</v>
      </c>
      <c r="G418" s="84">
        <f t="shared" si="0"/>
        <v>0</v>
      </c>
      <c r="H418" s="140" t="str">
        <f t="shared" si="7"/>
        <v/>
      </c>
      <c r="I418" s="141"/>
      <c r="J418" s="141"/>
    </row>
    <row r="419" spans="1:10" ht="13" x14ac:dyDescent="0.3">
      <c r="A419" s="75" t="s">
        <v>833</v>
      </c>
      <c r="B419" s="78" t="s">
        <v>838</v>
      </c>
      <c r="C419" s="79" t="s">
        <v>6</v>
      </c>
      <c r="D419" s="79" t="s">
        <v>33</v>
      </c>
      <c r="E419" s="82"/>
      <c r="F419" s="121">
        <v>40</v>
      </c>
      <c r="G419" s="84">
        <f t="shared" si="0"/>
        <v>0</v>
      </c>
      <c r="H419" s="140" t="str">
        <f t="shared" si="7"/>
        <v/>
      </c>
      <c r="I419" s="141"/>
      <c r="J419" s="141"/>
    </row>
    <row r="420" spans="1:10" ht="13" x14ac:dyDescent="0.3">
      <c r="A420" s="75" t="s">
        <v>835</v>
      </c>
      <c r="B420" s="78" t="s">
        <v>840</v>
      </c>
      <c r="C420" s="79" t="s">
        <v>6</v>
      </c>
      <c r="D420" s="79" t="s">
        <v>92</v>
      </c>
      <c r="E420" s="82"/>
      <c r="F420" s="121">
        <v>40</v>
      </c>
      <c r="G420" s="84">
        <f t="shared" si="0"/>
        <v>0</v>
      </c>
      <c r="H420" s="140" t="str">
        <f t="shared" si="7"/>
        <v/>
      </c>
      <c r="I420" s="141"/>
      <c r="J420" s="141"/>
    </row>
    <row r="421" spans="1:10" ht="13" x14ac:dyDescent="0.3">
      <c r="A421" s="75" t="s">
        <v>837</v>
      </c>
      <c r="B421" s="78" t="s">
        <v>842</v>
      </c>
      <c r="C421" s="79" t="s">
        <v>6</v>
      </c>
      <c r="D421" s="79" t="s">
        <v>33</v>
      </c>
      <c r="E421" s="82"/>
      <c r="F421" s="121">
        <v>40</v>
      </c>
      <c r="G421" s="84">
        <f t="shared" si="0"/>
        <v>0</v>
      </c>
      <c r="H421" s="140" t="str">
        <f t="shared" si="7"/>
        <v/>
      </c>
      <c r="I421" s="141"/>
      <c r="J421" s="141"/>
    </row>
    <row r="422" spans="1:10" ht="13" x14ac:dyDescent="0.3">
      <c r="A422" s="75" t="s">
        <v>839</v>
      </c>
      <c r="B422" s="78" t="s">
        <v>844</v>
      </c>
      <c r="C422" s="79" t="s">
        <v>6</v>
      </c>
      <c r="D422" s="79" t="s">
        <v>533</v>
      </c>
      <c r="E422" s="82"/>
      <c r="F422" s="121">
        <v>40</v>
      </c>
      <c r="G422" s="84">
        <f t="shared" si="0"/>
        <v>0</v>
      </c>
      <c r="H422" s="140" t="str">
        <f t="shared" si="7"/>
        <v/>
      </c>
      <c r="I422" s="141"/>
      <c r="J422" s="141"/>
    </row>
    <row r="423" spans="1:10" ht="13" x14ac:dyDescent="0.3">
      <c r="A423" s="75" t="s">
        <v>841</v>
      </c>
      <c r="B423" s="78" t="s">
        <v>846</v>
      </c>
      <c r="C423" s="79" t="s">
        <v>6</v>
      </c>
      <c r="D423" s="79" t="s">
        <v>533</v>
      </c>
      <c r="E423" s="82"/>
      <c r="F423" s="121">
        <v>40</v>
      </c>
      <c r="G423" s="84">
        <f t="shared" si="0"/>
        <v>0</v>
      </c>
      <c r="H423" s="140" t="str">
        <f t="shared" si="7"/>
        <v/>
      </c>
      <c r="I423" s="141"/>
      <c r="J423" s="141"/>
    </row>
    <row r="424" spans="1:10" ht="13" x14ac:dyDescent="0.3">
      <c r="A424" s="75" t="s">
        <v>843</v>
      </c>
      <c r="B424" s="78" t="s">
        <v>848</v>
      </c>
      <c r="C424" s="79" t="s">
        <v>6</v>
      </c>
      <c r="D424" s="79" t="s">
        <v>533</v>
      </c>
      <c r="E424" s="82"/>
      <c r="F424" s="121">
        <v>40</v>
      </c>
      <c r="G424" s="84">
        <f t="shared" si="0"/>
        <v>0</v>
      </c>
      <c r="H424" s="140" t="str">
        <f t="shared" si="7"/>
        <v/>
      </c>
      <c r="I424" s="141"/>
      <c r="J424" s="141"/>
    </row>
    <row r="425" spans="1:10" ht="13" x14ac:dyDescent="0.3">
      <c r="A425" s="75" t="s">
        <v>845</v>
      </c>
      <c r="B425" s="78" t="s">
        <v>850</v>
      </c>
      <c r="C425" s="79" t="s">
        <v>6</v>
      </c>
      <c r="D425" s="79" t="s">
        <v>326</v>
      </c>
      <c r="E425" s="82"/>
      <c r="F425" s="121">
        <v>40</v>
      </c>
      <c r="G425" s="84">
        <f t="shared" si="0"/>
        <v>0</v>
      </c>
      <c r="H425" s="140" t="str">
        <f t="shared" si="7"/>
        <v/>
      </c>
      <c r="I425" s="141"/>
      <c r="J425" s="141"/>
    </row>
    <row r="426" spans="1:10" ht="13" x14ac:dyDescent="0.3">
      <c r="A426" s="75" t="s">
        <v>847</v>
      </c>
      <c r="B426" s="78" t="s">
        <v>852</v>
      </c>
      <c r="C426" s="79" t="s">
        <v>6</v>
      </c>
      <c r="D426" s="79" t="s">
        <v>33</v>
      </c>
      <c r="E426" s="82"/>
      <c r="F426" s="121">
        <v>40</v>
      </c>
      <c r="G426" s="84">
        <f t="shared" si="0"/>
        <v>0</v>
      </c>
      <c r="H426" s="140" t="str">
        <f t="shared" si="7"/>
        <v/>
      </c>
      <c r="I426" s="141"/>
      <c r="J426" s="141"/>
    </row>
    <row r="427" spans="1:10" ht="13" x14ac:dyDescent="0.3">
      <c r="A427" s="75" t="s">
        <v>849</v>
      </c>
      <c r="B427" s="78" t="s">
        <v>854</v>
      </c>
      <c r="C427" s="79" t="s">
        <v>6</v>
      </c>
      <c r="D427" s="79" t="s">
        <v>33</v>
      </c>
      <c r="E427" s="82"/>
      <c r="F427" s="121">
        <v>40</v>
      </c>
      <c r="G427" s="84">
        <f t="shared" si="0"/>
        <v>0</v>
      </c>
      <c r="H427" s="140" t="str">
        <f t="shared" si="7"/>
        <v/>
      </c>
      <c r="I427" s="141"/>
      <c r="J427" s="141"/>
    </row>
    <row r="428" spans="1:10" ht="13" x14ac:dyDescent="0.3">
      <c r="A428" s="75" t="s">
        <v>851</v>
      </c>
      <c r="B428" s="78" t="s">
        <v>856</v>
      </c>
      <c r="C428" s="79" t="s">
        <v>6</v>
      </c>
      <c r="D428" s="79" t="s">
        <v>23</v>
      </c>
      <c r="E428" s="82"/>
      <c r="F428" s="121">
        <v>40</v>
      </c>
      <c r="G428" s="84">
        <f t="shared" si="0"/>
        <v>0</v>
      </c>
      <c r="H428" s="140" t="str">
        <f t="shared" si="7"/>
        <v/>
      </c>
      <c r="I428" s="141"/>
      <c r="J428" s="141"/>
    </row>
    <row r="429" spans="1:10" ht="13" x14ac:dyDescent="0.3">
      <c r="A429" s="75" t="s">
        <v>853</v>
      </c>
      <c r="B429" s="78" t="s">
        <v>858</v>
      </c>
      <c r="C429" s="79" t="s">
        <v>6</v>
      </c>
      <c r="D429" s="79" t="s">
        <v>33</v>
      </c>
      <c r="E429" s="82"/>
      <c r="F429" s="121">
        <v>40</v>
      </c>
      <c r="G429" s="84">
        <f t="shared" si="0"/>
        <v>0</v>
      </c>
      <c r="H429" s="140" t="str">
        <f t="shared" si="7"/>
        <v/>
      </c>
      <c r="I429" s="141"/>
      <c r="J429" s="141"/>
    </row>
    <row r="430" spans="1:10" ht="25" x14ac:dyDescent="0.3">
      <c r="A430" s="75" t="s">
        <v>855</v>
      </c>
      <c r="B430" s="78" t="s">
        <v>860</v>
      </c>
      <c r="C430" s="79" t="s">
        <v>6</v>
      </c>
      <c r="D430" s="79" t="s">
        <v>7</v>
      </c>
      <c r="E430" s="82"/>
      <c r="F430" s="121">
        <v>40</v>
      </c>
      <c r="G430" s="84">
        <f t="shared" si="0"/>
        <v>0</v>
      </c>
      <c r="H430" s="140" t="str">
        <f t="shared" si="7"/>
        <v/>
      </c>
      <c r="I430" s="141"/>
      <c r="J430" s="141"/>
    </row>
    <row r="431" spans="1:10" ht="13" x14ac:dyDescent="0.3">
      <c r="A431" s="75" t="s">
        <v>857</v>
      </c>
      <c r="B431" s="78" t="s">
        <v>862</v>
      </c>
      <c r="C431" s="79" t="s">
        <v>6</v>
      </c>
      <c r="D431" s="79" t="s">
        <v>33</v>
      </c>
      <c r="E431" s="82"/>
      <c r="F431" s="121">
        <v>40</v>
      </c>
      <c r="G431" s="84">
        <f t="shared" si="0"/>
        <v>0</v>
      </c>
      <c r="H431" s="140" t="str">
        <f t="shared" si="7"/>
        <v/>
      </c>
      <c r="I431" s="141"/>
      <c r="J431" s="141"/>
    </row>
    <row r="432" spans="1:10" ht="25" x14ac:dyDescent="0.3">
      <c r="A432" s="75" t="s">
        <v>859</v>
      </c>
      <c r="B432" s="78" t="s">
        <v>864</v>
      </c>
      <c r="C432" s="79" t="s">
        <v>6</v>
      </c>
      <c r="D432" s="79" t="s">
        <v>92</v>
      </c>
      <c r="E432" s="82"/>
      <c r="F432" s="121">
        <v>40</v>
      </c>
      <c r="G432" s="84">
        <f t="shared" si="0"/>
        <v>0</v>
      </c>
      <c r="H432" s="140" t="str">
        <f t="shared" si="7"/>
        <v/>
      </c>
      <c r="I432" s="141"/>
      <c r="J432" s="141"/>
    </row>
    <row r="433" spans="1:10" ht="13" x14ac:dyDescent="0.3">
      <c r="A433" s="75" t="s">
        <v>861</v>
      </c>
      <c r="B433" s="78" t="s">
        <v>866</v>
      </c>
      <c r="C433" s="79" t="s">
        <v>6</v>
      </c>
      <c r="D433" s="79" t="s">
        <v>92</v>
      </c>
      <c r="E433" s="82"/>
      <c r="F433" s="121">
        <v>40</v>
      </c>
      <c r="G433" s="84">
        <f t="shared" si="0"/>
        <v>0</v>
      </c>
      <c r="H433" s="140" t="str">
        <f t="shared" si="7"/>
        <v/>
      </c>
      <c r="I433" s="141"/>
      <c r="J433" s="141"/>
    </row>
    <row r="434" spans="1:10" ht="25" x14ac:dyDescent="0.3">
      <c r="A434" s="75" t="s">
        <v>863</v>
      </c>
      <c r="B434" s="78" t="s">
        <v>868</v>
      </c>
      <c r="C434" s="79" t="s">
        <v>6</v>
      </c>
      <c r="D434" s="79" t="s">
        <v>92</v>
      </c>
      <c r="E434" s="82"/>
      <c r="F434" s="121">
        <v>40</v>
      </c>
      <c r="G434" s="84">
        <f t="shared" si="0"/>
        <v>0</v>
      </c>
      <c r="H434" s="140" t="str">
        <f t="shared" si="7"/>
        <v/>
      </c>
      <c r="I434" s="141"/>
      <c r="J434" s="141"/>
    </row>
    <row r="435" spans="1:10" ht="13" x14ac:dyDescent="0.3">
      <c r="A435" s="75" t="s">
        <v>865</v>
      </c>
      <c r="B435" s="78" t="s">
        <v>870</v>
      </c>
      <c r="C435" s="79" t="s">
        <v>6</v>
      </c>
      <c r="D435" s="79" t="s">
        <v>326</v>
      </c>
      <c r="E435" s="82"/>
      <c r="F435" s="121">
        <v>40</v>
      </c>
      <c r="G435" s="84">
        <f t="shared" si="0"/>
        <v>0</v>
      </c>
      <c r="H435" s="140" t="str">
        <f t="shared" si="7"/>
        <v/>
      </c>
      <c r="I435" s="141"/>
      <c r="J435" s="141"/>
    </row>
    <row r="436" spans="1:10" ht="13" x14ac:dyDescent="0.3">
      <c r="A436" s="75" t="s">
        <v>867</v>
      </c>
      <c r="B436" s="78" t="s">
        <v>6071</v>
      </c>
      <c r="C436" s="79" t="s">
        <v>6</v>
      </c>
      <c r="D436" s="79" t="s">
        <v>92</v>
      </c>
      <c r="E436" s="82"/>
      <c r="F436" s="121">
        <v>40</v>
      </c>
      <c r="G436" s="84">
        <f t="shared" si="0"/>
        <v>0</v>
      </c>
      <c r="H436" s="140" t="str">
        <f t="shared" si="7"/>
        <v/>
      </c>
      <c r="I436" s="141"/>
      <c r="J436" s="141"/>
    </row>
    <row r="437" spans="1:10" ht="13" x14ac:dyDescent="0.3">
      <c r="A437" s="75" t="s">
        <v>869</v>
      </c>
      <c r="B437" s="78" t="s">
        <v>873</v>
      </c>
      <c r="C437" s="79" t="s">
        <v>6</v>
      </c>
      <c r="D437" s="79" t="s">
        <v>33</v>
      </c>
      <c r="E437" s="82"/>
      <c r="F437" s="121">
        <v>40</v>
      </c>
      <c r="G437" s="84">
        <f t="shared" si="0"/>
        <v>0</v>
      </c>
      <c r="H437" s="140" t="str">
        <f t="shared" si="7"/>
        <v/>
      </c>
      <c r="I437" s="141"/>
      <c r="J437" s="141"/>
    </row>
    <row r="438" spans="1:10" ht="25" x14ac:dyDescent="0.3">
      <c r="A438" s="75" t="s">
        <v>871</v>
      </c>
      <c r="B438" s="78" t="s">
        <v>875</v>
      </c>
      <c r="C438" s="79" t="s">
        <v>6</v>
      </c>
      <c r="D438" s="79" t="s">
        <v>92</v>
      </c>
      <c r="E438" s="82"/>
      <c r="F438" s="121">
        <v>40</v>
      </c>
      <c r="G438" s="84">
        <f t="shared" si="0"/>
        <v>0</v>
      </c>
      <c r="H438" s="140" t="str">
        <f t="shared" si="7"/>
        <v/>
      </c>
      <c r="I438" s="141"/>
      <c r="J438" s="141"/>
    </row>
    <row r="439" spans="1:10" ht="13" x14ac:dyDescent="0.3">
      <c r="A439" s="75" t="s">
        <v>872</v>
      </c>
      <c r="B439" s="78" t="s">
        <v>877</v>
      </c>
      <c r="C439" s="79" t="s">
        <v>6</v>
      </c>
      <c r="D439" s="79" t="s">
        <v>326</v>
      </c>
      <c r="E439" s="82"/>
      <c r="F439" s="121">
        <v>40</v>
      </c>
      <c r="G439" s="84">
        <f t="shared" si="0"/>
        <v>0</v>
      </c>
      <c r="H439" s="140" t="str">
        <f t="shared" si="7"/>
        <v/>
      </c>
      <c r="I439" s="141"/>
      <c r="J439" s="141"/>
    </row>
    <row r="440" spans="1:10" ht="25" x14ac:dyDescent="0.3">
      <c r="A440" s="75" t="s">
        <v>874</v>
      </c>
      <c r="B440" s="78" t="s">
        <v>879</v>
      </c>
      <c r="C440" s="79" t="s">
        <v>6</v>
      </c>
      <c r="D440" s="79" t="s">
        <v>10</v>
      </c>
      <c r="E440" s="82"/>
      <c r="F440" s="121">
        <v>40</v>
      </c>
      <c r="G440" s="84">
        <f t="shared" si="0"/>
        <v>0</v>
      </c>
      <c r="H440" s="140" t="str">
        <f t="shared" si="7"/>
        <v/>
      </c>
      <c r="I440" s="141"/>
      <c r="J440" s="141"/>
    </row>
    <row r="441" spans="1:10" ht="13" x14ac:dyDescent="0.3">
      <c r="A441" s="75" t="s">
        <v>876</v>
      </c>
      <c r="B441" s="78" t="s">
        <v>6072</v>
      </c>
      <c r="C441" s="79" t="s">
        <v>6</v>
      </c>
      <c r="D441" s="79" t="s">
        <v>92</v>
      </c>
      <c r="E441" s="82"/>
      <c r="F441" s="121">
        <v>40</v>
      </c>
      <c r="G441" s="84">
        <f t="shared" si="0"/>
        <v>0</v>
      </c>
      <c r="H441" s="140" t="str">
        <f t="shared" si="7"/>
        <v/>
      </c>
      <c r="I441" s="141"/>
      <c r="J441" s="141"/>
    </row>
    <row r="442" spans="1:10" ht="13" x14ac:dyDescent="0.3">
      <c r="A442" s="75" t="s">
        <v>878</v>
      </c>
      <c r="B442" s="78" t="s">
        <v>882</v>
      </c>
      <c r="C442" s="79" t="s">
        <v>6</v>
      </c>
      <c r="D442" s="79" t="s">
        <v>33</v>
      </c>
      <c r="E442" s="82"/>
      <c r="F442" s="121">
        <v>40</v>
      </c>
      <c r="G442" s="84">
        <f t="shared" si="0"/>
        <v>0</v>
      </c>
      <c r="H442" s="140" t="str">
        <f t="shared" si="7"/>
        <v/>
      </c>
      <c r="I442" s="141"/>
      <c r="J442" s="141"/>
    </row>
    <row r="443" spans="1:10" ht="13" x14ac:dyDescent="0.3">
      <c r="A443" s="75" t="s">
        <v>880</v>
      </c>
      <c r="B443" s="78" t="s">
        <v>884</v>
      </c>
      <c r="C443" s="79" t="s">
        <v>6</v>
      </c>
      <c r="D443" s="79" t="s">
        <v>326</v>
      </c>
      <c r="E443" s="82"/>
      <c r="F443" s="121">
        <v>40</v>
      </c>
      <c r="G443" s="84">
        <f t="shared" si="0"/>
        <v>0</v>
      </c>
      <c r="H443" s="140" t="str">
        <f t="shared" si="7"/>
        <v/>
      </c>
      <c r="I443" s="141"/>
      <c r="J443" s="141"/>
    </row>
    <row r="444" spans="1:10" ht="25" x14ac:dyDescent="0.3">
      <c r="A444" s="75" t="s">
        <v>881</v>
      </c>
      <c r="B444" s="78" t="s">
        <v>886</v>
      </c>
      <c r="C444" s="79" t="s">
        <v>170</v>
      </c>
      <c r="D444" s="79" t="s">
        <v>92</v>
      </c>
      <c r="E444" s="82"/>
      <c r="F444" s="121">
        <v>40</v>
      </c>
      <c r="G444" s="84">
        <f t="shared" si="0"/>
        <v>0</v>
      </c>
      <c r="H444" s="140" t="str">
        <f t="shared" si="7"/>
        <v/>
      </c>
      <c r="I444" s="141"/>
      <c r="J444" s="141"/>
    </row>
    <row r="445" spans="1:10" ht="25" x14ac:dyDescent="0.3">
      <c r="A445" s="75" t="s">
        <v>883</v>
      </c>
      <c r="B445" s="78" t="s">
        <v>888</v>
      </c>
      <c r="C445" s="79" t="s">
        <v>6</v>
      </c>
      <c r="D445" s="79" t="s">
        <v>33</v>
      </c>
      <c r="E445" s="82"/>
      <c r="F445" s="121">
        <v>40</v>
      </c>
      <c r="G445" s="84">
        <f t="shared" si="0"/>
        <v>0</v>
      </c>
      <c r="H445" s="140" t="str">
        <f t="shared" si="7"/>
        <v/>
      </c>
      <c r="I445" s="141"/>
      <c r="J445" s="141"/>
    </row>
    <row r="446" spans="1:10" ht="25" x14ac:dyDescent="0.3">
      <c r="A446" s="75" t="s">
        <v>885</v>
      </c>
      <c r="B446" s="78" t="s">
        <v>890</v>
      </c>
      <c r="C446" s="79" t="s">
        <v>170</v>
      </c>
      <c r="D446" s="79" t="s">
        <v>92</v>
      </c>
      <c r="E446" s="82"/>
      <c r="F446" s="121">
        <v>40</v>
      </c>
      <c r="G446" s="84">
        <f t="shared" si="0"/>
        <v>0</v>
      </c>
      <c r="H446" s="140" t="str">
        <f t="shared" si="7"/>
        <v/>
      </c>
      <c r="I446" s="141"/>
      <c r="J446" s="141"/>
    </row>
    <row r="447" spans="1:10" ht="13" x14ac:dyDescent="0.3">
      <c r="A447" s="75" t="s">
        <v>887</v>
      </c>
      <c r="B447" s="78" t="s">
        <v>892</v>
      </c>
      <c r="C447" s="79" t="s">
        <v>6</v>
      </c>
      <c r="D447" s="79" t="s">
        <v>533</v>
      </c>
      <c r="E447" s="82"/>
      <c r="F447" s="121">
        <v>40</v>
      </c>
      <c r="G447" s="84">
        <f t="shared" si="0"/>
        <v>0</v>
      </c>
      <c r="H447" s="140" t="str">
        <f t="shared" si="7"/>
        <v/>
      </c>
      <c r="I447" s="141"/>
      <c r="J447" s="141"/>
    </row>
    <row r="448" spans="1:10" ht="13" x14ac:dyDescent="0.3">
      <c r="A448" s="75" t="s">
        <v>889</v>
      </c>
      <c r="B448" s="78" t="s">
        <v>894</v>
      </c>
      <c r="C448" s="79" t="s">
        <v>170</v>
      </c>
      <c r="D448" s="79" t="s">
        <v>33</v>
      </c>
      <c r="E448" s="82"/>
      <c r="F448" s="121">
        <v>40</v>
      </c>
      <c r="G448" s="84">
        <f t="shared" si="0"/>
        <v>0</v>
      </c>
      <c r="H448" s="140" t="str">
        <f t="shared" si="7"/>
        <v/>
      </c>
      <c r="I448" s="141"/>
      <c r="J448" s="141"/>
    </row>
    <row r="449" spans="1:10" ht="13" x14ac:dyDescent="0.3">
      <c r="A449" s="75" t="s">
        <v>891</v>
      </c>
      <c r="B449" s="78" t="s">
        <v>896</v>
      </c>
      <c r="C449" s="79" t="s">
        <v>170</v>
      </c>
      <c r="D449" s="79" t="s">
        <v>33</v>
      </c>
      <c r="E449" s="82"/>
      <c r="F449" s="121">
        <v>40</v>
      </c>
      <c r="G449" s="84">
        <f t="shared" si="0"/>
        <v>0</v>
      </c>
      <c r="H449" s="140" t="str">
        <f t="shared" si="7"/>
        <v/>
      </c>
      <c r="I449" s="141"/>
      <c r="J449" s="141"/>
    </row>
    <row r="450" spans="1:10" ht="25" x14ac:dyDescent="0.3">
      <c r="A450" s="75" t="s">
        <v>893</v>
      </c>
      <c r="B450" s="78" t="s">
        <v>898</v>
      </c>
      <c r="C450" s="79" t="s">
        <v>170</v>
      </c>
      <c r="D450" s="79" t="s">
        <v>92</v>
      </c>
      <c r="E450" s="82"/>
      <c r="F450" s="121">
        <v>40</v>
      </c>
      <c r="G450" s="84">
        <f t="shared" si="0"/>
        <v>0</v>
      </c>
      <c r="H450" s="140" t="str">
        <f t="shared" si="7"/>
        <v/>
      </c>
      <c r="I450" s="141"/>
      <c r="J450" s="141"/>
    </row>
    <row r="451" spans="1:10" ht="13" x14ac:dyDescent="0.3">
      <c r="A451" s="75" t="s">
        <v>895</v>
      </c>
      <c r="B451" s="78" t="s">
        <v>900</v>
      </c>
      <c r="C451" s="79" t="s">
        <v>6</v>
      </c>
      <c r="D451" s="79" t="s">
        <v>33</v>
      </c>
      <c r="E451" s="82"/>
      <c r="F451" s="121">
        <v>40</v>
      </c>
      <c r="G451" s="84">
        <f t="shared" si="0"/>
        <v>0</v>
      </c>
      <c r="H451" s="140" t="str">
        <f t="shared" si="7"/>
        <v/>
      </c>
      <c r="I451" s="141"/>
      <c r="J451" s="141"/>
    </row>
    <row r="452" spans="1:10" ht="13" x14ac:dyDescent="0.3">
      <c r="A452" s="75" t="s">
        <v>897</v>
      </c>
      <c r="B452" s="78" t="s">
        <v>902</v>
      </c>
      <c r="C452" s="79" t="s">
        <v>6</v>
      </c>
      <c r="D452" s="79" t="s">
        <v>326</v>
      </c>
      <c r="E452" s="82"/>
      <c r="F452" s="121">
        <v>40</v>
      </c>
      <c r="G452" s="84">
        <f t="shared" si="0"/>
        <v>0</v>
      </c>
      <c r="H452" s="140" t="str">
        <f t="shared" si="7"/>
        <v/>
      </c>
      <c r="I452" s="141"/>
      <c r="J452" s="141"/>
    </row>
    <row r="453" spans="1:10" ht="13" x14ac:dyDescent="0.3">
      <c r="A453" s="75" t="s">
        <v>899</v>
      </c>
      <c r="B453" s="78" t="s">
        <v>904</v>
      </c>
      <c r="C453" s="79" t="s">
        <v>6</v>
      </c>
      <c r="D453" s="79" t="s">
        <v>92</v>
      </c>
      <c r="E453" s="82"/>
      <c r="F453" s="121">
        <v>40</v>
      </c>
      <c r="G453" s="84">
        <f t="shared" si="0"/>
        <v>0</v>
      </c>
      <c r="H453" s="140" t="str">
        <f t="shared" si="7"/>
        <v/>
      </c>
      <c r="I453" s="141"/>
      <c r="J453" s="141"/>
    </row>
    <row r="454" spans="1:10" ht="13" x14ac:dyDescent="0.3">
      <c r="A454" s="75" t="s">
        <v>901</v>
      </c>
      <c r="B454" s="78" t="s">
        <v>906</v>
      </c>
      <c r="C454" s="79" t="s">
        <v>6</v>
      </c>
      <c r="D454" s="79" t="s">
        <v>10</v>
      </c>
      <c r="E454" s="82"/>
      <c r="F454" s="121">
        <v>40</v>
      </c>
      <c r="G454" s="84">
        <f t="shared" si="0"/>
        <v>0</v>
      </c>
      <c r="H454" s="140" t="str">
        <f t="shared" si="7"/>
        <v/>
      </c>
      <c r="I454" s="141"/>
      <c r="J454" s="141"/>
    </row>
    <row r="455" spans="1:10" ht="13" x14ac:dyDescent="0.3">
      <c r="A455" s="75" t="s">
        <v>903</v>
      </c>
      <c r="B455" s="78" t="s">
        <v>908</v>
      </c>
      <c r="C455" s="79" t="s">
        <v>170</v>
      </c>
      <c r="D455" s="79" t="s">
        <v>33</v>
      </c>
      <c r="E455" s="82"/>
      <c r="F455" s="121">
        <v>40</v>
      </c>
      <c r="G455" s="84">
        <f t="shared" si="0"/>
        <v>0</v>
      </c>
      <c r="H455" s="140" t="str">
        <f t="shared" si="7"/>
        <v/>
      </c>
      <c r="I455" s="141"/>
      <c r="J455" s="141"/>
    </row>
    <row r="456" spans="1:10" ht="25" x14ac:dyDescent="0.3">
      <c r="A456" s="75" t="s">
        <v>905</v>
      </c>
      <c r="B456" s="78" t="s">
        <v>910</v>
      </c>
      <c r="C456" s="79" t="s">
        <v>6</v>
      </c>
      <c r="D456" s="79" t="s">
        <v>689</v>
      </c>
      <c r="E456" s="82"/>
      <c r="F456" s="121">
        <v>40</v>
      </c>
      <c r="G456" s="84">
        <f t="shared" si="0"/>
        <v>0</v>
      </c>
      <c r="H456" s="140" t="str">
        <f t="shared" si="7"/>
        <v/>
      </c>
      <c r="I456" s="141"/>
      <c r="J456" s="141"/>
    </row>
    <row r="457" spans="1:10" ht="13" x14ac:dyDescent="0.3">
      <c r="A457" s="75" t="s">
        <v>907</v>
      </c>
      <c r="B457" s="78" t="s">
        <v>912</v>
      </c>
      <c r="C457" s="79" t="s">
        <v>6</v>
      </c>
      <c r="D457" s="79" t="s">
        <v>23</v>
      </c>
      <c r="E457" s="82"/>
      <c r="F457" s="121">
        <v>40</v>
      </c>
      <c r="G457" s="84">
        <f t="shared" si="0"/>
        <v>0</v>
      </c>
      <c r="H457" s="140" t="str">
        <f t="shared" si="7"/>
        <v/>
      </c>
      <c r="I457" s="141"/>
      <c r="J457" s="141"/>
    </row>
    <row r="458" spans="1:10" ht="13" x14ac:dyDescent="0.3">
      <c r="A458" s="75" t="s">
        <v>909</v>
      </c>
      <c r="B458" s="78" t="s">
        <v>914</v>
      </c>
      <c r="C458" s="79" t="s">
        <v>170</v>
      </c>
      <c r="D458" s="79" t="s">
        <v>33</v>
      </c>
      <c r="E458" s="82"/>
      <c r="F458" s="121">
        <v>40</v>
      </c>
      <c r="G458" s="84">
        <f t="shared" si="0"/>
        <v>0</v>
      </c>
      <c r="H458" s="140" t="str">
        <f t="shared" ref="H458:H521" si="8">IF(E458="","",IF(E458&lt;0.01,"This price is Non Compliant no zero bids or negative bids allowed",""))</f>
        <v/>
      </c>
      <c r="I458" s="141"/>
      <c r="J458" s="141"/>
    </row>
    <row r="459" spans="1:10" ht="13" x14ac:dyDescent="0.3">
      <c r="A459" s="75" t="s">
        <v>911</v>
      </c>
      <c r="B459" s="78" t="s">
        <v>916</v>
      </c>
      <c r="C459" s="79" t="s">
        <v>170</v>
      </c>
      <c r="D459" s="79" t="s">
        <v>33</v>
      </c>
      <c r="E459" s="82"/>
      <c r="F459" s="121">
        <v>40</v>
      </c>
      <c r="G459" s="84">
        <f t="shared" si="0"/>
        <v>0</v>
      </c>
      <c r="H459" s="140" t="str">
        <f t="shared" si="8"/>
        <v/>
      </c>
      <c r="I459" s="141"/>
      <c r="J459" s="141"/>
    </row>
    <row r="460" spans="1:10" ht="13" x14ac:dyDescent="0.3">
      <c r="A460" s="75" t="s">
        <v>913</v>
      </c>
      <c r="B460" s="78" t="s">
        <v>918</v>
      </c>
      <c r="C460" s="79" t="s">
        <v>6</v>
      </c>
      <c r="D460" s="79" t="s">
        <v>33</v>
      </c>
      <c r="E460" s="82"/>
      <c r="F460" s="121">
        <v>40</v>
      </c>
      <c r="G460" s="84">
        <f t="shared" si="0"/>
        <v>0</v>
      </c>
      <c r="H460" s="140" t="str">
        <f t="shared" si="8"/>
        <v/>
      </c>
      <c r="I460" s="141"/>
      <c r="J460" s="141"/>
    </row>
    <row r="461" spans="1:10" ht="13" x14ac:dyDescent="0.3">
      <c r="A461" s="75" t="s">
        <v>915</v>
      </c>
      <c r="B461" s="78" t="s">
        <v>920</v>
      </c>
      <c r="C461" s="79" t="s">
        <v>6</v>
      </c>
      <c r="D461" s="79" t="s">
        <v>33</v>
      </c>
      <c r="E461" s="82"/>
      <c r="F461" s="121">
        <v>40</v>
      </c>
      <c r="G461" s="84">
        <f t="shared" si="0"/>
        <v>0</v>
      </c>
      <c r="H461" s="140" t="str">
        <f t="shared" si="8"/>
        <v/>
      </c>
      <c r="I461" s="141"/>
      <c r="J461" s="141"/>
    </row>
    <row r="462" spans="1:10" ht="13" x14ac:dyDescent="0.3">
      <c r="A462" s="75" t="s">
        <v>917</v>
      </c>
      <c r="B462" s="78" t="s">
        <v>922</v>
      </c>
      <c r="C462" s="79" t="s">
        <v>6</v>
      </c>
      <c r="D462" s="79" t="s">
        <v>7</v>
      </c>
      <c r="E462" s="82"/>
      <c r="F462" s="121">
        <v>40</v>
      </c>
      <c r="G462" s="84">
        <f t="shared" si="0"/>
        <v>0</v>
      </c>
      <c r="H462" s="140" t="str">
        <f t="shared" si="8"/>
        <v/>
      </c>
      <c r="I462" s="141"/>
      <c r="J462" s="141"/>
    </row>
    <row r="463" spans="1:10" ht="25" x14ac:dyDescent="0.3">
      <c r="A463" s="75" t="s">
        <v>919</v>
      </c>
      <c r="B463" s="78" t="s">
        <v>924</v>
      </c>
      <c r="C463" s="79" t="s">
        <v>6</v>
      </c>
      <c r="D463" s="79" t="s">
        <v>33</v>
      </c>
      <c r="E463" s="82"/>
      <c r="F463" s="121">
        <v>40</v>
      </c>
      <c r="G463" s="84">
        <f t="shared" si="0"/>
        <v>0</v>
      </c>
      <c r="H463" s="140" t="str">
        <f t="shared" si="8"/>
        <v/>
      </c>
      <c r="I463" s="141"/>
      <c r="J463" s="141"/>
    </row>
    <row r="464" spans="1:10" ht="25" x14ac:dyDescent="0.3">
      <c r="A464" s="75" t="s">
        <v>921</v>
      </c>
      <c r="B464" s="78" t="s">
        <v>926</v>
      </c>
      <c r="C464" s="79" t="s">
        <v>6</v>
      </c>
      <c r="D464" s="79" t="s">
        <v>33</v>
      </c>
      <c r="E464" s="82"/>
      <c r="F464" s="121">
        <v>40</v>
      </c>
      <c r="G464" s="84">
        <f t="shared" si="0"/>
        <v>0</v>
      </c>
      <c r="H464" s="140" t="str">
        <f t="shared" si="8"/>
        <v/>
      </c>
      <c r="I464" s="141"/>
      <c r="J464" s="141"/>
    </row>
    <row r="465" spans="1:10" ht="25" x14ac:dyDescent="0.3">
      <c r="A465" s="75" t="s">
        <v>6129</v>
      </c>
      <c r="B465" s="78" t="s">
        <v>928</v>
      </c>
      <c r="C465" s="79" t="s">
        <v>6</v>
      </c>
      <c r="D465" s="79" t="s">
        <v>33</v>
      </c>
      <c r="E465" s="82"/>
      <c r="F465" s="121">
        <v>40</v>
      </c>
      <c r="G465" s="84">
        <f t="shared" si="0"/>
        <v>0</v>
      </c>
      <c r="H465" s="140" t="str">
        <f t="shared" si="8"/>
        <v/>
      </c>
      <c r="I465" s="141"/>
      <c r="J465" s="141"/>
    </row>
    <row r="466" spans="1:10" ht="13" x14ac:dyDescent="0.3">
      <c r="A466" s="75" t="s">
        <v>6130</v>
      </c>
      <c r="B466" s="78" t="s">
        <v>930</v>
      </c>
      <c r="C466" s="79" t="s">
        <v>6</v>
      </c>
      <c r="D466" s="79" t="s">
        <v>10</v>
      </c>
      <c r="E466" s="82"/>
      <c r="F466" s="121">
        <v>39</v>
      </c>
      <c r="G466" s="84">
        <f t="shared" si="0"/>
        <v>0</v>
      </c>
      <c r="H466" s="140" t="str">
        <f t="shared" si="8"/>
        <v/>
      </c>
      <c r="I466" s="141"/>
      <c r="J466" s="141"/>
    </row>
    <row r="467" spans="1:10" ht="13" x14ac:dyDescent="0.3">
      <c r="A467" s="75" t="s">
        <v>923</v>
      </c>
      <c r="B467" s="78" t="s">
        <v>932</v>
      </c>
      <c r="C467" s="79" t="s">
        <v>6</v>
      </c>
      <c r="D467" s="79" t="s">
        <v>92</v>
      </c>
      <c r="E467" s="82"/>
      <c r="F467" s="121">
        <v>39</v>
      </c>
      <c r="G467" s="84">
        <f t="shared" si="0"/>
        <v>0</v>
      </c>
      <c r="H467" s="140" t="str">
        <f t="shared" si="8"/>
        <v/>
      </c>
      <c r="I467" s="141"/>
      <c r="J467" s="141"/>
    </row>
    <row r="468" spans="1:10" ht="13" x14ac:dyDescent="0.3">
      <c r="A468" s="75" t="s">
        <v>925</v>
      </c>
      <c r="B468" s="78" t="s">
        <v>934</v>
      </c>
      <c r="C468" s="79" t="s">
        <v>6</v>
      </c>
      <c r="D468" s="79" t="s">
        <v>23</v>
      </c>
      <c r="E468" s="82"/>
      <c r="F468" s="121">
        <v>38</v>
      </c>
      <c r="G468" s="84">
        <f t="shared" si="0"/>
        <v>0</v>
      </c>
      <c r="H468" s="140" t="str">
        <f t="shared" si="8"/>
        <v/>
      </c>
      <c r="I468" s="141"/>
      <c r="J468" s="141"/>
    </row>
    <row r="469" spans="1:10" ht="13" x14ac:dyDescent="0.3">
      <c r="A469" s="75" t="s">
        <v>927</v>
      </c>
      <c r="B469" s="78" t="s">
        <v>936</v>
      </c>
      <c r="C469" s="79" t="s">
        <v>6</v>
      </c>
      <c r="D469" s="79" t="s">
        <v>326</v>
      </c>
      <c r="E469" s="82"/>
      <c r="F469" s="121">
        <v>38</v>
      </c>
      <c r="G469" s="84">
        <f t="shared" si="0"/>
        <v>0</v>
      </c>
      <c r="H469" s="140" t="str">
        <f t="shared" si="8"/>
        <v/>
      </c>
      <c r="I469" s="141"/>
      <c r="J469" s="141"/>
    </row>
    <row r="470" spans="1:10" ht="13" x14ac:dyDescent="0.3">
      <c r="A470" s="75" t="s">
        <v>929</v>
      </c>
      <c r="B470" s="78" t="s">
        <v>938</v>
      </c>
      <c r="C470" s="79" t="s">
        <v>6</v>
      </c>
      <c r="D470" s="79" t="s">
        <v>33</v>
      </c>
      <c r="E470" s="82"/>
      <c r="F470" s="121">
        <v>38</v>
      </c>
      <c r="G470" s="84">
        <f t="shared" si="0"/>
        <v>0</v>
      </c>
      <c r="H470" s="140" t="str">
        <f t="shared" si="8"/>
        <v/>
      </c>
      <c r="I470" s="141"/>
      <c r="J470" s="141"/>
    </row>
    <row r="471" spans="1:10" ht="13" x14ac:dyDescent="0.3">
      <c r="A471" s="75" t="s">
        <v>931</v>
      </c>
      <c r="B471" s="78" t="s">
        <v>940</v>
      </c>
      <c r="C471" s="79" t="s">
        <v>6</v>
      </c>
      <c r="D471" s="79" t="s">
        <v>33</v>
      </c>
      <c r="E471" s="82"/>
      <c r="F471" s="121">
        <v>38</v>
      </c>
      <c r="G471" s="84">
        <f t="shared" si="0"/>
        <v>0</v>
      </c>
      <c r="H471" s="140" t="str">
        <f t="shared" si="8"/>
        <v/>
      </c>
      <c r="I471" s="141"/>
      <c r="J471" s="141"/>
    </row>
    <row r="472" spans="1:10" ht="25" x14ac:dyDescent="0.3">
      <c r="A472" s="75" t="s">
        <v>933</v>
      </c>
      <c r="B472" s="78" t="s">
        <v>942</v>
      </c>
      <c r="C472" s="79" t="s">
        <v>6</v>
      </c>
      <c r="D472" s="79" t="s">
        <v>694</v>
      </c>
      <c r="E472" s="82"/>
      <c r="F472" s="121">
        <v>38</v>
      </c>
      <c r="G472" s="84">
        <f t="shared" si="0"/>
        <v>0</v>
      </c>
      <c r="H472" s="140" t="str">
        <f t="shared" si="8"/>
        <v/>
      </c>
      <c r="I472" s="141"/>
      <c r="J472" s="141"/>
    </row>
    <row r="473" spans="1:10" ht="13" x14ac:dyDescent="0.3">
      <c r="A473" s="75" t="s">
        <v>935</v>
      </c>
      <c r="B473" s="78" t="s">
        <v>944</v>
      </c>
      <c r="C473" s="79" t="s">
        <v>170</v>
      </c>
      <c r="D473" s="79" t="s">
        <v>699</v>
      </c>
      <c r="E473" s="82"/>
      <c r="F473" s="121">
        <v>37</v>
      </c>
      <c r="G473" s="84">
        <f t="shared" si="0"/>
        <v>0</v>
      </c>
      <c r="H473" s="140" t="str">
        <f t="shared" si="8"/>
        <v/>
      </c>
      <c r="I473" s="141"/>
      <c r="J473" s="141"/>
    </row>
    <row r="474" spans="1:10" ht="13" x14ac:dyDescent="0.3">
      <c r="A474" s="75" t="s">
        <v>937</v>
      </c>
      <c r="B474" s="78" t="s">
        <v>946</v>
      </c>
      <c r="C474" s="79" t="s">
        <v>6</v>
      </c>
      <c r="D474" s="79" t="s">
        <v>33</v>
      </c>
      <c r="E474" s="82"/>
      <c r="F474" s="121">
        <v>37</v>
      </c>
      <c r="G474" s="84">
        <f t="shared" si="0"/>
        <v>0</v>
      </c>
      <c r="H474" s="140" t="str">
        <f t="shared" si="8"/>
        <v/>
      </c>
      <c r="I474" s="141"/>
      <c r="J474" s="141"/>
    </row>
    <row r="475" spans="1:10" ht="13" x14ac:dyDescent="0.3">
      <c r="A475" s="75" t="s">
        <v>939</v>
      </c>
      <c r="B475" s="78" t="s">
        <v>948</v>
      </c>
      <c r="C475" s="79" t="s">
        <v>6</v>
      </c>
      <c r="D475" s="79" t="s">
        <v>23</v>
      </c>
      <c r="E475" s="82"/>
      <c r="F475" s="121">
        <v>36</v>
      </c>
      <c r="G475" s="84">
        <f t="shared" si="0"/>
        <v>0</v>
      </c>
      <c r="H475" s="140" t="str">
        <f t="shared" si="8"/>
        <v/>
      </c>
      <c r="I475" s="141"/>
      <c r="J475" s="141"/>
    </row>
    <row r="476" spans="1:10" ht="13" x14ac:dyDescent="0.3">
      <c r="A476" s="75" t="s">
        <v>941</v>
      </c>
      <c r="B476" s="78" t="s">
        <v>950</v>
      </c>
      <c r="C476" s="79" t="s">
        <v>6</v>
      </c>
      <c r="D476" s="79" t="s">
        <v>92</v>
      </c>
      <c r="E476" s="82"/>
      <c r="F476" s="121">
        <v>36</v>
      </c>
      <c r="G476" s="84">
        <f t="shared" si="0"/>
        <v>0</v>
      </c>
      <c r="H476" s="140" t="str">
        <f t="shared" si="8"/>
        <v/>
      </c>
      <c r="I476" s="141"/>
      <c r="J476" s="141"/>
    </row>
    <row r="477" spans="1:10" ht="13" x14ac:dyDescent="0.3">
      <c r="A477" s="75" t="s">
        <v>943</v>
      </c>
      <c r="B477" s="78" t="s">
        <v>952</v>
      </c>
      <c r="C477" s="79" t="s">
        <v>6</v>
      </c>
      <c r="D477" s="79" t="s">
        <v>33</v>
      </c>
      <c r="E477" s="82"/>
      <c r="F477" s="121">
        <v>36</v>
      </c>
      <c r="G477" s="84">
        <f t="shared" si="0"/>
        <v>0</v>
      </c>
      <c r="H477" s="140" t="str">
        <f t="shared" si="8"/>
        <v/>
      </c>
      <c r="I477" s="141"/>
      <c r="J477" s="141"/>
    </row>
    <row r="478" spans="1:10" ht="13" x14ac:dyDescent="0.3">
      <c r="A478" s="75" t="s">
        <v>945</v>
      </c>
      <c r="B478" s="78" t="s">
        <v>954</v>
      </c>
      <c r="C478" s="79" t="s">
        <v>6</v>
      </c>
      <c r="D478" s="79" t="s">
        <v>326</v>
      </c>
      <c r="E478" s="82"/>
      <c r="F478" s="121">
        <v>36</v>
      </c>
      <c r="G478" s="84">
        <f t="shared" si="0"/>
        <v>0</v>
      </c>
      <c r="H478" s="140" t="str">
        <f t="shared" si="8"/>
        <v/>
      </c>
      <c r="I478" s="141"/>
      <c r="J478" s="141"/>
    </row>
    <row r="479" spans="1:10" ht="13" x14ac:dyDescent="0.3">
      <c r="A479" s="75" t="s">
        <v>947</v>
      </c>
      <c r="B479" s="78" t="s">
        <v>956</v>
      </c>
      <c r="C479" s="79" t="s">
        <v>6</v>
      </c>
      <c r="D479" s="79" t="s">
        <v>33</v>
      </c>
      <c r="E479" s="82"/>
      <c r="F479" s="121">
        <v>36</v>
      </c>
      <c r="G479" s="84">
        <f t="shared" si="0"/>
        <v>0</v>
      </c>
      <c r="H479" s="140" t="str">
        <f t="shared" si="8"/>
        <v/>
      </c>
      <c r="I479" s="141"/>
      <c r="J479" s="141"/>
    </row>
    <row r="480" spans="1:10" ht="13" x14ac:dyDescent="0.3">
      <c r="A480" s="75" t="s">
        <v>949</v>
      </c>
      <c r="B480" s="78" t="s">
        <v>958</v>
      </c>
      <c r="C480" s="79" t="s">
        <v>6</v>
      </c>
      <c r="D480" s="79" t="s">
        <v>326</v>
      </c>
      <c r="E480" s="82"/>
      <c r="F480" s="121">
        <v>36</v>
      </c>
      <c r="G480" s="84">
        <f t="shared" si="0"/>
        <v>0</v>
      </c>
      <c r="H480" s="140" t="str">
        <f t="shared" si="8"/>
        <v/>
      </c>
      <c r="I480" s="141"/>
      <c r="J480" s="141"/>
    </row>
    <row r="481" spans="1:10" ht="13" x14ac:dyDescent="0.3">
      <c r="A481" s="75" t="s">
        <v>951</v>
      </c>
      <c r="B481" s="78" t="s">
        <v>6073</v>
      </c>
      <c r="C481" s="79" t="s">
        <v>6</v>
      </c>
      <c r="D481" s="79" t="s">
        <v>10</v>
      </c>
      <c r="E481" s="82"/>
      <c r="F481" s="121">
        <v>36</v>
      </c>
      <c r="G481" s="84">
        <f t="shared" si="0"/>
        <v>0</v>
      </c>
      <c r="H481" s="140" t="str">
        <f t="shared" si="8"/>
        <v/>
      </c>
      <c r="I481" s="141"/>
      <c r="J481" s="141"/>
    </row>
    <row r="482" spans="1:10" ht="13" x14ac:dyDescent="0.3">
      <c r="A482" s="75" t="s">
        <v>953</v>
      </c>
      <c r="B482" s="78" t="s">
        <v>6074</v>
      </c>
      <c r="C482" s="79" t="s">
        <v>6</v>
      </c>
      <c r="D482" s="79" t="s">
        <v>10</v>
      </c>
      <c r="E482" s="82"/>
      <c r="F482" s="121">
        <v>36</v>
      </c>
      <c r="G482" s="84">
        <f t="shared" si="0"/>
        <v>0</v>
      </c>
      <c r="H482" s="140" t="str">
        <f t="shared" si="8"/>
        <v/>
      </c>
      <c r="I482" s="141"/>
      <c r="J482" s="141"/>
    </row>
    <row r="483" spans="1:10" ht="13" x14ac:dyDescent="0.3">
      <c r="A483" s="75" t="s">
        <v>955</v>
      </c>
      <c r="B483" s="78" t="s">
        <v>962</v>
      </c>
      <c r="C483" s="79" t="s">
        <v>6</v>
      </c>
      <c r="D483" s="79" t="s">
        <v>33</v>
      </c>
      <c r="E483" s="82"/>
      <c r="F483" s="121">
        <v>36</v>
      </c>
      <c r="G483" s="84">
        <f t="shared" si="0"/>
        <v>0</v>
      </c>
      <c r="H483" s="140" t="str">
        <f t="shared" si="8"/>
        <v/>
      </c>
      <c r="I483" s="141"/>
      <c r="J483" s="141"/>
    </row>
    <row r="484" spans="1:10" ht="13" x14ac:dyDescent="0.3">
      <c r="A484" s="75" t="s">
        <v>957</v>
      </c>
      <c r="B484" s="78" t="s">
        <v>964</v>
      </c>
      <c r="C484" s="79" t="s">
        <v>6</v>
      </c>
      <c r="D484" s="79" t="s">
        <v>92</v>
      </c>
      <c r="E484" s="82"/>
      <c r="F484" s="121">
        <v>36</v>
      </c>
      <c r="G484" s="84">
        <f t="shared" si="0"/>
        <v>0</v>
      </c>
      <c r="H484" s="140" t="str">
        <f t="shared" si="8"/>
        <v/>
      </c>
      <c r="I484" s="141"/>
      <c r="J484" s="141"/>
    </row>
    <row r="485" spans="1:10" ht="25" x14ac:dyDescent="0.3">
      <c r="A485" s="75" t="s">
        <v>959</v>
      </c>
      <c r="B485" s="78" t="s">
        <v>966</v>
      </c>
      <c r="C485" s="79" t="s">
        <v>6</v>
      </c>
      <c r="D485" s="79" t="s">
        <v>689</v>
      </c>
      <c r="E485" s="82"/>
      <c r="F485" s="121">
        <v>36</v>
      </c>
      <c r="G485" s="84">
        <f t="shared" si="0"/>
        <v>0</v>
      </c>
      <c r="H485" s="140" t="str">
        <f t="shared" si="8"/>
        <v/>
      </c>
      <c r="I485" s="141"/>
      <c r="J485" s="141"/>
    </row>
    <row r="486" spans="1:10" ht="13" x14ac:dyDescent="0.3">
      <c r="A486" s="75" t="s">
        <v>960</v>
      </c>
      <c r="B486" s="78" t="s">
        <v>968</v>
      </c>
      <c r="C486" s="79" t="s">
        <v>6</v>
      </c>
      <c r="D486" s="79" t="s">
        <v>92</v>
      </c>
      <c r="E486" s="82"/>
      <c r="F486" s="121">
        <v>36</v>
      </c>
      <c r="G486" s="84">
        <f t="shared" si="0"/>
        <v>0</v>
      </c>
      <c r="H486" s="140" t="str">
        <f t="shared" si="8"/>
        <v/>
      </c>
      <c r="I486" s="141"/>
      <c r="J486" s="141"/>
    </row>
    <row r="487" spans="1:10" ht="13" x14ac:dyDescent="0.3">
      <c r="A487" s="75" t="s">
        <v>961</v>
      </c>
      <c r="B487" s="78" t="s">
        <v>970</v>
      </c>
      <c r="C487" s="79" t="s">
        <v>6</v>
      </c>
      <c r="D487" s="79" t="s">
        <v>33</v>
      </c>
      <c r="E487" s="82"/>
      <c r="F487" s="121">
        <v>36</v>
      </c>
      <c r="G487" s="84">
        <f t="shared" si="0"/>
        <v>0</v>
      </c>
      <c r="H487" s="140" t="str">
        <f t="shared" si="8"/>
        <v/>
      </c>
      <c r="I487" s="141"/>
      <c r="J487" s="141"/>
    </row>
    <row r="488" spans="1:10" ht="13" x14ac:dyDescent="0.3">
      <c r="A488" s="75" t="s">
        <v>963</v>
      </c>
      <c r="B488" s="78" t="s">
        <v>972</v>
      </c>
      <c r="C488" s="79" t="s">
        <v>6</v>
      </c>
      <c r="D488" s="79" t="s">
        <v>326</v>
      </c>
      <c r="E488" s="82"/>
      <c r="F488" s="121">
        <v>36</v>
      </c>
      <c r="G488" s="84">
        <f t="shared" si="0"/>
        <v>0</v>
      </c>
      <c r="H488" s="140" t="str">
        <f t="shared" si="8"/>
        <v/>
      </c>
      <c r="I488" s="141"/>
      <c r="J488" s="141"/>
    </row>
    <row r="489" spans="1:10" ht="13" x14ac:dyDescent="0.3">
      <c r="A489" s="75" t="s">
        <v>965</v>
      </c>
      <c r="B489" s="78" t="s">
        <v>974</v>
      </c>
      <c r="C489" s="79" t="s">
        <v>6</v>
      </c>
      <c r="D489" s="79" t="s">
        <v>620</v>
      </c>
      <c r="E489" s="82"/>
      <c r="F489" s="121">
        <v>36</v>
      </c>
      <c r="G489" s="84">
        <f t="shared" si="0"/>
        <v>0</v>
      </c>
      <c r="H489" s="140" t="str">
        <f t="shared" si="8"/>
        <v/>
      </c>
      <c r="I489" s="141"/>
      <c r="J489" s="141"/>
    </row>
    <row r="490" spans="1:10" ht="25" x14ac:dyDescent="0.3">
      <c r="A490" s="75" t="s">
        <v>967</v>
      </c>
      <c r="B490" s="78" t="s">
        <v>976</v>
      </c>
      <c r="C490" s="79" t="s">
        <v>6</v>
      </c>
      <c r="D490" s="79" t="s">
        <v>977</v>
      </c>
      <c r="E490" s="82"/>
      <c r="F490" s="121">
        <v>36</v>
      </c>
      <c r="G490" s="84">
        <f t="shared" si="0"/>
        <v>0</v>
      </c>
      <c r="H490" s="140" t="str">
        <f t="shared" si="8"/>
        <v/>
      </c>
      <c r="I490" s="141"/>
      <c r="J490" s="141"/>
    </row>
    <row r="491" spans="1:10" ht="13" x14ac:dyDescent="0.3">
      <c r="A491" s="75" t="s">
        <v>969</v>
      </c>
      <c r="B491" s="78" t="s">
        <v>979</v>
      </c>
      <c r="C491" s="79" t="s">
        <v>6</v>
      </c>
      <c r="D491" s="79" t="s">
        <v>33</v>
      </c>
      <c r="E491" s="82"/>
      <c r="F491" s="121">
        <v>35</v>
      </c>
      <c r="G491" s="84">
        <f t="shared" si="0"/>
        <v>0</v>
      </c>
      <c r="H491" s="140" t="str">
        <f t="shared" si="8"/>
        <v/>
      </c>
      <c r="I491" s="141"/>
      <c r="J491" s="141"/>
    </row>
    <row r="492" spans="1:10" ht="13" x14ac:dyDescent="0.3">
      <c r="A492" s="75" t="s">
        <v>971</v>
      </c>
      <c r="B492" s="78" t="s">
        <v>981</v>
      </c>
      <c r="C492" s="79" t="s">
        <v>6</v>
      </c>
      <c r="D492" s="79" t="s">
        <v>326</v>
      </c>
      <c r="E492" s="82"/>
      <c r="F492" s="121">
        <v>35</v>
      </c>
      <c r="G492" s="84">
        <f t="shared" si="0"/>
        <v>0</v>
      </c>
      <c r="H492" s="140" t="str">
        <f t="shared" si="8"/>
        <v/>
      </c>
      <c r="I492" s="141"/>
      <c r="J492" s="141"/>
    </row>
    <row r="493" spans="1:10" ht="25" x14ac:dyDescent="0.3">
      <c r="A493" s="75" t="s">
        <v>973</v>
      </c>
      <c r="B493" s="78" t="s">
        <v>983</v>
      </c>
      <c r="C493" s="79" t="s">
        <v>6</v>
      </c>
      <c r="D493" s="79" t="s">
        <v>33</v>
      </c>
      <c r="E493" s="82"/>
      <c r="F493" s="121">
        <v>35</v>
      </c>
      <c r="G493" s="84">
        <f t="shared" si="0"/>
        <v>0</v>
      </c>
      <c r="H493" s="140" t="str">
        <f t="shared" si="8"/>
        <v/>
      </c>
      <c r="I493" s="141"/>
      <c r="J493" s="141"/>
    </row>
    <row r="494" spans="1:10" ht="13" x14ac:dyDescent="0.3">
      <c r="A494" s="75" t="s">
        <v>975</v>
      </c>
      <c r="B494" s="78" t="s">
        <v>985</v>
      </c>
      <c r="C494" s="79" t="s">
        <v>6</v>
      </c>
      <c r="D494" s="79" t="s">
        <v>23</v>
      </c>
      <c r="E494" s="82"/>
      <c r="F494" s="121">
        <v>34</v>
      </c>
      <c r="G494" s="84">
        <f t="shared" si="0"/>
        <v>0</v>
      </c>
      <c r="H494" s="140" t="str">
        <f t="shared" si="8"/>
        <v/>
      </c>
      <c r="I494" s="141"/>
      <c r="J494" s="141"/>
    </row>
    <row r="495" spans="1:10" ht="13" x14ac:dyDescent="0.3">
      <c r="A495" s="75" t="s">
        <v>978</v>
      </c>
      <c r="B495" s="78" t="s">
        <v>987</v>
      </c>
      <c r="C495" s="79" t="s">
        <v>6</v>
      </c>
      <c r="D495" s="79" t="s">
        <v>33</v>
      </c>
      <c r="E495" s="82"/>
      <c r="F495" s="121">
        <v>34</v>
      </c>
      <c r="G495" s="84">
        <f t="shared" si="0"/>
        <v>0</v>
      </c>
      <c r="H495" s="140" t="str">
        <f t="shared" si="8"/>
        <v/>
      </c>
      <c r="I495" s="141"/>
      <c r="J495" s="141"/>
    </row>
    <row r="496" spans="1:10" ht="13" x14ac:dyDescent="0.3">
      <c r="A496" s="75" t="s">
        <v>980</v>
      </c>
      <c r="B496" s="78" t="s">
        <v>989</v>
      </c>
      <c r="C496" s="79" t="s">
        <v>6</v>
      </c>
      <c r="D496" s="79" t="s">
        <v>326</v>
      </c>
      <c r="E496" s="82"/>
      <c r="F496" s="121">
        <v>34</v>
      </c>
      <c r="G496" s="84">
        <f t="shared" si="0"/>
        <v>0</v>
      </c>
      <c r="H496" s="140" t="str">
        <f t="shared" si="8"/>
        <v/>
      </c>
      <c r="I496" s="141"/>
      <c r="J496" s="141"/>
    </row>
    <row r="497" spans="1:10" ht="13" x14ac:dyDescent="0.3">
      <c r="A497" s="75" t="s">
        <v>982</v>
      </c>
      <c r="B497" s="78" t="s">
        <v>991</v>
      </c>
      <c r="C497" s="79" t="s">
        <v>6</v>
      </c>
      <c r="D497" s="79" t="s">
        <v>33</v>
      </c>
      <c r="E497" s="82"/>
      <c r="F497" s="121">
        <v>34</v>
      </c>
      <c r="G497" s="84">
        <f t="shared" si="0"/>
        <v>0</v>
      </c>
      <c r="H497" s="140" t="str">
        <f t="shared" si="8"/>
        <v/>
      </c>
      <c r="I497" s="141"/>
      <c r="J497" s="141"/>
    </row>
    <row r="498" spans="1:10" ht="13" x14ac:dyDescent="0.3">
      <c r="A498" s="75" t="s">
        <v>984</v>
      </c>
      <c r="B498" s="78" t="s">
        <v>993</v>
      </c>
      <c r="C498" s="79" t="s">
        <v>6</v>
      </c>
      <c r="D498" s="79" t="s">
        <v>10</v>
      </c>
      <c r="E498" s="82"/>
      <c r="F498" s="121">
        <v>34</v>
      </c>
      <c r="G498" s="84">
        <f t="shared" si="0"/>
        <v>0</v>
      </c>
      <c r="H498" s="140" t="str">
        <f t="shared" si="8"/>
        <v/>
      </c>
      <c r="I498" s="141"/>
      <c r="J498" s="141"/>
    </row>
    <row r="499" spans="1:10" ht="13" x14ac:dyDescent="0.3">
      <c r="A499" s="75" t="s">
        <v>986</v>
      </c>
      <c r="B499" s="78" t="s">
        <v>995</v>
      </c>
      <c r="C499" s="79" t="s">
        <v>6</v>
      </c>
      <c r="D499" s="79" t="s">
        <v>23</v>
      </c>
      <c r="E499" s="82"/>
      <c r="F499" s="121">
        <v>34</v>
      </c>
      <c r="G499" s="84">
        <f t="shared" si="0"/>
        <v>0</v>
      </c>
      <c r="H499" s="140" t="str">
        <f t="shared" si="8"/>
        <v/>
      </c>
      <c r="I499" s="141"/>
      <c r="J499" s="141"/>
    </row>
    <row r="500" spans="1:10" ht="13" x14ac:dyDescent="0.3">
      <c r="A500" s="75" t="s">
        <v>988</v>
      </c>
      <c r="B500" s="78" t="s">
        <v>997</v>
      </c>
      <c r="C500" s="79" t="s">
        <v>6</v>
      </c>
      <c r="D500" s="79" t="s">
        <v>92</v>
      </c>
      <c r="E500" s="82"/>
      <c r="F500" s="121">
        <v>34</v>
      </c>
      <c r="G500" s="84">
        <f t="shared" si="0"/>
        <v>0</v>
      </c>
      <c r="H500" s="140" t="str">
        <f t="shared" si="8"/>
        <v/>
      </c>
      <c r="I500" s="141"/>
      <c r="J500" s="141"/>
    </row>
    <row r="501" spans="1:10" ht="13" x14ac:dyDescent="0.3">
      <c r="A501" s="75" t="s">
        <v>990</v>
      </c>
      <c r="B501" s="78" t="s">
        <v>999</v>
      </c>
      <c r="C501" s="79" t="s">
        <v>6</v>
      </c>
      <c r="D501" s="79" t="s">
        <v>92</v>
      </c>
      <c r="E501" s="82"/>
      <c r="F501" s="121">
        <v>34</v>
      </c>
      <c r="G501" s="84">
        <f t="shared" si="0"/>
        <v>0</v>
      </c>
      <c r="H501" s="140" t="str">
        <f t="shared" si="8"/>
        <v/>
      </c>
      <c r="I501" s="141"/>
      <c r="J501" s="141"/>
    </row>
    <row r="502" spans="1:10" ht="25" x14ac:dyDescent="0.3">
      <c r="A502" s="75" t="s">
        <v>992</v>
      </c>
      <c r="B502" s="78" t="s">
        <v>1001</v>
      </c>
      <c r="C502" s="79" t="s">
        <v>6</v>
      </c>
      <c r="D502" s="79" t="s">
        <v>977</v>
      </c>
      <c r="E502" s="82"/>
      <c r="F502" s="121">
        <v>34</v>
      </c>
      <c r="G502" s="84">
        <f t="shared" si="0"/>
        <v>0</v>
      </c>
      <c r="H502" s="140" t="str">
        <f t="shared" si="8"/>
        <v/>
      </c>
      <c r="I502" s="141"/>
      <c r="J502" s="141"/>
    </row>
    <row r="503" spans="1:10" ht="13" x14ac:dyDescent="0.3">
      <c r="A503" s="75" t="s">
        <v>994</v>
      </c>
      <c r="B503" s="78" t="s">
        <v>1003</v>
      </c>
      <c r="C503" s="79" t="s">
        <v>6</v>
      </c>
      <c r="D503" s="79" t="s">
        <v>33</v>
      </c>
      <c r="E503" s="82"/>
      <c r="F503" s="121">
        <v>33</v>
      </c>
      <c r="G503" s="84">
        <f t="shared" si="0"/>
        <v>0</v>
      </c>
      <c r="H503" s="140" t="str">
        <f t="shared" si="8"/>
        <v/>
      </c>
      <c r="I503" s="141"/>
      <c r="J503" s="141"/>
    </row>
    <row r="504" spans="1:10" ht="13" x14ac:dyDescent="0.3">
      <c r="A504" s="75" t="s">
        <v>996</v>
      </c>
      <c r="B504" s="78" t="s">
        <v>1005</v>
      </c>
      <c r="C504" s="79" t="s">
        <v>6</v>
      </c>
      <c r="D504" s="79" t="s">
        <v>326</v>
      </c>
      <c r="E504" s="82"/>
      <c r="F504" s="121">
        <v>33</v>
      </c>
      <c r="G504" s="84">
        <f t="shared" si="0"/>
        <v>0</v>
      </c>
      <c r="H504" s="140" t="str">
        <f t="shared" si="8"/>
        <v/>
      </c>
      <c r="I504" s="141"/>
      <c r="J504" s="141"/>
    </row>
    <row r="505" spans="1:10" ht="13" x14ac:dyDescent="0.3">
      <c r="A505" s="75" t="s">
        <v>998</v>
      </c>
      <c r="B505" s="78" t="s">
        <v>1007</v>
      </c>
      <c r="C505" s="79" t="s">
        <v>6</v>
      </c>
      <c r="D505" s="79" t="s">
        <v>23</v>
      </c>
      <c r="E505" s="82"/>
      <c r="F505" s="121">
        <v>32</v>
      </c>
      <c r="G505" s="84">
        <f t="shared" si="0"/>
        <v>0</v>
      </c>
      <c r="H505" s="140" t="str">
        <f t="shared" si="8"/>
        <v/>
      </c>
      <c r="I505" s="141"/>
      <c r="J505" s="141"/>
    </row>
    <row r="506" spans="1:10" ht="13" x14ac:dyDescent="0.3">
      <c r="A506" s="75" t="s">
        <v>1000</v>
      </c>
      <c r="B506" s="78" t="s">
        <v>6075</v>
      </c>
      <c r="C506" s="79" t="s">
        <v>6</v>
      </c>
      <c r="D506" s="79" t="s">
        <v>92</v>
      </c>
      <c r="E506" s="82"/>
      <c r="F506" s="121">
        <v>32</v>
      </c>
      <c r="G506" s="84">
        <f t="shared" si="0"/>
        <v>0</v>
      </c>
      <c r="H506" s="140" t="str">
        <f t="shared" si="8"/>
        <v/>
      </c>
      <c r="I506" s="141"/>
      <c r="J506" s="141"/>
    </row>
    <row r="507" spans="1:10" ht="13" x14ac:dyDescent="0.3">
      <c r="A507" s="75" t="s">
        <v>1002</v>
      </c>
      <c r="B507" s="78" t="s">
        <v>6076</v>
      </c>
      <c r="C507" s="79" t="s">
        <v>6</v>
      </c>
      <c r="D507" s="79" t="s">
        <v>98</v>
      </c>
      <c r="E507" s="82"/>
      <c r="F507" s="121">
        <v>32</v>
      </c>
      <c r="G507" s="84">
        <f t="shared" si="0"/>
        <v>0</v>
      </c>
      <c r="H507" s="140" t="str">
        <f t="shared" si="8"/>
        <v/>
      </c>
      <c r="I507" s="141"/>
      <c r="J507" s="141"/>
    </row>
    <row r="508" spans="1:10" ht="13" x14ac:dyDescent="0.3">
      <c r="A508" s="75" t="s">
        <v>1004</v>
      </c>
      <c r="B508" s="78" t="s">
        <v>6077</v>
      </c>
      <c r="C508" s="79" t="s">
        <v>6</v>
      </c>
      <c r="D508" s="79" t="s">
        <v>98</v>
      </c>
      <c r="E508" s="82"/>
      <c r="F508" s="121">
        <v>32</v>
      </c>
      <c r="G508" s="84">
        <f t="shared" si="0"/>
        <v>0</v>
      </c>
      <c r="H508" s="140" t="str">
        <f t="shared" si="8"/>
        <v/>
      </c>
      <c r="I508" s="141"/>
      <c r="J508" s="141"/>
    </row>
    <row r="509" spans="1:10" ht="13" x14ac:dyDescent="0.3">
      <c r="A509" s="75" t="s">
        <v>1006</v>
      </c>
      <c r="B509" s="78" t="s">
        <v>6078</v>
      </c>
      <c r="C509" s="79" t="s">
        <v>6</v>
      </c>
      <c r="D509" s="79" t="s">
        <v>98</v>
      </c>
      <c r="E509" s="82"/>
      <c r="F509" s="121">
        <v>32</v>
      </c>
      <c r="G509" s="84">
        <f t="shared" si="0"/>
        <v>0</v>
      </c>
      <c r="H509" s="140" t="str">
        <f t="shared" si="8"/>
        <v/>
      </c>
      <c r="I509" s="141"/>
      <c r="J509" s="141"/>
    </row>
    <row r="510" spans="1:10" ht="13" x14ac:dyDescent="0.3">
      <c r="A510" s="75" t="s">
        <v>1008</v>
      </c>
      <c r="B510" s="78" t="s">
        <v>1013</v>
      </c>
      <c r="C510" s="79" t="s">
        <v>6</v>
      </c>
      <c r="D510" s="79" t="s">
        <v>10</v>
      </c>
      <c r="E510" s="82"/>
      <c r="F510" s="121">
        <v>32</v>
      </c>
      <c r="G510" s="84">
        <f t="shared" si="0"/>
        <v>0</v>
      </c>
      <c r="H510" s="140" t="str">
        <f t="shared" si="8"/>
        <v/>
      </c>
      <c r="I510" s="141"/>
      <c r="J510" s="141"/>
    </row>
    <row r="511" spans="1:10" ht="25" x14ac:dyDescent="0.3">
      <c r="A511" s="75" t="s">
        <v>1009</v>
      </c>
      <c r="B511" s="78" t="s">
        <v>1015</v>
      </c>
      <c r="C511" s="79" t="s">
        <v>6</v>
      </c>
      <c r="D511" s="79" t="s">
        <v>977</v>
      </c>
      <c r="E511" s="82"/>
      <c r="F511" s="121">
        <v>32</v>
      </c>
      <c r="G511" s="84">
        <f t="shared" si="0"/>
        <v>0</v>
      </c>
      <c r="H511" s="140" t="str">
        <f t="shared" si="8"/>
        <v/>
      </c>
      <c r="I511" s="141"/>
      <c r="J511" s="141"/>
    </row>
    <row r="512" spans="1:10" ht="25" x14ac:dyDescent="0.3">
      <c r="A512" s="75" t="s">
        <v>1010</v>
      </c>
      <c r="B512" s="78" t="s">
        <v>1017</v>
      </c>
      <c r="C512" s="79" t="s">
        <v>6</v>
      </c>
      <c r="D512" s="79" t="s">
        <v>977</v>
      </c>
      <c r="E512" s="82"/>
      <c r="F512" s="121">
        <v>32</v>
      </c>
      <c r="G512" s="84">
        <f t="shared" si="0"/>
        <v>0</v>
      </c>
      <c r="H512" s="140" t="str">
        <f t="shared" si="8"/>
        <v/>
      </c>
      <c r="I512" s="141"/>
      <c r="J512" s="141"/>
    </row>
    <row r="513" spans="1:10" ht="25" x14ac:dyDescent="0.3">
      <c r="A513" s="75" t="s">
        <v>1011</v>
      </c>
      <c r="B513" s="78" t="s">
        <v>1019</v>
      </c>
      <c r="C513" s="79" t="s">
        <v>6</v>
      </c>
      <c r="D513" s="79" t="s">
        <v>33</v>
      </c>
      <c r="E513" s="82"/>
      <c r="F513" s="121">
        <v>32</v>
      </c>
      <c r="G513" s="84">
        <f t="shared" si="0"/>
        <v>0</v>
      </c>
      <c r="H513" s="140" t="str">
        <f t="shared" si="8"/>
        <v/>
      </c>
      <c r="I513" s="141"/>
      <c r="J513" s="141"/>
    </row>
    <row r="514" spans="1:10" ht="13" x14ac:dyDescent="0.3">
      <c r="A514" s="75" t="s">
        <v>1012</v>
      </c>
      <c r="B514" s="78" t="s">
        <v>1021</v>
      </c>
      <c r="C514" s="79" t="s">
        <v>6</v>
      </c>
      <c r="D514" s="79" t="s">
        <v>33</v>
      </c>
      <c r="E514" s="82"/>
      <c r="F514" s="121">
        <v>31</v>
      </c>
      <c r="G514" s="84">
        <f t="shared" si="0"/>
        <v>0</v>
      </c>
      <c r="H514" s="140" t="str">
        <f t="shared" si="8"/>
        <v/>
      </c>
      <c r="I514" s="141"/>
      <c r="J514" s="141"/>
    </row>
    <row r="515" spans="1:10" ht="13" x14ac:dyDescent="0.3">
      <c r="A515" s="75" t="s">
        <v>1014</v>
      </c>
      <c r="B515" s="78" t="s">
        <v>1023</v>
      </c>
      <c r="C515" s="79" t="s">
        <v>6</v>
      </c>
      <c r="D515" s="79" t="s">
        <v>33</v>
      </c>
      <c r="E515" s="82"/>
      <c r="F515" s="121">
        <v>30</v>
      </c>
      <c r="G515" s="84">
        <f t="shared" si="0"/>
        <v>0</v>
      </c>
      <c r="H515" s="140" t="str">
        <f t="shared" si="8"/>
        <v/>
      </c>
      <c r="I515" s="141"/>
      <c r="J515" s="141"/>
    </row>
    <row r="516" spans="1:10" ht="13" x14ac:dyDescent="0.3">
      <c r="A516" s="75" t="s">
        <v>1016</v>
      </c>
      <c r="B516" s="78" t="s">
        <v>1025</v>
      </c>
      <c r="C516" s="79" t="s">
        <v>6</v>
      </c>
      <c r="D516" s="79" t="s">
        <v>33</v>
      </c>
      <c r="E516" s="82"/>
      <c r="F516" s="121">
        <v>30</v>
      </c>
      <c r="G516" s="84">
        <f t="shared" si="0"/>
        <v>0</v>
      </c>
      <c r="H516" s="140" t="str">
        <f t="shared" si="8"/>
        <v/>
      </c>
      <c r="I516" s="141"/>
      <c r="J516" s="141"/>
    </row>
    <row r="517" spans="1:10" ht="13" x14ac:dyDescent="0.3">
      <c r="A517" s="75" t="s">
        <v>1018</v>
      </c>
      <c r="B517" s="78" t="s">
        <v>1027</v>
      </c>
      <c r="C517" s="79" t="s">
        <v>6</v>
      </c>
      <c r="D517" s="79" t="s">
        <v>23</v>
      </c>
      <c r="E517" s="82"/>
      <c r="F517" s="121">
        <v>30</v>
      </c>
      <c r="G517" s="84">
        <f t="shared" si="0"/>
        <v>0</v>
      </c>
      <c r="H517" s="140" t="str">
        <f t="shared" si="8"/>
        <v/>
      </c>
      <c r="I517" s="141"/>
      <c r="J517" s="141"/>
    </row>
    <row r="518" spans="1:10" ht="13" x14ac:dyDescent="0.3">
      <c r="A518" s="75" t="s">
        <v>1020</v>
      </c>
      <c r="B518" s="78" t="s">
        <v>1029</v>
      </c>
      <c r="C518" s="79" t="s">
        <v>6</v>
      </c>
      <c r="D518" s="79" t="s">
        <v>33</v>
      </c>
      <c r="E518" s="82"/>
      <c r="F518" s="121">
        <v>30</v>
      </c>
      <c r="G518" s="84">
        <f t="shared" si="0"/>
        <v>0</v>
      </c>
      <c r="H518" s="140" t="str">
        <f t="shared" si="8"/>
        <v/>
      </c>
      <c r="I518" s="141"/>
      <c r="J518" s="141"/>
    </row>
    <row r="519" spans="1:10" ht="13" x14ac:dyDescent="0.3">
      <c r="A519" s="75" t="s">
        <v>1022</v>
      </c>
      <c r="B519" s="78" t="s">
        <v>1031</v>
      </c>
      <c r="C519" s="79" t="s">
        <v>6</v>
      </c>
      <c r="D519" s="79" t="s">
        <v>33</v>
      </c>
      <c r="E519" s="82"/>
      <c r="F519" s="121">
        <v>30</v>
      </c>
      <c r="G519" s="84">
        <f t="shared" si="0"/>
        <v>0</v>
      </c>
      <c r="H519" s="140" t="str">
        <f t="shared" si="8"/>
        <v/>
      </c>
      <c r="I519" s="141"/>
      <c r="J519" s="141"/>
    </row>
    <row r="520" spans="1:10" ht="13" x14ac:dyDescent="0.3">
      <c r="A520" s="75" t="s">
        <v>1024</v>
      </c>
      <c r="B520" s="78" t="s">
        <v>1033</v>
      </c>
      <c r="C520" s="79" t="s">
        <v>6</v>
      </c>
      <c r="D520" s="79" t="s">
        <v>33</v>
      </c>
      <c r="E520" s="82"/>
      <c r="F520" s="121">
        <v>30</v>
      </c>
      <c r="G520" s="84">
        <f t="shared" si="0"/>
        <v>0</v>
      </c>
      <c r="H520" s="140" t="str">
        <f t="shared" si="8"/>
        <v/>
      </c>
      <c r="I520" s="141"/>
      <c r="J520" s="141"/>
    </row>
    <row r="521" spans="1:10" ht="13" x14ac:dyDescent="0.3">
      <c r="A521" s="75" t="s">
        <v>1026</v>
      </c>
      <c r="B521" s="78" t="s">
        <v>1035</v>
      </c>
      <c r="C521" s="79" t="s">
        <v>6</v>
      </c>
      <c r="D521" s="79" t="s">
        <v>92</v>
      </c>
      <c r="E521" s="82"/>
      <c r="F521" s="121">
        <v>30</v>
      </c>
      <c r="G521" s="84">
        <f t="shared" si="0"/>
        <v>0</v>
      </c>
      <c r="H521" s="140" t="str">
        <f t="shared" si="8"/>
        <v/>
      </c>
      <c r="I521" s="141"/>
      <c r="J521" s="141"/>
    </row>
    <row r="522" spans="1:10" ht="13" x14ac:dyDescent="0.3">
      <c r="A522" s="75" t="s">
        <v>1028</v>
      </c>
      <c r="B522" s="78" t="s">
        <v>1037</v>
      </c>
      <c r="C522" s="79" t="s">
        <v>6</v>
      </c>
      <c r="D522" s="79" t="s">
        <v>533</v>
      </c>
      <c r="E522" s="82"/>
      <c r="F522" s="121">
        <v>30</v>
      </c>
      <c r="G522" s="84">
        <f t="shared" si="0"/>
        <v>0</v>
      </c>
      <c r="H522" s="140" t="str">
        <f t="shared" ref="H522:H585" si="9">IF(E522="","",IF(E522&lt;0.01,"This price is Non Compliant no zero bids or negative bids allowed",""))</f>
        <v/>
      </c>
      <c r="I522" s="141"/>
      <c r="J522" s="141"/>
    </row>
    <row r="523" spans="1:10" ht="13" x14ac:dyDescent="0.3">
      <c r="A523" s="75" t="s">
        <v>1030</v>
      </c>
      <c r="B523" s="78" t="s">
        <v>1039</v>
      </c>
      <c r="C523" s="79" t="s">
        <v>6</v>
      </c>
      <c r="D523" s="79" t="s">
        <v>33</v>
      </c>
      <c r="E523" s="82"/>
      <c r="F523" s="121">
        <v>30</v>
      </c>
      <c r="G523" s="84">
        <f t="shared" si="0"/>
        <v>0</v>
      </c>
      <c r="H523" s="140" t="str">
        <f t="shared" si="9"/>
        <v/>
      </c>
      <c r="I523" s="141"/>
      <c r="J523" s="141"/>
    </row>
    <row r="524" spans="1:10" ht="13" x14ac:dyDescent="0.3">
      <c r="A524" s="75" t="s">
        <v>1032</v>
      </c>
      <c r="B524" s="78" t="s">
        <v>6079</v>
      </c>
      <c r="C524" s="79" t="s">
        <v>6</v>
      </c>
      <c r="D524" s="79" t="s">
        <v>33</v>
      </c>
      <c r="E524" s="82"/>
      <c r="F524" s="121">
        <v>30</v>
      </c>
      <c r="G524" s="84">
        <f t="shared" si="0"/>
        <v>0</v>
      </c>
      <c r="H524" s="140" t="str">
        <f t="shared" si="9"/>
        <v/>
      </c>
      <c r="I524" s="141"/>
      <c r="J524" s="141"/>
    </row>
    <row r="525" spans="1:10" ht="13" x14ac:dyDescent="0.3">
      <c r="A525" s="75" t="s">
        <v>1034</v>
      </c>
      <c r="B525" s="78" t="s">
        <v>1042</v>
      </c>
      <c r="C525" s="79" t="s">
        <v>6</v>
      </c>
      <c r="D525" s="79" t="s">
        <v>33</v>
      </c>
      <c r="E525" s="82"/>
      <c r="F525" s="121">
        <v>30</v>
      </c>
      <c r="G525" s="84">
        <f t="shared" si="0"/>
        <v>0</v>
      </c>
      <c r="H525" s="140" t="str">
        <f t="shared" si="9"/>
        <v/>
      </c>
      <c r="I525" s="141"/>
      <c r="J525" s="141"/>
    </row>
    <row r="526" spans="1:10" ht="13" x14ac:dyDescent="0.3">
      <c r="A526" s="75" t="s">
        <v>1036</v>
      </c>
      <c r="B526" s="78" t="s">
        <v>1044</v>
      </c>
      <c r="C526" s="79" t="s">
        <v>6</v>
      </c>
      <c r="D526" s="79" t="s">
        <v>33</v>
      </c>
      <c r="E526" s="82"/>
      <c r="F526" s="121">
        <v>30</v>
      </c>
      <c r="G526" s="84">
        <f t="shared" si="0"/>
        <v>0</v>
      </c>
      <c r="H526" s="140" t="str">
        <f t="shared" si="9"/>
        <v/>
      </c>
      <c r="I526" s="141"/>
      <c r="J526" s="141"/>
    </row>
    <row r="527" spans="1:10" ht="13" x14ac:dyDescent="0.3">
      <c r="A527" s="75" t="s">
        <v>1038</v>
      </c>
      <c r="B527" s="78" t="s">
        <v>6080</v>
      </c>
      <c r="C527" s="79" t="s">
        <v>6</v>
      </c>
      <c r="D527" s="79" t="s">
        <v>533</v>
      </c>
      <c r="E527" s="82"/>
      <c r="F527" s="121">
        <v>30</v>
      </c>
      <c r="G527" s="84">
        <f t="shared" si="0"/>
        <v>0</v>
      </c>
      <c r="H527" s="140" t="str">
        <f t="shared" si="9"/>
        <v/>
      </c>
      <c r="I527" s="141"/>
      <c r="J527" s="141"/>
    </row>
    <row r="528" spans="1:10" ht="13" x14ac:dyDescent="0.3">
      <c r="A528" s="75" t="s">
        <v>1040</v>
      </c>
      <c r="B528" s="78" t="s">
        <v>1047</v>
      </c>
      <c r="C528" s="79" t="s">
        <v>6</v>
      </c>
      <c r="D528" s="79" t="s">
        <v>33</v>
      </c>
      <c r="E528" s="82"/>
      <c r="F528" s="121">
        <v>30</v>
      </c>
      <c r="G528" s="84">
        <f t="shared" si="0"/>
        <v>0</v>
      </c>
      <c r="H528" s="140" t="str">
        <f t="shared" si="9"/>
        <v/>
      </c>
      <c r="I528" s="141"/>
      <c r="J528" s="141"/>
    </row>
    <row r="529" spans="1:10" ht="13" x14ac:dyDescent="0.3">
      <c r="A529" s="75" t="s">
        <v>1041</v>
      </c>
      <c r="B529" s="78" t="s">
        <v>1049</v>
      </c>
      <c r="C529" s="79" t="s">
        <v>6</v>
      </c>
      <c r="D529" s="79" t="s">
        <v>33</v>
      </c>
      <c r="E529" s="82"/>
      <c r="F529" s="121">
        <v>30</v>
      </c>
      <c r="G529" s="84">
        <f t="shared" si="0"/>
        <v>0</v>
      </c>
      <c r="H529" s="140" t="str">
        <f t="shared" si="9"/>
        <v/>
      </c>
      <c r="I529" s="141"/>
      <c r="J529" s="141"/>
    </row>
    <row r="530" spans="1:10" ht="13" x14ac:dyDescent="0.3">
      <c r="A530" s="75" t="s">
        <v>1043</v>
      </c>
      <c r="B530" s="78" t="s">
        <v>1051</v>
      </c>
      <c r="C530" s="79" t="s">
        <v>6</v>
      </c>
      <c r="D530" s="79" t="s">
        <v>326</v>
      </c>
      <c r="E530" s="82"/>
      <c r="F530" s="121">
        <v>30</v>
      </c>
      <c r="G530" s="84">
        <f t="shared" si="0"/>
        <v>0</v>
      </c>
      <c r="H530" s="140" t="str">
        <f t="shared" si="9"/>
        <v/>
      </c>
      <c r="I530" s="141"/>
      <c r="J530" s="141"/>
    </row>
    <row r="531" spans="1:10" ht="13" x14ac:dyDescent="0.3">
      <c r="A531" s="75" t="s">
        <v>1045</v>
      </c>
      <c r="B531" s="78" t="s">
        <v>1053</v>
      </c>
      <c r="C531" s="79" t="s">
        <v>6</v>
      </c>
      <c r="D531" s="79" t="s">
        <v>7</v>
      </c>
      <c r="E531" s="82"/>
      <c r="F531" s="121">
        <v>30</v>
      </c>
      <c r="G531" s="84">
        <f t="shared" si="0"/>
        <v>0</v>
      </c>
      <c r="H531" s="140" t="str">
        <f t="shared" si="9"/>
        <v/>
      </c>
      <c r="I531" s="141"/>
      <c r="J531" s="141"/>
    </row>
    <row r="532" spans="1:10" ht="13" x14ac:dyDescent="0.3">
      <c r="A532" s="75" t="s">
        <v>1046</v>
      </c>
      <c r="B532" s="78" t="s">
        <v>1055</v>
      </c>
      <c r="C532" s="79" t="s">
        <v>6</v>
      </c>
      <c r="D532" s="79" t="s">
        <v>33</v>
      </c>
      <c r="E532" s="82"/>
      <c r="F532" s="121">
        <v>30</v>
      </c>
      <c r="G532" s="84">
        <f t="shared" si="0"/>
        <v>0</v>
      </c>
      <c r="H532" s="140" t="str">
        <f t="shared" si="9"/>
        <v/>
      </c>
      <c r="I532" s="141"/>
      <c r="J532" s="141"/>
    </row>
    <row r="533" spans="1:10" ht="13" x14ac:dyDescent="0.3">
      <c r="A533" s="75" t="s">
        <v>1048</v>
      </c>
      <c r="B533" s="78" t="s">
        <v>1057</v>
      </c>
      <c r="C533" s="79" t="s">
        <v>6</v>
      </c>
      <c r="D533" s="79" t="s">
        <v>33</v>
      </c>
      <c r="E533" s="82"/>
      <c r="F533" s="121">
        <v>30</v>
      </c>
      <c r="G533" s="84">
        <f t="shared" si="0"/>
        <v>0</v>
      </c>
      <c r="H533" s="140" t="str">
        <f t="shared" si="9"/>
        <v/>
      </c>
      <c r="I533" s="141"/>
      <c r="J533" s="141"/>
    </row>
    <row r="534" spans="1:10" ht="13" x14ac:dyDescent="0.3">
      <c r="A534" s="75" t="s">
        <v>1050</v>
      </c>
      <c r="B534" s="78" t="s">
        <v>1059</v>
      </c>
      <c r="C534" s="79" t="s">
        <v>6</v>
      </c>
      <c r="D534" s="79" t="s">
        <v>33</v>
      </c>
      <c r="E534" s="82"/>
      <c r="F534" s="121">
        <v>30</v>
      </c>
      <c r="G534" s="84">
        <f t="shared" si="0"/>
        <v>0</v>
      </c>
      <c r="H534" s="140" t="str">
        <f t="shared" si="9"/>
        <v/>
      </c>
      <c r="I534" s="141"/>
      <c r="J534" s="141"/>
    </row>
    <row r="535" spans="1:10" ht="13" x14ac:dyDescent="0.3">
      <c r="A535" s="75" t="s">
        <v>1052</v>
      </c>
      <c r="B535" s="78" t="s">
        <v>1061</v>
      </c>
      <c r="C535" s="79" t="s">
        <v>6</v>
      </c>
      <c r="D535" s="79" t="s">
        <v>33</v>
      </c>
      <c r="E535" s="82"/>
      <c r="F535" s="121">
        <v>30</v>
      </c>
      <c r="G535" s="84">
        <f t="shared" si="0"/>
        <v>0</v>
      </c>
      <c r="H535" s="140" t="str">
        <f t="shared" si="9"/>
        <v/>
      </c>
      <c r="I535" s="141"/>
      <c r="J535" s="141"/>
    </row>
    <row r="536" spans="1:10" ht="13" x14ac:dyDescent="0.3">
      <c r="A536" s="75" t="s">
        <v>1054</v>
      </c>
      <c r="B536" s="78" t="s">
        <v>1063</v>
      </c>
      <c r="C536" s="79" t="s">
        <v>6</v>
      </c>
      <c r="D536" s="79" t="s">
        <v>92</v>
      </c>
      <c r="E536" s="82"/>
      <c r="F536" s="121">
        <v>30</v>
      </c>
      <c r="G536" s="84">
        <f t="shared" si="0"/>
        <v>0</v>
      </c>
      <c r="H536" s="140" t="str">
        <f t="shared" si="9"/>
        <v/>
      </c>
      <c r="I536" s="141"/>
      <c r="J536" s="141"/>
    </row>
    <row r="537" spans="1:10" ht="13" x14ac:dyDescent="0.3">
      <c r="A537" s="75" t="s">
        <v>1056</v>
      </c>
      <c r="B537" s="78" t="s">
        <v>1065</v>
      </c>
      <c r="C537" s="79" t="s">
        <v>6</v>
      </c>
      <c r="D537" s="79" t="s">
        <v>92</v>
      </c>
      <c r="E537" s="82"/>
      <c r="F537" s="121">
        <v>30</v>
      </c>
      <c r="G537" s="84">
        <f t="shared" si="0"/>
        <v>0</v>
      </c>
      <c r="H537" s="140" t="str">
        <f t="shared" si="9"/>
        <v/>
      </c>
      <c r="I537" s="141"/>
      <c r="J537" s="141"/>
    </row>
    <row r="538" spans="1:10" ht="13" x14ac:dyDescent="0.3">
      <c r="A538" s="75" t="s">
        <v>1058</v>
      </c>
      <c r="B538" s="78" t="s">
        <v>1067</v>
      </c>
      <c r="C538" s="79" t="s">
        <v>6</v>
      </c>
      <c r="D538" s="79" t="s">
        <v>326</v>
      </c>
      <c r="E538" s="82"/>
      <c r="F538" s="121">
        <v>30</v>
      </c>
      <c r="G538" s="84">
        <f t="shared" si="0"/>
        <v>0</v>
      </c>
      <c r="H538" s="140" t="str">
        <f t="shared" si="9"/>
        <v/>
      </c>
      <c r="I538" s="141"/>
      <c r="J538" s="141"/>
    </row>
    <row r="539" spans="1:10" ht="13" x14ac:dyDescent="0.3">
      <c r="A539" s="75" t="s">
        <v>1060</v>
      </c>
      <c r="B539" s="78" t="s">
        <v>1069</v>
      </c>
      <c r="C539" s="79" t="s">
        <v>6</v>
      </c>
      <c r="D539" s="79" t="s">
        <v>33</v>
      </c>
      <c r="E539" s="82"/>
      <c r="F539" s="121">
        <v>30</v>
      </c>
      <c r="G539" s="84">
        <f t="shared" si="0"/>
        <v>0</v>
      </c>
      <c r="H539" s="140" t="str">
        <f t="shared" si="9"/>
        <v/>
      </c>
      <c r="I539" s="141"/>
      <c r="J539" s="141"/>
    </row>
    <row r="540" spans="1:10" ht="25" x14ac:dyDescent="0.3">
      <c r="A540" s="75" t="s">
        <v>1062</v>
      </c>
      <c r="B540" s="78" t="s">
        <v>1071</v>
      </c>
      <c r="C540" s="79" t="s">
        <v>170</v>
      </c>
      <c r="D540" s="79" t="s">
        <v>92</v>
      </c>
      <c r="E540" s="82"/>
      <c r="F540" s="121">
        <v>30</v>
      </c>
      <c r="G540" s="84">
        <f t="shared" si="0"/>
        <v>0</v>
      </c>
      <c r="H540" s="140" t="str">
        <f t="shared" si="9"/>
        <v/>
      </c>
      <c r="I540" s="141"/>
      <c r="J540" s="141"/>
    </row>
    <row r="541" spans="1:10" ht="13" x14ac:dyDescent="0.3">
      <c r="A541" s="75" t="s">
        <v>1064</v>
      </c>
      <c r="B541" s="78" t="s">
        <v>1073</v>
      </c>
      <c r="C541" s="79" t="s">
        <v>6</v>
      </c>
      <c r="D541" s="79" t="s">
        <v>33</v>
      </c>
      <c r="E541" s="82"/>
      <c r="F541" s="121">
        <v>30</v>
      </c>
      <c r="G541" s="84">
        <f t="shared" si="0"/>
        <v>0</v>
      </c>
      <c r="H541" s="140" t="str">
        <f t="shared" si="9"/>
        <v/>
      </c>
      <c r="I541" s="141"/>
      <c r="J541" s="141"/>
    </row>
    <row r="542" spans="1:10" ht="13" x14ac:dyDescent="0.3">
      <c r="A542" s="75" t="s">
        <v>1066</v>
      </c>
      <c r="B542" s="78" t="s">
        <v>1075</v>
      </c>
      <c r="C542" s="79" t="s">
        <v>6</v>
      </c>
      <c r="D542" s="79" t="s">
        <v>33</v>
      </c>
      <c r="E542" s="82"/>
      <c r="F542" s="121">
        <v>30</v>
      </c>
      <c r="G542" s="84">
        <f t="shared" si="0"/>
        <v>0</v>
      </c>
      <c r="H542" s="140" t="str">
        <f t="shared" si="9"/>
        <v/>
      </c>
      <c r="I542" s="141"/>
      <c r="J542" s="141"/>
    </row>
    <row r="543" spans="1:10" ht="13" x14ac:dyDescent="0.3">
      <c r="A543" s="75" t="s">
        <v>1068</v>
      </c>
      <c r="B543" s="78" t="s">
        <v>1077</v>
      </c>
      <c r="C543" s="79" t="s">
        <v>6</v>
      </c>
      <c r="D543" s="79" t="s">
        <v>33</v>
      </c>
      <c r="E543" s="82"/>
      <c r="F543" s="121">
        <v>30</v>
      </c>
      <c r="G543" s="84">
        <f t="shared" si="0"/>
        <v>0</v>
      </c>
      <c r="H543" s="140" t="str">
        <f t="shared" si="9"/>
        <v/>
      </c>
      <c r="I543" s="141"/>
      <c r="J543" s="141"/>
    </row>
    <row r="544" spans="1:10" ht="25" x14ac:dyDescent="0.3">
      <c r="A544" s="75" t="s">
        <v>1070</v>
      </c>
      <c r="B544" s="78" t="s">
        <v>1079</v>
      </c>
      <c r="C544" s="79" t="s">
        <v>6</v>
      </c>
      <c r="D544" s="79" t="s">
        <v>326</v>
      </c>
      <c r="E544" s="82"/>
      <c r="F544" s="121">
        <v>30</v>
      </c>
      <c r="G544" s="84">
        <f t="shared" si="0"/>
        <v>0</v>
      </c>
      <c r="H544" s="140" t="str">
        <f t="shared" si="9"/>
        <v/>
      </c>
      <c r="I544" s="141"/>
      <c r="J544" s="141"/>
    </row>
    <row r="545" spans="1:10" ht="25" x14ac:dyDescent="0.3">
      <c r="A545" s="75" t="s">
        <v>1072</v>
      </c>
      <c r="B545" s="78" t="s">
        <v>1081</v>
      </c>
      <c r="C545" s="79" t="s">
        <v>6</v>
      </c>
      <c r="D545" s="79" t="s">
        <v>326</v>
      </c>
      <c r="E545" s="82"/>
      <c r="F545" s="121">
        <v>30</v>
      </c>
      <c r="G545" s="84">
        <f t="shared" si="0"/>
        <v>0</v>
      </c>
      <c r="H545" s="140" t="str">
        <f t="shared" si="9"/>
        <v/>
      </c>
      <c r="I545" s="141"/>
      <c r="J545" s="141"/>
    </row>
    <row r="546" spans="1:10" ht="25" x14ac:dyDescent="0.3">
      <c r="A546" s="75" t="s">
        <v>1074</v>
      </c>
      <c r="B546" s="78" t="s">
        <v>1083</v>
      </c>
      <c r="C546" s="79" t="s">
        <v>6</v>
      </c>
      <c r="D546" s="79" t="s">
        <v>326</v>
      </c>
      <c r="E546" s="82"/>
      <c r="F546" s="121">
        <v>30</v>
      </c>
      <c r="G546" s="84">
        <f t="shared" si="0"/>
        <v>0</v>
      </c>
      <c r="H546" s="140" t="str">
        <f t="shared" si="9"/>
        <v/>
      </c>
      <c r="I546" s="141"/>
      <c r="J546" s="141"/>
    </row>
    <row r="547" spans="1:10" ht="13" x14ac:dyDescent="0.3">
      <c r="A547" s="75" t="s">
        <v>1076</v>
      </c>
      <c r="B547" s="78" t="s">
        <v>1085</v>
      </c>
      <c r="C547" s="79" t="s">
        <v>6</v>
      </c>
      <c r="D547" s="79" t="s">
        <v>33</v>
      </c>
      <c r="E547" s="82"/>
      <c r="F547" s="121">
        <v>30</v>
      </c>
      <c r="G547" s="84">
        <f t="shared" si="0"/>
        <v>0</v>
      </c>
      <c r="H547" s="140" t="str">
        <f t="shared" si="9"/>
        <v/>
      </c>
      <c r="I547" s="141"/>
      <c r="J547" s="141"/>
    </row>
    <row r="548" spans="1:10" ht="13" x14ac:dyDescent="0.3">
      <c r="A548" s="75" t="s">
        <v>1078</v>
      </c>
      <c r="B548" s="78" t="s">
        <v>1087</v>
      </c>
      <c r="C548" s="79" t="s">
        <v>170</v>
      </c>
      <c r="D548" s="79" t="s">
        <v>92</v>
      </c>
      <c r="E548" s="82"/>
      <c r="F548" s="121">
        <v>30</v>
      </c>
      <c r="G548" s="84">
        <f t="shared" si="0"/>
        <v>0</v>
      </c>
      <c r="H548" s="140" t="str">
        <f t="shared" si="9"/>
        <v/>
      </c>
      <c r="I548" s="141"/>
      <c r="J548" s="141"/>
    </row>
    <row r="549" spans="1:10" ht="13" x14ac:dyDescent="0.3">
      <c r="A549" s="75" t="s">
        <v>1080</v>
      </c>
      <c r="B549" s="78" t="s">
        <v>1089</v>
      </c>
      <c r="C549" s="79" t="s">
        <v>170</v>
      </c>
      <c r="D549" s="79" t="s">
        <v>33</v>
      </c>
      <c r="E549" s="82"/>
      <c r="F549" s="121">
        <v>30</v>
      </c>
      <c r="G549" s="84">
        <f t="shared" si="0"/>
        <v>0</v>
      </c>
      <c r="H549" s="140" t="str">
        <f t="shared" si="9"/>
        <v/>
      </c>
      <c r="I549" s="141"/>
      <c r="J549" s="141"/>
    </row>
    <row r="550" spans="1:10" ht="25" x14ac:dyDescent="0.3">
      <c r="A550" s="75" t="s">
        <v>1082</v>
      </c>
      <c r="B550" s="78" t="s">
        <v>1091</v>
      </c>
      <c r="C550" s="79" t="s">
        <v>6</v>
      </c>
      <c r="D550" s="79" t="s">
        <v>33</v>
      </c>
      <c r="E550" s="82"/>
      <c r="F550" s="121">
        <v>30</v>
      </c>
      <c r="G550" s="84">
        <f t="shared" si="0"/>
        <v>0</v>
      </c>
      <c r="H550" s="140" t="str">
        <f t="shared" si="9"/>
        <v/>
      </c>
      <c r="I550" s="141"/>
      <c r="J550" s="141"/>
    </row>
    <row r="551" spans="1:10" ht="13" x14ac:dyDescent="0.3">
      <c r="A551" s="75" t="s">
        <v>1084</v>
      </c>
      <c r="B551" s="78" t="s">
        <v>1093</v>
      </c>
      <c r="C551" s="79" t="s">
        <v>6</v>
      </c>
      <c r="D551" s="79" t="s">
        <v>98</v>
      </c>
      <c r="E551" s="82"/>
      <c r="F551" s="121">
        <v>30</v>
      </c>
      <c r="G551" s="84">
        <f t="shared" si="0"/>
        <v>0</v>
      </c>
      <c r="H551" s="140" t="str">
        <f t="shared" si="9"/>
        <v/>
      </c>
      <c r="I551" s="141"/>
      <c r="J551" s="141"/>
    </row>
    <row r="552" spans="1:10" ht="13" x14ac:dyDescent="0.3">
      <c r="A552" s="75" t="s">
        <v>1086</v>
      </c>
      <c r="B552" s="78" t="s">
        <v>1095</v>
      </c>
      <c r="C552" s="79" t="s">
        <v>6</v>
      </c>
      <c r="D552" s="79" t="s">
        <v>92</v>
      </c>
      <c r="E552" s="82"/>
      <c r="F552" s="121">
        <v>30</v>
      </c>
      <c r="G552" s="84">
        <f t="shared" si="0"/>
        <v>0</v>
      </c>
      <c r="H552" s="140" t="str">
        <f t="shared" si="9"/>
        <v/>
      </c>
      <c r="I552" s="141"/>
      <c r="J552" s="141"/>
    </row>
    <row r="553" spans="1:10" ht="13" x14ac:dyDescent="0.3">
      <c r="A553" s="75" t="s">
        <v>1088</v>
      </c>
      <c r="B553" s="78" t="s">
        <v>1097</v>
      </c>
      <c r="C553" s="79" t="s">
        <v>6</v>
      </c>
      <c r="D553" s="79" t="s">
        <v>98</v>
      </c>
      <c r="E553" s="82"/>
      <c r="F553" s="121">
        <v>30</v>
      </c>
      <c r="G553" s="84">
        <f t="shared" si="0"/>
        <v>0</v>
      </c>
      <c r="H553" s="140" t="str">
        <f t="shared" si="9"/>
        <v/>
      </c>
      <c r="I553" s="141"/>
      <c r="J553" s="141"/>
    </row>
    <row r="554" spans="1:10" ht="25" x14ac:dyDescent="0.3">
      <c r="A554" s="75" t="s">
        <v>1090</v>
      </c>
      <c r="B554" s="78" t="s">
        <v>1099</v>
      </c>
      <c r="C554" s="79" t="s">
        <v>6</v>
      </c>
      <c r="D554" s="79" t="s">
        <v>33</v>
      </c>
      <c r="E554" s="82"/>
      <c r="F554" s="121">
        <v>30</v>
      </c>
      <c r="G554" s="84">
        <f t="shared" si="0"/>
        <v>0</v>
      </c>
      <c r="H554" s="140" t="str">
        <f t="shared" si="9"/>
        <v/>
      </c>
      <c r="I554" s="141"/>
      <c r="J554" s="141"/>
    </row>
    <row r="555" spans="1:10" ht="25" x14ac:dyDescent="0.3">
      <c r="A555" s="75" t="s">
        <v>1092</v>
      </c>
      <c r="B555" s="78" t="s">
        <v>1101</v>
      </c>
      <c r="C555" s="79" t="s">
        <v>6</v>
      </c>
      <c r="D555" s="79" t="s">
        <v>33</v>
      </c>
      <c r="E555" s="82"/>
      <c r="F555" s="121">
        <v>30</v>
      </c>
      <c r="G555" s="84">
        <f t="shared" si="0"/>
        <v>0</v>
      </c>
      <c r="H555" s="140" t="str">
        <f t="shared" si="9"/>
        <v/>
      </c>
      <c r="I555" s="141"/>
      <c r="J555" s="141"/>
    </row>
    <row r="556" spans="1:10" ht="13" x14ac:dyDescent="0.3">
      <c r="A556" s="75" t="s">
        <v>1094</v>
      </c>
      <c r="B556" s="78" t="s">
        <v>1103</v>
      </c>
      <c r="C556" s="79" t="s">
        <v>6</v>
      </c>
      <c r="D556" s="79" t="s">
        <v>98</v>
      </c>
      <c r="E556" s="82"/>
      <c r="F556" s="121">
        <v>30</v>
      </c>
      <c r="G556" s="84">
        <f t="shared" si="0"/>
        <v>0</v>
      </c>
      <c r="H556" s="140" t="str">
        <f t="shared" si="9"/>
        <v/>
      </c>
      <c r="I556" s="141"/>
      <c r="J556" s="141"/>
    </row>
    <row r="557" spans="1:10" ht="13" x14ac:dyDescent="0.3">
      <c r="A557" s="75" t="s">
        <v>1096</v>
      </c>
      <c r="B557" s="78" t="s">
        <v>1105</v>
      </c>
      <c r="C557" s="79" t="s">
        <v>6</v>
      </c>
      <c r="D557" s="79" t="s">
        <v>98</v>
      </c>
      <c r="E557" s="82"/>
      <c r="F557" s="121">
        <v>30</v>
      </c>
      <c r="G557" s="84">
        <f t="shared" si="0"/>
        <v>0</v>
      </c>
      <c r="H557" s="140" t="str">
        <f t="shared" si="9"/>
        <v/>
      </c>
      <c r="I557" s="141"/>
      <c r="J557" s="141"/>
    </row>
    <row r="558" spans="1:10" ht="13" x14ac:dyDescent="0.3">
      <c r="A558" s="75" t="s">
        <v>1098</v>
      </c>
      <c r="B558" s="78" t="s">
        <v>1107</v>
      </c>
      <c r="C558" s="79" t="s">
        <v>6</v>
      </c>
      <c r="D558" s="79" t="s">
        <v>98</v>
      </c>
      <c r="E558" s="82"/>
      <c r="F558" s="121">
        <v>30</v>
      </c>
      <c r="G558" s="84">
        <f t="shared" si="0"/>
        <v>0</v>
      </c>
      <c r="H558" s="140" t="str">
        <f t="shared" si="9"/>
        <v/>
      </c>
      <c r="I558" s="141"/>
      <c r="J558" s="141"/>
    </row>
    <row r="559" spans="1:10" ht="25" x14ac:dyDescent="0.3">
      <c r="A559" s="75" t="s">
        <v>1100</v>
      </c>
      <c r="B559" s="78" t="s">
        <v>1109</v>
      </c>
      <c r="C559" s="79" t="s">
        <v>6</v>
      </c>
      <c r="D559" s="79" t="s">
        <v>689</v>
      </c>
      <c r="E559" s="82"/>
      <c r="F559" s="121">
        <v>30</v>
      </c>
      <c r="G559" s="84">
        <f t="shared" si="0"/>
        <v>0</v>
      </c>
      <c r="H559" s="140" t="str">
        <f t="shared" si="9"/>
        <v/>
      </c>
      <c r="I559" s="141"/>
      <c r="J559" s="141"/>
    </row>
    <row r="560" spans="1:10" ht="13" x14ac:dyDescent="0.3">
      <c r="A560" s="75" t="s">
        <v>1102</v>
      </c>
      <c r="B560" s="78" t="s">
        <v>1111</v>
      </c>
      <c r="C560" s="79" t="s">
        <v>6</v>
      </c>
      <c r="D560" s="79" t="s">
        <v>326</v>
      </c>
      <c r="E560" s="82"/>
      <c r="F560" s="121">
        <v>30</v>
      </c>
      <c r="G560" s="84">
        <f t="shared" si="0"/>
        <v>0</v>
      </c>
      <c r="H560" s="140" t="str">
        <f t="shared" si="9"/>
        <v/>
      </c>
      <c r="I560" s="141"/>
      <c r="J560" s="141"/>
    </row>
    <row r="561" spans="1:10" ht="13" x14ac:dyDescent="0.3">
      <c r="A561" s="75" t="s">
        <v>1104</v>
      </c>
      <c r="B561" s="78" t="s">
        <v>1113</v>
      </c>
      <c r="C561" s="79" t="s">
        <v>6</v>
      </c>
      <c r="D561" s="79" t="s">
        <v>7</v>
      </c>
      <c r="E561" s="82"/>
      <c r="F561" s="121">
        <v>30</v>
      </c>
      <c r="G561" s="84">
        <f t="shared" si="0"/>
        <v>0</v>
      </c>
      <c r="H561" s="140" t="str">
        <f t="shared" si="9"/>
        <v/>
      </c>
      <c r="I561" s="141"/>
      <c r="J561" s="141"/>
    </row>
    <row r="562" spans="1:10" ht="13" x14ac:dyDescent="0.3">
      <c r="A562" s="75" t="s">
        <v>1106</v>
      </c>
      <c r="B562" s="78" t="s">
        <v>1115</v>
      </c>
      <c r="C562" s="79" t="s">
        <v>6</v>
      </c>
      <c r="D562" s="79" t="s">
        <v>512</v>
      </c>
      <c r="E562" s="82"/>
      <c r="F562" s="121">
        <v>30</v>
      </c>
      <c r="G562" s="84">
        <f t="shared" si="0"/>
        <v>0</v>
      </c>
      <c r="H562" s="140" t="str">
        <f t="shared" si="9"/>
        <v/>
      </c>
      <c r="I562" s="141"/>
      <c r="J562" s="141"/>
    </row>
    <row r="563" spans="1:10" ht="13" x14ac:dyDescent="0.3">
      <c r="A563" s="75" t="s">
        <v>1108</v>
      </c>
      <c r="B563" s="78" t="s">
        <v>1117</v>
      </c>
      <c r="C563" s="79" t="s">
        <v>6</v>
      </c>
      <c r="D563" s="79" t="s">
        <v>512</v>
      </c>
      <c r="E563" s="82"/>
      <c r="F563" s="121">
        <v>30</v>
      </c>
      <c r="G563" s="84">
        <f t="shared" si="0"/>
        <v>0</v>
      </c>
      <c r="H563" s="140" t="str">
        <f t="shared" si="9"/>
        <v/>
      </c>
      <c r="I563" s="141"/>
      <c r="J563" s="141"/>
    </row>
    <row r="564" spans="1:10" ht="25" x14ac:dyDescent="0.3">
      <c r="A564" s="75" t="s">
        <v>1110</v>
      </c>
      <c r="B564" s="78" t="s">
        <v>1119</v>
      </c>
      <c r="C564" s="79" t="s">
        <v>170</v>
      </c>
      <c r="D564" s="79" t="s">
        <v>7</v>
      </c>
      <c r="E564" s="82"/>
      <c r="F564" s="121">
        <v>30</v>
      </c>
      <c r="G564" s="84">
        <f t="shared" si="0"/>
        <v>0</v>
      </c>
      <c r="H564" s="140" t="str">
        <f t="shared" si="9"/>
        <v/>
      </c>
      <c r="I564" s="141"/>
      <c r="J564" s="141"/>
    </row>
    <row r="565" spans="1:10" ht="25" x14ac:dyDescent="0.3">
      <c r="A565" s="75" t="s">
        <v>1112</v>
      </c>
      <c r="B565" s="78" t="s">
        <v>1121</v>
      </c>
      <c r="C565" s="79" t="s">
        <v>6</v>
      </c>
      <c r="D565" s="79" t="s">
        <v>33</v>
      </c>
      <c r="E565" s="82"/>
      <c r="F565" s="121">
        <v>30</v>
      </c>
      <c r="G565" s="84">
        <f t="shared" si="0"/>
        <v>0</v>
      </c>
      <c r="H565" s="140" t="str">
        <f t="shared" si="9"/>
        <v/>
      </c>
      <c r="I565" s="141"/>
      <c r="J565" s="141"/>
    </row>
    <row r="566" spans="1:10" ht="13" x14ac:dyDescent="0.3">
      <c r="A566" s="75" t="s">
        <v>1114</v>
      </c>
      <c r="B566" s="78" t="s">
        <v>1123</v>
      </c>
      <c r="C566" s="79" t="s">
        <v>6</v>
      </c>
      <c r="D566" s="79" t="s">
        <v>23</v>
      </c>
      <c r="E566" s="82"/>
      <c r="F566" s="121">
        <v>29</v>
      </c>
      <c r="G566" s="84">
        <f t="shared" si="0"/>
        <v>0</v>
      </c>
      <c r="H566" s="140" t="str">
        <f t="shared" si="9"/>
        <v/>
      </c>
      <c r="I566" s="141"/>
      <c r="J566" s="141"/>
    </row>
    <row r="567" spans="1:10" ht="13" x14ac:dyDescent="0.3">
      <c r="A567" s="75" t="s">
        <v>1116</v>
      </c>
      <c r="B567" s="78" t="s">
        <v>1125</v>
      </c>
      <c r="C567" s="79" t="s">
        <v>6</v>
      </c>
      <c r="D567" s="79" t="s">
        <v>33</v>
      </c>
      <c r="E567" s="82"/>
      <c r="F567" s="121">
        <v>29</v>
      </c>
      <c r="G567" s="84">
        <f t="shared" si="0"/>
        <v>0</v>
      </c>
      <c r="H567" s="140" t="str">
        <f t="shared" si="9"/>
        <v/>
      </c>
      <c r="I567" s="141"/>
      <c r="J567" s="141"/>
    </row>
    <row r="568" spans="1:10" ht="13" x14ac:dyDescent="0.3">
      <c r="A568" s="75" t="s">
        <v>1118</v>
      </c>
      <c r="B568" s="78" t="s">
        <v>1127</v>
      </c>
      <c r="C568" s="79" t="s">
        <v>6</v>
      </c>
      <c r="D568" s="79" t="s">
        <v>23</v>
      </c>
      <c r="E568" s="82"/>
      <c r="F568" s="121">
        <v>28</v>
      </c>
      <c r="G568" s="84">
        <f t="shared" si="0"/>
        <v>0</v>
      </c>
      <c r="H568" s="140" t="str">
        <f t="shared" si="9"/>
        <v/>
      </c>
      <c r="I568" s="141"/>
      <c r="J568" s="141"/>
    </row>
    <row r="569" spans="1:10" ht="13" x14ac:dyDescent="0.3">
      <c r="A569" s="75" t="s">
        <v>1120</v>
      </c>
      <c r="B569" s="78" t="s">
        <v>1129</v>
      </c>
      <c r="C569" s="79" t="s">
        <v>6</v>
      </c>
      <c r="D569" s="79" t="s">
        <v>326</v>
      </c>
      <c r="E569" s="82"/>
      <c r="F569" s="121">
        <v>28</v>
      </c>
      <c r="G569" s="84">
        <f t="shared" si="0"/>
        <v>0</v>
      </c>
      <c r="H569" s="140" t="str">
        <f t="shared" si="9"/>
        <v/>
      </c>
      <c r="I569" s="141"/>
      <c r="J569" s="141"/>
    </row>
    <row r="570" spans="1:10" ht="13" x14ac:dyDescent="0.3">
      <c r="A570" s="75" t="s">
        <v>1122</v>
      </c>
      <c r="B570" s="78" t="s">
        <v>1131</v>
      </c>
      <c r="C570" s="79" t="s">
        <v>170</v>
      </c>
      <c r="D570" s="79" t="s">
        <v>92</v>
      </c>
      <c r="E570" s="82"/>
      <c r="F570" s="121">
        <v>28</v>
      </c>
      <c r="G570" s="84">
        <f t="shared" si="0"/>
        <v>0</v>
      </c>
      <c r="H570" s="140" t="str">
        <f t="shared" si="9"/>
        <v/>
      </c>
      <c r="I570" s="141"/>
      <c r="J570" s="141"/>
    </row>
    <row r="571" spans="1:10" ht="13" x14ac:dyDescent="0.3">
      <c r="A571" s="75" t="s">
        <v>1124</v>
      </c>
      <c r="B571" s="78" t="s">
        <v>1133</v>
      </c>
      <c r="C571" s="79" t="s">
        <v>6</v>
      </c>
      <c r="D571" s="79" t="s">
        <v>92</v>
      </c>
      <c r="E571" s="82"/>
      <c r="F571" s="121">
        <v>28</v>
      </c>
      <c r="G571" s="84">
        <f t="shared" si="0"/>
        <v>0</v>
      </c>
      <c r="H571" s="140" t="str">
        <f t="shared" si="9"/>
        <v/>
      </c>
      <c r="I571" s="141"/>
      <c r="J571" s="141"/>
    </row>
    <row r="572" spans="1:10" ht="13" x14ac:dyDescent="0.3">
      <c r="A572" s="75" t="s">
        <v>1126</v>
      </c>
      <c r="B572" s="78" t="s">
        <v>6081</v>
      </c>
      <c r="C572" s="79" t="s">
        <v>6</v>
      </c>
      <c r="D572" s="79" t="s">
        <v>33</v>
      </c>
      <c r="E572" s="82"/>
      <c r="F572" s="121">
        <v>28</v>
      </c>
      <c r="G572" s="84">
        <f t="shared" si="0"/>
        <v>0</v>
      </c>
      <c r="H572" s="140" t="str">
        <f t="shared" si="9"/>
        <v/>
      </c>
      <c r="I572" s="141"/>
      <c r="J572" s="141"/>
    </row>
    <row r="573" spans="1:10" ht="13" x14ac:dyDescent="0.3">
      <c r="A573" s="75" t="s">
        <v>1128</v>
      </c>
      <c r="B573" s="78" t="s">
        <v>6082</v>
      </c>
      <c r="C573" s="79" t="s">
        <v>6</v>
      </c>
      <c r="D573" s="79" t="s">
        <v>10</v>
      </c>
      <c r="E573" s="82"/>
      <c r="F573" s="121">
        <v>28</v>
      </c>
      <c r="G573" s="84">
        <f t="shared" si="0"/>
        <v>0</v>
      </c>
      <c r="H573" s="140" t="str">
        <f t="shared" si="9"/>
        <v/>
      </c>
      <c r="I573" s="141"/>
      <c r="J573" s="141"/>
    </row>
    <row r="574" spans="1:10" ht="13" x14ac:dyDescent="0.3">
      <c r="A574" s="75" t="s">
        <v>1130</v>
      </c>
      <c r="B574" s="78" t="s">
        <v>1137</v>
      </c>
      <c r="C574" s="79" t="s">
        <v>6</v>
      </c>
      <c r="D574" s="79" t="s">
        <v>98</v>
      </c>
      <c r="E574" s="82"/>
      <c r="F574" s="121">
        <v>28</v>
      </c>
      <c r="G574" s="84">
        <f t="shared" si="0"/>
        <v>0</v>
      </c>
      <c r="H574" s="140" t="str">
        <f t="shared" si="9"/>
        <v/>
      </c>
      <c r="I574" s="141"/>
      <c r="J574" s="141"/>
    </row>
    <row r="575" spans="1:10" ht="13" x14ac:dyDescent="0.3">
      <c r="A575" s="75" t="s">
        <v>1132</v>
      </c>
      <c r="B575" s="78" t="s">
        <v>1139</v>
      </c>
      <c r="C575" s="79" t="s">
        <v>6</v>
      </c>
      <c r="D575" s="79" t="s">
        <v>33</v>
      </c>
      <c r="E575" s="82"/>
      <c r="F575" s="121">
        <v>28</v>
      </c>
      <c r="G575" s="84">
        <f t="shared" si="0"/>
        <v>0</v>
      </c>
      <c r="H575" s="140" t="str">
        <f t="shared" si="9"/>
        <v/>
      </c>
      <c r="I575" s="141"/>
      <c r="J575" s="141"/>
    </row>
    <row r="576" spans="1:10" ht="13" x14ac:dyDescent="0.3">
      <c r="A576" s="75" t="s">
        <v>1134</v>
      </c>
      <c r="B576" s="78" t="s">
        <v>1141</v>
      </c>
      <c r="C576" s="79" t="s">
        <v>6</v>
      </c>
      <c r="D576" s="79" t="s">
        <v>10</v>
      </c>
      <c r="E576" s="82"/>
      <c r="F576" s="121">
        <v>28</v>
      </c>
      <c r="G576" s="84">
        <f t="shared" si="0"/>
        <v>0</v>
      </c>
      <c r="H576" s="140" t="str">
        <f t="shared" si="9"/>
        <v/>
      </c>
      <c r="I576" s="141"/>
      <c r="J576" s="141"/>
    </row>
    <row r="577" spans="1:10" ht="13" x14ac:dyDescent="0.3">
      <c r="A577" s="75" t="s">
        <v>1135</v>
      </c>
      <c r="B577" s="78" t="s">
        <v>1143</v>
      </c>
      <c r="C577" s="79" t="s">
        <v>6</v>
      </c>
      <c r="D577" s="79" t="s">
        <v>10</v>
      </c>
      <c r="E577" s="82"/>
      <c r="F577" s="121">
        <v>28</v>
      </c>
      <c r="G577" s="84">
        <f t="shared" si="0"/>
        <v>0</v>
      </c>
      <c r="H577" s="140" t="str">
        <f t="shared" si="9"/>
        <v/>
      </c>
      <c r="I577" s="141"/>
      <c r="J577" s="141"/>
    </row>
    <row r="578" spans="1:10" ht="13" x14ac:dyDescent="0.3">
      <c r="A578" s="75" t="s">
        <v>1136</v>
      </c>
      <c r="B578" s="78" t="s">
        <v>1145</v>
      </c>
      <c r="C578" s="79" t="s">
        <v>6</v>
      </c>
      <c r="D578" s="79" t="s">
        <v>33</v>
      </c>
      <c r="E578" s="82"/>
      <c r="F578" s="121">
        <v>28</v>
      </c>
      <c r="G578" s="84">
        <f t="shared" si="0"/>
        <v>0</v>
      </c>
      <c r="H578" s="140" t="str">
        <f t="shared" si="9"/>
        <v/>
      </c>
      <c r="I578" s="141"/>
      <c r="J578" s="141"/>
    </row>
    <row r="579" spans="1:10" ht="25" x14ac:dyDescent="0.3">
      <c r="A579" s="75" t="s">
        <v>1138</v>
      </c>
      <c r="B579" s="78" t="s">
        <v>1147</v>
      </c>
      <c r="C579" s="79" t="s">
        <v>6</v>
      </c>
      <c r="D579" s="79" t="s">
        <v>10</v>
      </c>
      <c r="E579" s="82"/>
      <c r="F579" s="121">
        <v>28</v>
      </c>
      <c r="G579" s="84">
        <f t="shared" si="0"/>
        <v>0</v>
      </c>
      <c r="H579" s="140" t="str">
        <f t="shared" si="9"/>
        <v/>
      </c>
      <c r="I579" s="141"/>
      <c r="J579" s="141"/>
    </row>
    <row r="580" spans="1:10" ht="13" x14ac:dyDescent="0.3">
      <c r="A580" s="75" t="s">
        <v>1140</v>
      </c>
      <c r="B580" s="78" t="s">
        <v>1149</v>
      </c>
      <c r="C580" s="79" t="s">
        <v>6</v>
      </c>
      <c r="D580" s="79" t="s">
        <v>23</v>
      </c>
      <c r="E580" s="82"/>
      <c r="F580" s="121">
        <v>28</v>
      </c>
      <c r="G580" s="84">
        <f t="shared" si="0"/>
        <v>0</v>
      </c>
      <c r="H580" s="140" t="str">
        <f t="shared" si="9"/>
        <v/>
      </c>
      <c r="I580" s="141"/>
      <c r="J580" s="141"/>
    </row>
    <row r="581" spans="1:10" ht="13" x14ac:dyDescent="0.3">
      <c r="A581" s="75" t="s">
        <v>1142</v>
      </c>
      <c r="B581" s="78" t="s">
        <v>1151</v>
      </c>
      <c r="C581" s="79" t="s">
        <v>6</v>
      </c>
      <c r="D581" s="79" t="s">
        <v>23</v>
      </c>
      <c r="E581" s="82"/>
      <c r="F581" s="121">
        <v>28</v>
      </c>
      <c r="G581" s="84">
        <f t="shared" si="0"/>
        <v>0</v>
      </c>
      <c r="H581" s="140" t="str">
        <f t="shared" si="9"/>
        <v/>
      </c>
      <c r="I581" s="141"/>
      <c r="J581" s="141"/>
    </row>
    <row r="582" spans="1:10" ht="25" x14ac:dyDescent="0.3">
      <c r="A582" s="75" t="s">
        <v>1144</v>
      </c>
      <c r="B582" s="78" t="s">
        <v>1153</v>
      </c>
      <c r="C582" s="79" t="s">
        <v>6</v>
      </c>
      <c r="D582" s="79" t="s">
        <v>512</v>
      </c>
      <c r="E582" s="82"/>
      <c r="F582" s="121">
        <v>28</v>
      </c>
      <c r="G582" s="84">
        <f t="shared" si="0"/>
        <v>0</v>
      </c>
      <c r="H582" s="140" t="str">
        <f t="shared" si="9"/>
        <v/>
      </c>
      <c r="I582" s="141"/>
      <c r="J582" s="141"/>
    </row>
    <row r="583" spans="1:10" ht="25" x14ac:dyDescent="0.3">
      <c r="A583" s="75" t="s">
        <v>1146</v>
      </c>
      <c r="B583" s="78" t="s">
        <v>1155</v>
      </c>
      <c r="C583" s="79" t="s">
        <v>6</v>
      </c>
      <c r="D583" s="79" t="s">
        <v>512</v>
      </c>
      <c r="E583" s="82"/>
      <c r="F583" s="121">
        <v>28</v>
      </c>
      <c r="G583" s="84">
        <f t="shared" si="0"/>
        <v>0</v>
      </c>
      <c r="H583" s="140" t="str">
        <f t="shared" si="9"/>
        <v/>
      </c>
      <c r="I583" s="141"/>
      <c r="J583" s="141"/>
    </row>
    <row r="584" spans="1:10" ht="13" x14ac:dyDescent="0.3">
      <c r="A584" s="75" t="s">
        <v>1148</v>
      </c>
      <c r="B584" s="78" t="s">
        <v>1157</v>
      </c>
      <c r="C584" s="79" t="s">
        <v>170</v>
      </c>
      <c r="D584" s="79" t="s">
        <v>33</v>
      </c>
      <c r="E584" s="82"/>
      <c r="F584" s="121">
        <v>27</v>
      </c>
      <c r="G584" s="84">
        <f t="shared" si="0"/>
        <v>0</v>
      </c>
      <c r="H584" s="140" t="str">
        <f t="shared" si="9"/>
        <v/>
      </c>
      <c r="I584" s="141"/>
      <c r="J584" s="141"/>
    </row>
    <row r="585" spans="1:10" ht="13" x14ac:dyDescent="0.3">
      <c r="A585" s="75" t="s">
        <v>1150</v>
      </c>
      <c r="B585" s="78" t="s">
        <v>1159</v>
      </c>
      <c r="C585" s="79" t="s">
        <v>6</v>
      </c>
      <c r="D585" s="79" t="s">
        <v>33</v>
      </c>
      <c r="E585" s="82"/>
      <c r="F585" s="121">
        <v>27</v>
      </c>
      <c r="G585" s="84">
        <f t="shared" si="0"/>
        <v>0</v>
      </c>
      <c r="H585" s="140" t="str">
        <f t="shared" si="9"/>
        <v/>
      </c>
      <c r="I585" s="141"/>
      <c r="J585" s="141"/>
    </row>
    <row r="586" spans="1:10" ht="13" x14ac:dyDescent="0.3">
      <c r="A586" s="75" t="s">
        <v>1152</v>
      </c>
      <c r="B586" s="78" t="s">
        <v>1161</v>
      </c>
      <c r="C586" s="79" t="s">
        <v>6</v>
      </c>
      <c r="D586" s="79" t="s">
        <v>33</v>
      </c>
      <c r="E586" s="82"/>
      <c r="F586" s="121">
        <v>27</v>
      </c>
      <c r="G586" s="84">
        <f t="shared" si="0"/>
        <v>0</v>
      </c>
      <c r="H586" s="140" t="str">
        <f t="shared" ref="H586:H649" si="10">IF(E586="","",IF(E586&lt;0.01,"This price is Non Compliant no zero bids or negative bids allowed",""))</f>
        <v/>
      </c>
      <c r="I586" s="141"/>
      <c r="J586" s="141"/>
    </row>
    <row r="587" spans="1:10" ht="25" x14ac:dyDescent="0.3">
      <c r="A587" s="75" t="s">
        <v>1154</v>
      </c>
      <c r="B587" s="78" t="s">
        <v>1163</v>
      </c>
      <c r="C587" s="79" t="s">
        <v>6</v>
      </c>
      <c r="D587" s="79" t="s">
        <v>512</v>
      </c>
      <c r="E587" s="82"/>
      <c r="F587" s="121">
        <v>27</v>
      </c>
      <c r="G587" s="84">
        <f t="shared" si="0"/>
        <v>0</v>
      </c>
      <c r="H587" s="140" t="str">
        <f t="shared" si="10"/>
        <v/>
      </c>
      <c r="I587" s="141"/>
      <c r="J587" s="141"/>
    </row>
    <row r="588" spans="1:10" ht="13" x14ac:dyDescent="0.3">
      <c r="A588" s="75" t="s">
        <v>1156</v>
      </c>
      <c r="B588" s="78" t="s">
        <v>1165</v>
      </c>
      <c r="C588" s="79" t="s">
        <v>6</v>
      </c>
      <c r="D588" s="79" t="s">
        <v>33</v>
      </c>
      <c r="E588" s="82"/>
      <c r="F588" s="121">
        <v>27</v>
      </c>
      <c r="G588" s="84">
        <f t="shared" si="0"/>
        <v>0</v>
      </c>
      <c r="H588" s="140" t="str">
        <f t="shared" si="10"/>
        <v/>
      </c>
      <c r="I588" s="141"/>
      <c r="J588" s="141"/>
    </row>
    <row r="589" spans="1:10" ht="25" x14ac:dyDescent="0.3">
      <c r="A589" s="75" t="s">
        <v>1158</v>
      </c>
      <c r="B589" s="78" t="s">
        <v>1167</v>
      </c>
      <c r="C589" s="79" t="s">
        <v>6</v>
      </c>
      <c r="D589" s="79" t="s">
        <v>512</v>
      </c>
      <c r="E589" s="82"/>
      <c r="F589" s="121">
        <v>27</v>
      </c>
      <c r="G589" s="84">
        <f t="shared" si="0"/>
        <v>0</v>
      </c>
      <c r="H589" s="140" t="str">
        <f t="shared" si="10"/>
        <v/>
      </c>
      <c r="I589" s="141"/>
      <c r="J589" s="141"/>
    </row>
    <row r="590" spans="1:10" ht="25" x14ac:dyDescent="0.3">
      <c r="A590" s="75" t="s">
        <v>1160</v>
      </c>
      <c r="B590" s="78" t="s">
        <v>1169</v>
      </c>
      <c r="C590" s="79" t="s">
        <v>6</v>
      </c>
      <c r="D590" s="79" t="s">
        <v>512</v>
      </c>
      <c r="E590" s="82"/>
      <c r="F590" s="121">
        <v>27</v>
      </c>
      <c r="G590" s="84">
        <f t="shared" si="0"/>
        <v>0</v>
      </c>
      <c r="H590" s="140" t="str">
        <f t="shared" si="10"/>
        <v/>
      </c>
      <c r="I590" s="141"/>
      <c r="J590" s="141"/>
    </row>
    <row r="591" spans="1:10" ht="13" x14ac:dyDescent="0.3">
      <c r="A591" s="75" t="s">
        <v>1162</v>
      </c>
      <c r="B591" s="78" t="s">
        <v>1171</v>
      </c>
      <c r="C591" s="79" t="s">
        <v>6</v>
      </c>
      <c r="D591" s="79" t="s">
        <v>23</v>
      </c>
      <c r="E591" s="82"/>
      <c r="F591" s="121">
        <v>26</v>
      </c>
      <c r="G591" s="84">
        <f t="shared" si="0"/>
        <v>0</v>
      </c>
      <c r="H591" s="140" t="str">
        <f t="shared" si="10"/>
        <v/>
      </c>
      <c r="I591" s="141"/>
      <c r="J591" s="141"/>
    </row>
    <row r="592" spans="1:10" ht="13" x14ac:dyDescent="0.3">
      <c r="A592" s="75" t="s">
        <v>1164</v>
      </c>
      <c r="B592" s="78" t="s">
        <v>1173</v>
      </c>
      <c r="C592" s="79" t="s">
        <v>6</v>
      </c>
      <c r="D592" s="79" t="s">
        <v>33</v>
      </c>
      <c r="E592" s="82"/>
      <c r="F592" s="121">
        <v>26</v>
      </c>
      <c r="G592" s="84">
        <f t="shared" si="0"/>
        <v>0</v>
      </c>
      <c r="H592" s="140" t="str">
        <f t="shared" si="10"/>
        <v/>
      </c>
      <c r="I592" s="141"/>
      <c r="J592" s="141"/>
    </row>
    <row r="593" spans="1:10" ht="13" x14ac:dyDescent="0.3">
      <c r="A593" s="75" t="s">
        <v>1166</v>
      </c>
      <c r="B593" s="78" t="s">
        <v>1175</v>
      </c>
      <c r="C593" s="79" t="s">
        <v>6</v>
      </c>
      <c r="D593" s="79" t="s">
        <v>23</v>
      </c>
      <c r="E593" s="82"/>
      <c r="F593" s="121">
        <v>26</v>
      </c>
      <c r="G593" s="84">
        <f t="shared" si="0"/>
        <v>0</v>
      </c>
      <c r="H593" s="140" t="str">
        <f t="shared" si="10"/>
        <v/>
      </c>
      <c r="I593" s="141"/>
      <c r="J593" s="141"/>
    </row>
    <row r="594" spans="1:10" ht="13" x14ac:dyDescent="0.3">
      <c r="A594" s="75" t="s">
        <v>1168</v>
      </c>
      <c r="B594" s="78" t="s">
        <v>1177</v>
      </c>
      <c r="C594" s="79" t="s">
        <v>6</v>
      </c>
      <c r="D594" s="79" t="s">
        <v>23</v>
      </c>
      <c r="E594" s="82"/>
      <c r="F594" s="121">
        <v>26</v>
      </c>
      <c r="G594" s="84">
        <f t="shared" si="0"/>
        <v>0</v>
      </c>
      <c r="H594" s="140" t="str">
        <f t="shared" si="10"/>
        <v/>
      </c>
      <c r="I594" s="141"/>
      <c r="J594" s="141"/>
    </row>
    <row r="595" spans="1:10" ht="13" x14ac:dyDescent="0.3">
      <c r="A595" s="75" t="s">
        <v>1170</v>
      </c>
      <c r="B595" s="78" t="s">
        <v>1179</v>
      </c>
      <c r="C595" s="79" t="s">
        <v>6</v>
      </c>
      <c r="D595" s="79" t="s">
        <v>92</v>
      </c>
      <c r="E595" s="82"/>
      <c r="F595" s="121">
        <v>26</v>
      </c>
      <c r="G595" s="84">
        <f t="shared" si="0"/>
        <v>0</v>
      </c>
      <c r="H595" s="140" t="str">
        <f t="shared" si="10"/>
        <v/>
      </c>
      <c r="I595" s="141"/>
      <c r="J595" s="141"/>
    </row>
    <row r="596" spans="1:10" ht="13" x14ac:dyDescent="0.3">
      <c r="A596" s="75" t="s">
        <v>1172</v>
      </c>
      <c r="B596" s="78" t="s">
        <v>1181</v>
      </c>
      <c r="C596" s="79" t="s">
        <v>6</v>
      </c>
      <c r="D596" s="79" t="s">
        <v>98</v>
      </c>
      <c r="E596" s="82"/>
      <c r="F596" s="121">
        <v>26</v>
      </c>
      <c r="G596" s="84">
        <f t="shared" si="0"/>
        <v>0</v>
      </c>
      <c r="H596" s="140" t="str">
        <f t="shared" si="10"/>
        <v/>
      </c>
      <c r="I596" s="141"/>
      <c r="J596" s="141"/>
    </row>
    <row r="597" spans="1:10" ht="13" x14ac:dyDescent="0.3">
      <c r="A597" s="75" t="s">
        <v>1174</v>
      </c>
      <c r="B597" s="78" t="s">
        <v>1183</v>
      </c>
      <c r="C597" s="79" t="s">
        <v>6</v>
      </c>
      <c r="D597" s="79" t="s">
        <v>33</v>
      </c>
      <c r="E597" s="82"/>
      <c r="F597" s="121">
        <v>26</v>
      </c>
      <c r="G597" s="84">
        <f t="shared" si="0"/>
        <v>0</v>
      </c>
      <c r="H597" s="140" t="str">
        <f t="shared" si="10"/>
        <v/>
      </c>
      <c r="I597" s="141"/>
      <c r="J597" s="141"/>
    </row>
    <row r="598" spans="1:10" ht="13" x14ac:dyDescent="0.3">
      <c r="A598" s="75" t="s">
        <v>1176</v>
      </c>
      <c r="B598" s="78" t="s">
        <v>1185</v>
      </c>
      <c r="C598" s="79" t="s">
        <v>6</v>
      </c>
      <c r="D598" s="79" t="s">
        <v>33</v>
      </c>
      <c r="E598" s="82"/>
      <c r="F598" s="121">
        <v>26</v>
      </c>
      <c r="G598" s="84">
        <f t="shared" si="0"/>
        <v>0</v>
      </c>
      <c r="H598" s="140" t="str">
        <f t="shared" si="10"/>
        <v/>
      </c>
      <c r="I598" s="141"/>
      <c r="J598" s="141"/>
    </row>
    <row r="599" spans="1:10" ht="13" x14ac:dyDescent="0.3">
      <c r="A599" s="75" t="s">
        <v>1178</v>
      </c>
      <c r="B599" s="78" t="s">
        <v>1187</v>
      </c>
      <c r="C599" s="79" t="s">
        <v>6</v>
      </c>
      <c r="D599" s="79" t="s">
        <v>326</v>
      </c>
      <c r="E599" s="82"/>
      <c r="F599" s="121">
        <v>26</v>
      </c>
      <c r="G599" s="84">
        <f t="shared" si="0"/>
        <v>0</v>
      </c>
      <c r="H599" s="140" t="str">
        <f t="shared" si="10"/>
        <v/>
      </c>
      <c r="I599" s="141"/>
      <c r="J599" s="141"/>
    </row>
    <row r="600" spans="1:10" ht="25" x14ac:dyDescent="0.3">
      <c r="A600" s="75" t="s">
        <v>1180</v>
      </c>
      <c r="B600" s="78" t="s">
        <v>1189</v>
      </c>
      <c r="C600" s="79" t="s">
        <v>6</v>
      </c>
      <c r="D600" s="79" t="s">
        <v>33</v>
      </c>
      <c r="E600" s="82"/>
      <c r="F600" s="121">
        <v>26</v>
      </c>
      <c r="G600" s="84">
        <f t="shared" si="0"/>
        <v>0</v>
      </c>
      <c r="H600" s="140" t="str">
        <f t="shared" si="10"/>
        <v/>
      </c>
      <c r="I600" s="141"/>
      <c r="J600" s="141"/>
    </row>
    <row r="601" spans="1:10" ht="25" x14ac:dyDescent="0.3">
      <c r="A601" s="75" t="s">
        <v>1182</v>
      </c>
      <c r="B601" s="78" t="s">
        <v>1191</v>
      </c>
      <c r="C601" s="79" t="s">
        <v>6</v>
      </c>
      <c r="D601" s="79" t="s">
        <v>512</v>
      </c>
      <c r="E601" s="82"/>
      <c r="F601" s="121">
        <v>26</v>
      </c>
      <c r="G601" s="84">
        <f t="shared" si="0"/>
        <v>0</v>
      </c>
      <c r="H601" s="140" t="str">
        <f t="shared" si="10"/>
        <v/>
      </c>
      <c r="I601" s="141"/>
      <c r="J601" s="141"/>
    </row>
    <row r="602" spans="1:10" ht="13" x14ac:dyDescent="0.3">
      <c r="A602" s="75" t="s">
        <v>1184</v>
      </c>
      <c r="B602" s="78" t="s">
        <v>1193</v>
      </c>
      <c r="C602" s="79" t="s">
        <v>6</v>
      </c>
      <c r="D602" s="79" t="s">
        <v>326</v>
      </c>
      <c r="E602" s="82"/>
      <c r="F602" s="121">
        <v>25</v>
      </c>
      <c r="G602" s="84">
        <f t="shared" si="0"/>
        <v>0</v>
      </c>
      <c r="H602" s="140" t="str">
        <f t="shared" si="10"/>
        <v/>
      </c>
      <c r="I602" s="141"/>
      <c r="J602" s="141"/>
    </row>
    <row r="603" spans="1:10" ht="13" x14ac:dyDescent="0.3">
      <c r="A603" s="75" t="s">
        <v>1186</v>
      </c>
      <c r="B603" s="78" t="s">
        <v>1195</v>
      </c>
      <c r="C603" s="79" t="s">
        <v>6</v>
      </c>
      <c r="D603" s="79" t="s">
        <v>7</v>
      </c>
      <c r="E603" s="82"/>
      <c r="F603" s="121">
        <v>25</v>
      </c>
      <c r="G603" s="84">
        <f t="shared" si="0"/>
        <v>0</v>
      </c>
      <c r="H603" s="140" t="str">
        <f t="shared" si="10"/>
        <v/>
      </c>
      <c r="I603" s="141"/>
      <c r="J603" s="141"/>
    </row>
    <row r="604" spans="1:10" ht="25" x14ac:dyDescent="0.3">
      <c r="A604" s="75" t="s">
        <v>1188</v>
      </c>
      <c r="B604" s="78" t="s">
        <v>1197</v>
      </c>
      <c r="C604" s="79" t="s">
        <v>6</v>
      </c>
      <c r="D604" s="79" t="s">
        <v>92</v>
      </c>
      <c r="E604" s="82"/>
      <c r="F604" s="121">
        <v>25</v>
      </c>
      <c r="G604" s="84">
        <f t="shared" si="0"/>
        <v>0</v>
      </c>
      <c r="H604" s="140" t="str">
        <f t="shared" si="10"/>
        <v/>
      </c>
      <c r="I604" s="141"/>
      <c r="J604" s="141"/>
    </row>
    <row r="605" spans="1:10" ht="13" x14ac:dyDescent="0.3">
      <c r="A605" s="75" t="s">
        <v>1190</v>
      </c>
      <c r="B605" s="78" t="s">
        <v>6083</v>
      </c>
      <c r="C605" s="79" t="s">
        <v>6</v>
      </c>
      <c r="D605" s="79" t="s">
        <v>7</v>
      </c>
      <c r="E605" s="82"/>
      <c r="F605" s="121">
        <v>25</v>
      </c>
      <c r="G605" s="84">
        <f t="shared" si="0"/>
        <v>0</v>
      </c>
      <c r="H605" s="140" t="str">
        <f t="shared" si="10"/>
        <v/>
      </c>
      <c r="I605" s="141"/>
      <c r="J605" s="141"/>
    </row>
    <row r="606" spans="1:10" ht="13" x14ac:dyDescent="0.3">
      <c r="A606" s="75" t="s">
        <v>1192</v>
      </c>
      <c r="B606" s="78" t="s">
        <v>1200</v>
      </c>
      <c r="C606" s="79" t="s">
        <v>6</v>
      </c>
      <c r="D606" s="79" t="s">
        <v>533</v>
      </c>
      <c r="E606" s="82"/>
      <c r="F606" s="121">
        <v>25</v>
      </c>
      <c r="G606" s="84">
        <f t="shared" si="0"/>
        <v>0</v>
      </c>
      <c r="H606" s="140" t="str">
        <f t="shared" si="10"/>
        <v/>
      </c>
      <c r="I606" s="141"/>
      <c r="J606" s="141"/>
    </row>
    <row r="607" spans="1:10" ht="13" x14ac:dyDescent="0.3">
      <c r="A607" s="75" t="s">
        <v>1194</v>
      </c>
      <c r="B607" s="78" t="s">
        <v>6084</v>
      </c>
      <c r="C607" s="79" t="s">
        <v>6</v>
      </c>
      <c r="D607" s="79" t="s">
        <v>7</v>
      </c>
      <c r="E607" s="82"/>
      <c r="F607" s="121">
        <v>25</v>
      </c>
      <c r="G607" s="84">
        <f t="shared" si="0"/>
        <v>0</v>
      </c>
      <c r="H607" s="140" t="str">
        <f t="shared" si="10"/>
        <v/>
      </c>
      <c r="I607" s="141"/>
      <c r="J607" s="141"/>
    </row>
    <row r="608" spans="1:10" ht="13" x14ac:dyDescent="0.3">
      <c r="A608" s="75" t="s">
        <v>1196</v>
      </c>
      <c r="B608" s="78" t="s">
        <v>6085</v>
      </c>
      <c r="C608" s="79" t="s">
        <v>6</v>
      </c>
      <c r="D608" s="79" t="s">
        <v>7</v>
      </c>
      <c r="E608" s="82"/>
      <c r="F608" s="121">
        <v>25</v>
      </c>
      <c r="G608" s="84">
        <f t="shared" si="0"/>
        <v>0</v>
      </c>
      <c r="H608" s="140" t="str">
        <f t="shared" si="10"/>
        <v/>
      </c>
      <c r="I608" s="141"/>
      <c r="J608" s="141"/>
    </row>
    <row r="609" spans="1:10" ht="13" x14ac:dyDescent="0.3">
      <c r="A609" s="75" t="s">
        <v>1198</v>
      </c>
      <c r="B609" s="78" t="s">
        <v>6086</v>
      </c>
      <c r="C609" s="79" t="s">
        <v>6</v>
      </c>
      <c r="D609" s="79" t="s">
        <v>7</v>
      </c>
      <c r="E609" s="82"/>
      <c r="F609" s="121">
        <v>25</v>
      </c>
      <c r="G609" s="84">
        <f t="shared" si="0"/>
        <v>0</v>
      </c>
      <c r="H609" s="140" t="str">
        <f t="shared" si="10"/>
        <v/>
      </c>
      <c r="I609" s="141"/>
      <c r="J609" s="141"/>
    </row>
    <row r="610" spans="1:10" ht="13" x14ac:dyDescent="0.3">
      <c r="A610" s="75" t="s">
        <v>1199</v>
      </c>
      <c r="B610" s="78" t="s">
        <v>1205</v>
      </c>
      <c r="C610" s="79" t="s">
        <v>6</v>
      </c>
      <c r="D610" s="79" t="s">
        <v>92</v>
      </c>
      <c r="E610" s="82"/>
      <c r="F610" s="121">
        <v>25</v>
      </c>
      <c r="G610" s="84">
        <f t="shared" si="0"/>
        <v>0</v>
      </c>
      <c r="H610" s="140" t="str">
        <f t="shared" si="10"/>
        <v/>
      </c>
      <c r="I610" s="141"/>
      <c r="J610" s="141"/>
    </row>
    <row r="611" spans="1:10" ht="13" x14ac:dyDescent="0.3">
      <c r="A611" s="75" t="s">
        <v>1201</v>
      </c>
      <c r="B611" s="78" t="s">
        <v>1207</v>
      </c>
      <c r="C611" s="79" t="s">
        <v>6</v>
      </c>
      <c r="D611" s="79" t="s">
        <v>33</v>
      </c>
      <c r="E611" s="82"/>
      <c r="F611" s="121">
        <v>25</v>
      </c>
      <c r="G611" s="84">
        <f t="shared" si="0"/>
        <v>0</v>
      </c>
      <c r="H611" s="140" t="str">
        <f t="shared" si="10"/>
        <v/>
      </c>
      <c r="I611" s="141"/>
      <c r="J611" s="141"/>
    </row>
    <row r="612" spans="1:10" ht="13" x14ac:dyDescent="0.3">
      <c r="A612" s="75" t="s">
        <v>1202</v>
      </c>
      <c r="B612" s="78" t="s">
        <v>1209</v>
      </c>
      <c r="C612" s="79" t="s">
        <v>6</v>
      </c>
      <c r="D612" s="79" t="s">
        <v>98</v>
      </c>
      <c r="E612" s="82"/>
      <c r="F612" s="121">
        <v>25</v>
      </c>
      <c r="G612" s="84">
        <f t="shared" si="0"/>
        <v>0</v>
      </c>
      <c r="H612" s="140" t="str">
        <f t="shared" si="10"/>
        <v/>
      </c>
      <c r="I612" s="141"/>
      <c r="J612" s="141"/>
    </row>
    <row r="613" spans="1:10" ht="13" x14ac:dyDescent="0.3">
      <c r="A613" s="75" t="s">
        <v>1203</v>
      </c>
      <c r="B613" s="78" t="s">
        <v>1211</v>
      </c>
      <c r="C613" s="79" t="s">
        <v>170</v>
      </c>
      <c r="D613" s="79" t="s">
        <v>92</v>
      </c>
      <c r="E613" s="82"/>
      <c r="F613" s="121">
        <v>25</v>
      </c>
      <c r="G613" s="84">
        <f t="shared" si="0"/>
        <v>0</v>
      </c>
      <c r="H613" s="140" t="str">
        <f t="shared" si="10"/>
        <v/>
      </c>
      <c r="I613" s="141"/>
      <c r="J613" s="141"/>
    </row>
    <row r="614" spans="1:10" ht="25" x14ac:dyDescent="0.3">
      <c r="A614" s="75" t="s">
        <v>1204</v>
      </c>
      <c r="B614" s="78" t="s">
        <v>1213</v>
      </c>
      <c r="C614" s="79" t="s">
        <v>6</v>
      </c>
      <c r="D614" s="79" t="s">
        <v>512</v>
      </c>
      <c r="E614" s="82"/>
      <c r="F614" s="121">
        <v>25</v>
      </c>
      <c r="G614" s="84">
        <f t="shared" si="0"/>
        <v>0</v>
      </c>
      <c r="H614" s="140" t="str">
        <f t="shared" si="10"/>
        <v/>
      </c>
      <c r="I614" s="141"/>
      <c r="J614" s="141"/>
    </row>
    <row r="615" spans="1:10" ht="25" x14ac:dyDescent="0.3">
      <c r="A615" s="75" t="s">
        <v>1206</v>
      </c>
      <c r="B615" s="78" t="s">
        <v>1215</v>
      </c>
      <c r="C615" s="79" t="s">
        <v>6</v>
      </c>
      <c r="D615" s="79" t="s">
        <v>512</v>
      </c>
      <c r="E615" s="82"/>
      <c r="F615" s="121">
        <v>25</v>
      </c>
      <c r="G615" s="84">
        <f t="shared" si="0"/>
        <v>0</v>
      </c>
      <c r="H615" s="140" t="str">
        <f t="shared" si="10"/>
        <v/>
      </c>
      <c r="I615" s="141"/>
      <c r="J615" s="141"/>
    </row>
    <row r="616" spans="1:10" ht="13" x14ac:dyDescent="0.3">
      <c r="A616" s="75" t="s">
        <v>1208</v>
      </c>
      <c r="B616" s="78" t="s">
        <v>6087</v>
      </c>
      <c r="C616" s="79" t="s">
        <v>6</v>
      </c>
      <c r="D616" s="79" t="s">
        <v>326</v>
      </c>
      <c r="E616" s="82"/>
      <c r="F616" s="121">
        <v>24</v>
      </c>
      <c r="G616" s="84">
        <f t="shared" si="0"/>
        <v>0</v>
      </c>
      <c r="H616" s="140" t="str">
        <f t="shared" si="10"/>
        <v/>
      </c>
      <c r="I616" s="141"/>
      <c r="J616" s="141"/>
    </row>
    <row r="617" spans="1:10" ht="13" x14ac:dyDescent="0.3">
      <c r="A617" s="75" t="s">
        <v>1210</v>
      </c>
      <c r="B617" s="78" t="s">
        <v>1218</v>
      </c>
      <c r="C617" s="79" t="s">
        <v>6</v>
      </c>
      <c r="D617" s="79" t="s">
        <v>92</v>
      </c>
      <c r="E617" s="82"/>
      <c r="F617" s="121">
        <v>24</v>
      </c>
      <c r="G617" s="84">
        <f t="shared" si="0"/>
        <v>0</v>
      </c>
      <c r="H617" s="140" t="str">
        <f t="shared" si="10"/>
        <v/>
      </c>
      <c r="I617" s="141"/>
      <c r="J617" s="141"/>
    </row>
    <row r="618" spans="1:10" ht="13" x14ac:dyDescent="0.3">
      <c r="A618" s="75" t="s">
        <v>1212</v>
      </c>
      <c r="B618" s="78" t="s">
        <v>1220</v>
      </c>
      <c r="C618" s="79" t="s">
        <v>6</v>
      </c>
      <c r="D618" s="79" t="s">
        <v>33</v>
      </c>
      <c r="E618" s="82"/>
      <c r="F618" s="121">
        <v>24</v>
      </c>
      <c r="G618" s="84">
        <f t="shared" si="0"/>
        <v>0</v>
      </c>
      <c r="H618" s="140" t="str">
        <f t="shared" si="10"/>
        <v/>
      </c>
      <c r="I618" s="141"/>
      <c r="J618" s="141"/>
    </row>
    <row r="619" spans="1:10" ht="13" x14ac:dyDescent="0.3">
      <c r="A619" s="75" t="s">
        <v>1214</v>
      </c>
      <c r="B619" s="78" t="s">
        <v>6088</v>
      </c>
      <c r="C619" s="79" t="s">
        <v>6</v>
      </c>
      <c r="D619" s="79" t="s">
        <v>326</v>
      </c>
      <c r="E619" s="82"/>
      <c r="F619" s="121">
        <v>24</v>
      </c>
      <c r="G619" s="84">
        <f t="shared" si="0"/>
        <v>0</v>
      </c>
      <c r="H619" s="140" t="str">
        <f t="shared" si="10"/>
        <v/>
      </c>
      <c r="I619" s="141"/>
      <c r="J619" s="141"/>
    </row>
    <row r="620" spans="1:10" ht="13" x14ac:dyDescent="0.3">
      <c r="A620" s="75" t="s">
        <v>1216</v>
      </c>
      <c r="B620" s="78" t="s">
        <v>1223</v>
      </c>
      <c r="C620" s="79" t="s">
        <v>6</v>
      </c>
      <c r="D620" s="79" t="s">
        <v>326</v>
      </c>
      <c r="E620" s="82"/>
      <c r="F620" s="121">
        <v>24</v>
      </c>
      <c r="G620" s="84">
        <f t="shared" si="0"/>
        <v>0</v>
      </c>
      <c r="H620" s="140" t="str">
        <f t="shared" si="10"/>
        <v/>
      </c>
      <c r="I620" s="141"/>
      <c r="J620" s="141"/>
    </row>
    <row r="621" spans="1:10" ht="13" x14ac:dyDescent="0.3">
      <c r="A621" s="75" t="s">
        <v>1217</v>
      </c>
      <c r="B621" s="78" t="s">
        <v>1225</v>
      </c>
      <c r="C621" s="79" t="s">
        <v>6</v>
      </c>
      <c r="D621" s="79" t="s">
        <v>23</v>
      </c>
      <c r="E621" s="82"/>
      <c r="F621" s="121">
        <v>24</v>
      </c>
      <c r="G621" s="84">
        <f t="shared" si="0"/>
        <v>0</v>
      </c>
      <c r="H621" s="140" t="str">
        <f t="shared" si="10"/>
        <v/>
      </c>
      <c r="I621" s="141"/>
      <c r="J621" s="141"/>
    </row>
    <row r="622" spans="1:10" ht="13" x14ac:dyDescent="0.3">
      <c r="A622" s="75" t="s">
        <v>1219</v>
      </c>
      <c r="B622" s="78" t="s">
        <v>1227</v>
      </c>
      <c r="C622" s="79" t="s">
        <v>6</v>
      </c>
      <c r="D622" s="79" t="s">
        <v>332</v>
      </c>
      <c r="E622" s="82"/>
      <c r="F622" s="121">
        <v>24</v>
      </c>
      <c r="G622" s="84">
        <f t="shared" si="0"/>
        <v>0</v>
      </c>
      <c r="H622" s="140" t="str">
        <f t="shared" si="10"/>
        <v/>
      </c>
      <c r="I622" s="141"/>
      <c r="J622" s="141"/>
    </row>
    <row r="623" spans="1:10" ht="13" x14ac:dyDescent="0.3">
      <c r="A623" s="75" t="s">
        <v>1221</v>
      </c>
      <c r="B623" s="78" t="s">
        <v>1229</v>
      </c>
      <c r="C623" s="79" t="s">
        <v>6</v>
      </c>
      <c r="D623" s="79" t="s">
        <v>33</v>
      </c>
      <c r="E623" s="82"/>
      <c r="F623" s="121">
        <v>24</v>
      </c>
      <c r="G623" s="84">
        <f t="shared" si="0"/>
        <v>0</v>
      </c>
      <c r="H623" s="140" t="str">
        <f t="shared" si="10"/>
        <v/>
      </c>
      <c r="I623" s="141"/>
      <c r="J623" s="141"/>
    </row>
    <row r="624" spans="1:10" ht="13" x14ac:dyDescent="0.3">
      <c r="A624" s="75" t="s">
        <v>1222</v>
      </c>
      <c r="B624" s="78" t="s">
        <v>1231</v>
      </c>
      <c r="C624" s="79" t="s">
        <v>6</v>
      </c>
      <c r="D624" s="79" t="s">
        <v>92</v>
      </c>
      <c r="E624" s="82"/>
      <c r="F624" s="121">
        <v>24</v>
      </c>
      <c r="G624" s="84">
        <f t="shared" si="0"/>
        <v>0</v>
      </c>
      <c r="H624" s="140" t="str">
        <f t="shared" si="10"/>
        <v/>
      </c>
      <c r="I624" s="141"/>
      <c r="J624" s="141"/>
    </row>
    <row r="625" spans="1:10" ht="13" x14ac:dyDescent="0.3">
      <c r="A625" s="75" t="s">
        <v>1224</v>
      </c>
      <c r="B625" s="78" t="s">
        <v>1233</v>
      </c>
      <c r="C625" s="79" t="s">
        <v>6</v>
      </c>
      <c r="D625" s="79" t="s">
        <v>689</v>
      </c>
      <c r="E625" s="82"/>
      <c r="F625" s="121">
        <v>24</v>
      </c>
      <c r="G625" s="84">
        <f t="shared" si="0"/>
        <v>0</v>
      </c>
      <c r="H625" s="140" t="str">
        <f t="shared" si="10"/>
        <v/>
      </c>
      <c r="I625" s="141"/>
      <c r="J625" s="141"/>
    </row>
    <row r="626" spans="1:10" ht="13" x14ac:dyDescent="0.3">
      <c r="A626" s="75" t="s">
        <v>1226</v>
      </c>
      <c r="B626" s="78" t="s">
        <v>1235</v>
      </c>
      <c r="C626" s="79" t="s">
        <v>6</v>
      </c>
      <c r="D626" s="79" t="s">
        <v>7</v>
      </c>
      <c r="E626" s="82"/>
      <c r="F626" s="121">
        <v>24</v>
      </c>
      <c r="G626" s="84">
        <f t="shared" si="0"/>
        <v>0</v>
      </c>
      <c r="H626" s="140" t="str">
        <f t="shared" si="10"/>
        <v/>
      </c>
      <c r="I626" s="141"/>
      <c r="J626" s="141"/>
    </row>
    <row r="627" spans="1:10" ht="13" x14ac:dyDescent="0.3">
      <c r="A627" s="75" t="s">
        <v>1228</v>
      </c>
      <c r="B627" s="78" t="s">
        <v>1237</v>
      </c>
      <c r="C627" s="79" t="s">
        <v>6</v>
      </c>
      <c r="D627" s="79" t="s">
        <v>98</v>
      </c>
      <c r="E627" s="82"/>
      <c r="F627" s="121">
        <v>24</v>
      </c>
      <c r="G627" s="84">
        <f t="shared" si="0"/>
        <v>0</v>
      </c>
      <c r="H627" s="140" t="str">
        <f t="shared" si="10"/>
        <v/>
      </c>
      <c r="I627" s="141"/>
      <c r="J627" s="141"/>
    </row>
    <row r="628" spans="1:10" ht="13" x14ac:dyDescent="0.3">
      <c r="A628" s="75" t="s">
        <v>1230</v>
      </c>
      <c r="B628" s="78" t="s">
        <v>1239</v>
      </c>
      <c r="C628" s="79" t="s">
        <v>6</v>
      </c>
      <c r="D628" s="79" t="s">
        <v>526</v>
      </c>
      <c r="E628" s="82"/>
      <c r="F628" s="121">
        <v>24</v>
      </c>
      <c r="G628" s="84">
        <f t="shared" si="0"/>
        <v>0</v>
      </c>
      <c r="H628" s="140" t="str">
        <f t="shared" si="10"/>
        <v/>
      </c>
      <c r="I628" s="141"/>
      <c r="J628" s="141"/>
    </row>
    <row r="629" spans="1:10" ht="13" x14ac:dyDescent="0.3">
      <c r="A629" s="75" t="s">
        <v>1232</v>
      </c>
      <c r="B629" s="78" t="s">
        <v>1241</v>
      </c>
      <c r="C629" s="79" t="s">
        <v>6</v>
      </c>
      <c r="D629" s="79" t="s">
        <v>1242</v>
      </c>
      <c r="E629" s="82"/>
      <c r="F629" s="121">
        <v>24</v>
      </c>
      <c r="G629" s="84">
        <f t="shared" si="0"/>
        <v>0</v>
      </c>
      <c r="H629" s="140" t="str">
        <f t="shared" si="10"/>
        <v/>
      </c>
      <c r="I629" s="141"/>
      <c r="J629" s="141"/>
    </row>
    <row r="630" spans="1:10" ht="13" x14ac:dyDescent="0.3">
      <c r="A630" s="75" t="s">
        <v>1234</v>
      </c>
      <c r="B630" s="78" t="s">
        <v>1244</v>
      </c>
      <c r="C630" s="79" t="s">
        <v>6</v>
      </c>
      <c r="D630" s="79" t="s">
        <v>326</v>
      </c>
      <c r="E630" s="82"/>
      <c r="F630" s="121">
        <v>24</v>
      </c>
      <c r="G630" s="84">
        <f t="shared" si="0"/>
        <v>0</v>
      </c>
      <c r="H630" s="140" t="str">
        <f t="shared" si="10"/>
        <v/>
      </c>
      <c r="I630" s="141"/>
      <c r="J630" s="141"/>
    </row>
    <row r="631" spans="1:10" ht="13" x14ac:dyDescent="0.3">
      <c r="A631" s="75" t="s">
        <v>1236</v>
      </c>
      <c r="B631" s="78" t="s">
        <v>1246</v>
      </c>
      <c r="C631" s="79" t="s">
        <v>6</v>
      </c>
      <c r="D631" s="79" t="s">
        <v>33</v>
      </c>
      <c r="E631" s="82"/>
      <c r="F631" s="121">
        <v>24</v>
      </c>
      <c r="G631" s="84">
        <f t="shared" si="0"/>
        <v>0</v>
      </c>
      <c r="H631" s="140" t="str">
        <f t="shared" si="10"/>
        <v/>
      </c>
      <c r="I631" s="141"/>
      <c r="J631" s="141"/>
    </row>
    <row r="632" spans="1:10" ht="13" x14ac:dyDescent="0.3">
      <c r="A632" s="75" t="s">
        <v>1238</v>
      </c>
      <c r="B632" s="78" t="s">
        <v>1248</v>
      </c>
      <c r="C632" s="79" t="s">
        <v>6</v>
      </c>
      <c r="D632" s="79" t="s">
        <v>33</v>
      </c>
      <c r="E632" s="82"/>
      <c r="F632" s="121">
        <v>24</v>
      </c>
      <c r="G632" s="84">
        <f t="shared" si="0"/>
        <v>0</v>
      </c>
      <c r="H632" s="140" t="str">
        <f t="shared" si="10"/>
        <v/>
      </c>
      <c r="I632" s="141"/>
      <c r="J632" s="141"/>
    </row>
    <row r="633" spans="1:10" ht="13" x14ac:dyDescent="0.3">
      <c r="A633" s="75" t="s">
        <v>1240</v>
      </c>
      <c r="B633" s="78" t="s">
        <v>1250</v>
      </c>
      <c r="C633" s="79" t="s">
        <v>6</v>
      </c>
      <c r="D633" s="79" t="s">
        <v>33</v>
      </c>
      <c r="E633" s="82"/>
      <c r="F633" s="121">
        <v>24</v>
      </c>
      <c r="G633" s="84">
        <f t="shared" si="0"/>
        <v>0</v>
      </c>
      <c r="H633" s="140" t="str">
        <f t="shared" si="10"/>
        <v/>
      </c>
      <c r="I633" s="141"/>
      <c r="J633" s="141"/>
    </row>
    <row r="634" spans="1:10" ht="13" x14ac:dyDescent="0.3">
      <c r="A634" s="75" t="s">
        <v>1243</v>
      </c>
      <c r="B634" s="78" t="s">
        <v>1252</v>
      </c>
      <c r="C634" s="79" t="s">
        <v>6</v>
      </c>
      <c r="D634" s="79" t="s">
        <v>23</v>
      </c>
      <c r="E634" s="82"/>
      <c r="F634" s="121">
        <v>24</v>
      </c>
      <c r="G634" s="84">
        <f t="shared" si="0"/>
        <v>0</v>
      </c>
      <c r="H634" s="140" t="str">
        <f t="shared" si="10"/>
        <v/>
      </c>
      <c r="I634" s="141"/>
      <c r="J634" s="141"/>
    </row>
    <row r="635" spans="1:10" ht="13" x14ac:dyDescent="0.3">
      <c r="A635" s="75" t="s">
        <v>1245</v>
      </c>
      <c r="B635" s="78" t="s">
        <v>1254</v>
      </c>
      <c r="C635" s="79" t="s">
        <v>6</v>
      </c>
      <c r="D635" s="79" t="s">
        <v>533</v>
      </c>
      <c r="E635" s="82"/>
      <c r="F635" s="121">
        <v>23</v>
      </c>
      <c r="G635" s="84">
        <f t="shared" si="0"/>
        <v>0</v>
      </c>
      <c r="H635" s="140" t="str">
        <f t="shared" si="10"/>
        <v/>
      </c>
      <c r="I635" s="141"/>
      <c r="J635" s="141"/>
    </row>
    <row r="636" spans="1:10" ht="13" x14ac:dyDescent="0.3">
      <c r="A636" s="75" t="s">
        <v>1247</v>
      </c>
      <c r="B636" s="78" t="s">
        <v>1256</v>
      </c>
      <c r="C636" s="79" t="s">
        <v>6</v>
      </c>
      <c r="D636" s="79" t="s">
        <v>533</v>
      </c>
      <c r="E636" s="82"/>
      <c r="F636" s="121">
        <v>23</v>
      </c>
      <c r="G636" s="84">
        <f t="shared" si="0"/>
        <v>0</v>
      </c>
      <c r="H636" s="140" t="str">
        <f t="shared" si="10"/>
        <v/>
      </c>
      <c r="I636" s="141"/>
      <c r="J636" s="141"/>
    </row>
    <row r="637" spans="1:10" ht="13" x14ac:dyDescent="0.3">
      <c r="A637" s="75" t="s">
        <v>1249</v>
      </c>
      <c r="B637" s="78" t="s">
        <v>1258</v>
      </c>
      <c r="C637" s="79" t="s">
        <v>6</v>
      </c>
      <c r="D637" s="79" t="s">
        <v>92</v>
      </c>
      <c r="E637" s="82"/>
      <c r="F637" s="121">
        <v>23</v>
      </c>
      <c r="G637" s="84">
        <f t="shared" si="0"/>
        <v>0</v>
      </c>
      <c r="H637" s="140" t="str">
        <f t="shared" si="10"/>
        <v/>
      </c>
      <c r="I637" s="141"/>
      <c r="J637" s="141"/>
    </row>
    <row r="638" spans="1:10" ht="13" x14ac:dyDescent="0.3">
      <c r="A638" s="75" t="s">
        <v>1251</v>
      </c>
      <c r="B638" s="78" t="s">
        <v>1260</v>
      </c>
      <c r="C638" s="79" t="s">
        <v>6</v>
      </c>
      <c r="D638" s="79" t="s">
        <v>33</v>
      </c>
      <c r="E638" s="82"/>
      <c r="F638" s="121">
        <v>23</v>
      </c>
      <c r="G638" s="84">
        <f t="shared" si="0"/>
        <v>0</v>
      </c>
      <c r="H638" s="140" t="str">
        <f t="shared" si="10"/>
        <v/>
      </c>
      <c r="I638" s="141"/>
      <c r="J638" s="141"/>
    </row>
    <row r="639" spans="1:10" ht="13" x14ac:dyDescent="0.3">
      <c r="A639" s="75" t="s">
        <v>1253</v>
      </c>
      <c r="B639" s="78" t="s">
        <v>1262</v>
      </c>
      <c r="C639" s="79" t="s">
        <v>170</v>
      </c>
      <c r="D639" s="79" t="s">
        <v>7</v>
      </c>
      <c r="E639" s="82"/>
      <c r="F639" s="121">
        <v>23</v>
      </c>
      <c r="G639" s="84">
        <f t="shared" si="0"/>
        <v>0</v>
      </c>
      <c r="H639" s="140" t="str">
        <f t="shared" si="10"/>
        <v/>
      </c>
      <c r="I639" s="141"/>
      <c r="J639" s="141"/>
    </row>
    <row r="640" spans="1:10" ht="13" x14ac:dyDescent="0.3">
      <c r="A640" s="75" t="s">
        <v>1255</v>
      </c>
      <c r="B640" s="78" t="s">
        <v>1264</v>
      </c>
      <c r="C640" s="79" t="s">
        <v>6</v>
      </c>
      <c r="D640" s="79" t="s">
        <v>33</v>
      </c>
      <c r="E640" s="82"/>
      <c r="F640" s="121">
        <v>22</v>
      </c>
      <c r="G640" s="84">
        <f t="shared" si="0"/>
        <v>0</v>
      </c>
      <c r="H640" s="140" t="str">
        <f t="shared" si="10"/>
        <v/>
      </c>
      <c r="I640" s="141"/>
      <c r="J640" s="141"/>
    </row>
    <row r="641" spans="1:10" ht="13" x14ac:dyDescent="0.3">
      <c r="A641" s="75" t="s">
        <v>1257</v>
      </c>
      <c r="B641" s="78" t="s">
        <v>6089</v>
      </c>
      <c r="C641" s="79" t="s">
        <v>6</v>
      </c>
      <c r="D641" s="79" t="s">
        <v>33</v>
      </c>
      <c r="E641" s="82"/>
      <c r="F641" s="121">
        <v>22</v>
      </c>
      <c r="G641" s="84">
        <f t="shared" si="0"/>
        <v>0</v>
      </c>
      <c r="H641" s="140" t="str">
        <f t="shared" si="10"/>
        <v/>
      </c>
      <c r="I641" s="141"/>
      <c r="J641" s="141"/>
    </row>
    <row r="642" spans="1:10" ht="13" x14ac:dyDescent="0.3">
      <c r="A642" s="75" t="s">
        <v>1259</v>
      </c>
      <c r="B642" s="78" t="s">
        <v>1267</v>
      </c>
      <c r="C642" s="79" t="s">
        <v>6</v>
      </c>
      <c r="D642" s="79" t="s">
        <v>23</v>
      </c>
      <c r="E642" s="82"/>
      <c r="F642" s="121">
        <v>22</v>
      </c>
      <c r="G642" s="84">
        <f t="shared" si="0"/>
        <v>0</v>
      </c>
      <c r="H642" s="140" t="str">
        <f t="shared" si="10"/>
        <v/>
      </c>
      <c r="I642" s="141"/>
      <c r="J642" s="141"/>
    </row>
    <row r="643" spans="1:10" ht="25" x14ac:dyDescent="0.3">
      <c r="A643" s="75" t="s">
        <v>1261</v>
      </c>
      <c r="B643" s="78" t="s">
        <v>1269</v>
      </c>
      <c r="C643" s="79" t="s">
        <v>6</v>
      </c>
      <c r="D643" s="79" t="s">
        <v>689</v>
      </c>
      <c r="E643" s="82"/>
      <c r="F643" s="121">
        <v>22</v>
      </c>
      <c r="G643" s="84">
        <f t="shared" si="0"/>
        <v>0</v>
      </c>
      <c r="H643" s="140" t="str">
        <f t="shared" si="10"/>
        <v/>
      </c>
      <c r="I643" s="141"/>
      <c r="J643" s="141"/>
    </row>
    <row r="644" spans="1:10" ht="25" x14ac:dyDescent="0.3">
      <c r="A644" s="75" t="s">
        <v>1263</v>
      </c>
      <c r="B644" s="78" t="s">
        <v>1271</v>
      </c>
      <c r="C644" s="79" t="s">
        <v>6</v>
      </c>
      <c r="D644" s="79" t="s">
        <v>33</v>
      </c>
      <c r="E644" s="82"/>
      <c r="F644" s="121">
        <v>22</v>
      </c>
      <c r="G644" s="84">
        <f t="shared" si="0"/>
        <v>0</v>
      </c>
      <c r="H644" s="140" t="str">
        <f t="shared" si="10"/>
        <v/>
      </c>
      <c r="I644" s="141"/>
      <c r="J644" s="141"/>
    </row>
    <row r="645" spans="1:10" ht="50" x14ac:dyDescent="0.3">
      <c r="A645" s="75" t="s">
        <v>1265</v>
      </c>
      <c r="B645" s="78" t="s">
        <v>1273</v>
      </c>
      <c r="C645" s="79" t="s">
        <v>6</v>
      </c>
      <c r="D645" s="79" t="s">
        <v>689</v>
      </c>
      <c r="E645" s="82"/>
      <c r="F645" s="121">
        <v>22</v>
      </c>
      <c r="G645" s="84">
        <f t="shared" si="0"/>
        <v>0</v>
      </c>
      <c r="H645" s="140" t="str">
        <f t="shared" si="10"/>
        <v/>
      </c>
      <c r="I645" s="141"/>
      <c r="J645" s="141"/>
    </row>
    <row r="646" spans="1:10" ht="13" x14ac:dyDescent="0.3">
      <c r="A646" s="75" t="s">
        <v>1266</v>
      </c>
      <c r="B646" s="78" t="s">
        <v>1275</v>
      </c>
      <c r="C646" s="79" t="s">
        <v>6</v>
      </c>
      <c r="D646" s="79" t="s">
        <v>10</v>
      </c>
      <c r="E646" s="82"/>
      <c r="F646" s="121">
        <v>22</v>
      </c>
      <c r="G646" s="84">
        <f t="shared" si="0"/>
        <v>0</v>
      </c>
      <c r="H646" s="140" t="str">
        <f t="shared" si="10"/>
        <v/>
      </c>
      <c r="I646" s="141"/>
      <c r="J646" s="141"/>
    </row>
    <row r="647" spans="1:10" ht="13" x14ac:dyDescent="0.3">
      <c r="A647" s="75" t="s">
        <v>1268</v>
      </c>
      <c r="B647" s="78" t="s">
        <v>1277</v>
      </c>
      <c r="C647" s="79" t="s">
        <v>6</v>
      </c>
      <c r="D647" s="79" t="s">
        <v>23</v>
      </c>
      <c r="E647" s="82"/>
      <c r="F647" s="121">
        <v>22</v>
      </c>
      <c r="G647" s="84">
        <f t="shared" si="0"/>
        <v>0</v>
      </c>
      <c r="H647" s="140" t="str">
        <f t="shared" si="10"/>
        <v/>
      </c>
      <c r="I647" s="141"/>
      <c r="J647" s="141"/>
    </row>
    <row r="648" spans="1:10" ht="13" x14ac:dyDescent="0.3">
      <c r="A648" s="75" t="s">
        <v>1270</v>
      </c>
      <c r="B648" s="78" t="s">
        <v>1279</v>
      </c>
      <c r="C648" s="79" t="s">
        <v>6</v>
      </c>
      <c r="D648" s="79" t="s">
        <v>23</v>
      </c>
      <c r="E648" s="82"/>
      <c r="F648" s="121">
        <v>22</v>
      </c>
      <c r="G648" s="84">
        <f t="shared" si="0"/>
        <v>0</v>
      </c>
      <c r="H648" s="140" t="str">
        <f t="shared" si="10"/>
        <v/>
      </c>
      <c r="I648" s="141"/>
      <c r="J648" s="141"/>
    </row>
    <row r="649" spans="1:10" ht="13" x14ac:dyDescent="0.3">
      <c r="A649" s="75" t="s">
        <v>1272</v>
      </c>
      <c r="B649" s="78" t="s">
        <v>1281</v>
      </c>
      <c r="C649" s="79" t="s">
        <v>6</v>
      </c>
      <c r="D649" s="79" t="s">
        <v>689</v>
      </c>
      <c r="E649" s="82"/>
      <c r="F649" s="121">
        <v>22</v>
      </c>
      <c r="G649" s="84">
        <f t="shared" si="0"/>
        <v>0</v>
      </c>
      <c r="H649" s="140" t="str">
        <f t="shared" si="10"/>
        <v/>
      </c>
      <c r="I649" s="141"/>
      <c r="J649" s="141"/>
    </row>
    <row r="650" spans="1:10" ht="13" x14ac:dyDescent="0.3">
      <c r="A650" s="75" t="s">
        <v>1274</v>
      </c>
      <c r="B650" s="78" t="s">
        <v>1283</v>
      </c>
      <c r="C650" s="79" t="s">
        <v>6</v>
      </c>
      <c r="D650" s="79" t="s">
        <v>23</v>
      </c>
      <c r="E650" s="82"/>
      <c r="F650" s="121">
        <v>22</v>
      </c>
      <c r="G650" s="84">
        <f t="shared" si="0"/>
        <v>0</v>
      </c>
      <c r="H650" s="140" t="str">
        <f t="shared" ref="H650:H713" si="11">IF(E650="","",IF(E650&lt;0.01,"This price is Non Compliant no zero bids or negative bids allowed",""))</f>
        <v/>
      </c>
      <c r="I650" s="141"/>
      <c r="J650" s="141"/>
    </row>
    <row r="651" spans="1:10" ht="25" x14ac:dyDescent="0.3">
      <c r="A651" s="75" t="s">
        <v>1276</v>
      </c>
      <c r="B651" s="78" t="s">
        <v>1285</v>
      </c>
      <c r="C651" s="79" t="s">
        <v>6</v>
      </c>
      <c r="D651" s="79" t="s">
        <v>33</v>
      </c>
      <c r="E651" s="82"/>
      <c r="F651" s="121">
        <v>22</v>
      </c>
      <c r="G651" s="84">
        <f t="shared" si="0"/>
        <v>0</v>
      </c>
      <c r="H651" s="140" t="str">
        <f t="shared" si="11"/>
        <v/>
      </c>
      <c r="I651" s="141"/>
      <c r="J651" s="141"/>
    </row>
    <row r="652" spans="1:10" ht="13" x14ac:dyDescent="0.3">
      <c r="A652" s="75" t="s">
        <v>1278</v>
      </c>
      <c r="B652" s="78" t="s">
        <v>1287</v>
      </c>
      <c r="C652" s="79" t="s">
        <v>6</v>
      </c>
      <c r="D652" s="79" t="s">
        <v>533</v>
      </c>
      <c r="E652" s="82"/>
      <c r="F652" s="121">
        <v>21</v>
      </c>
      <c r="G652" s="84">
        <f t="shared" si="0"/>
        <v>0</v>
      </c>
      <c r="H652" s="140" t="str">
        <f t="shared" si="11"/>
        <v/>
      </c>
      <c r="I652" s="141"/>
      <c r="J652" s="141"/>
    </row>
    <row r="653" spans="1:10" ht="13" x14ac:dyDescent="0.3">
      <c r="A653" s="75" t="s">
        <v>6131</v>
      </c>
      <c r="B653" s="78" t="s">
        <v>6090</v>
      </c>
      <c r="C653" s="79" t="s">
        <v>6</v>
      </c>
      <c r="D653" s="79" t="s">
        <v>33</v>
      </c>
      <c r="E653" s="82"/>
      <c r="F653" s="121">
        <v>21</v>
      </c>
      <c r="G653" s="84">
        <f t="shared" si="0"/>
        <v>0</v>
      </c>
      <c r="H653" s="140" t="str">
        <f t="shared" si="11"/>
        <v/>
      </c>
      <c r="I653" s="141"/>
      <c r="J653" s="141"/>
    </row>
    <row r="654" spans="1:10" ht="13" x14ac:dyDescent="0.3">
      <c r="A654" s="75" t="s">
        <v>1280</v>
      </c>
      <c r="B654" s="78" t="s">
        <v>1290</v>
      </c>
      <c r="C654" s="79" t="s">
        <v>6</v>
      </c>
      <c r="D654" s="79" t="s">
        <v>23</v>
      </c>
      <c r="E654" s="82"/>
      <c r="F654" s="121">
        <v>21</v>
      </c>
      <c r="G654" s="84">
        <f t="shared" si="0"/>
        <v>0</v>
      </c>
      <c r="H654" s="140" t="str">
        <f t="shared" si="11"/>
        <v/>
      </c>
      <c r="I654" s="141"/>
      <c r="J654" s="141"/>
    </row>
    <row r="655" spans="1:10" ht="13" x14ac:dyDescent="0.3">
      <c r="A655" s="75" t="s">
        <v>1282</v>
      </c>
      <c r="B655" s="78" t="s">
        <v>1292</v>
      </c>
      <c r="C655" s="79" t="s">
        <v>6</v>
      </c>
      <c r="D655" s="79" t="s">
        <v>92</v>
      </c>
      <c r="E655" s="82"/>
      <c r="F655" s="121">
        <v>21</v>
      </c>
      <c r="G655" s="84">
        <f t="shared" si="0"/>
        <v>0</v>
      </c>
      <c r="H655" s="140" t="str">
        <f t="shared" si="11"/>
        <v/>
      </c>
      <c r="I655" s="141"/>
      <c r="J655" s="141"/>
    </row>
    <row r="656" spans="1:10" ht="13" x14ac:dyDescent="0.3">
      <c r="A656" s="75" t="s">
        <v>1284</v>
      </c>
      <c r="B656" s="78" t="s">
        <v>1294</v>
      </c>
      <c r="C656" s="79" t="s">
        <v>6</v>
      </c>
      <c r="D656" s="79" t="s">
        <v>92</v>
      </c>
      <c r="E656" s="82"/>
      <c r="F656" s="121">
        <v>21</v>
      </c>
      <c r="G656" s="84">
        <f t="shared" si="0"/>
        <v>0</v>
      </c>
      <c r="H656" s="140" t="str">
        <f t="shared" si="11"/>
        <v/>
      </c>
      <c r="I656" s="141"/>
      <c r="J656" s="141"/>
    </row>
    <row r="657" spans="1:10" ht="13" x14ac:dyDescent="0.3">
      <c r="A657" s="75" t="s">
        <v>1286</v>
      </c>
      <c r="B657" s="78" t="s">
        <v>1296</v>
      </c>
      <c r="C657" s="79" t="s">
        <v>6</v>
      </c>
      <c r="D657" s="79" t="s">
        <v>23</v>
      </c>
      <c r="E657" s="82"/>
      <c r="F657" s="121">
        <v>21</v>
      </c>
      <c r="G657" s="84">
        <f t="shared" si="0"/>
        <v>0</v>
      </c>
      <c r="H657" s="140" t="str">
        <f t="shared" si="11"/>
        <v/>
      </c>
      <c r="I657" s="141"/>
      <c r="J657" s="141"/>
    </row>
    <row r="658" spans="1:10" ht="13" x14ac:dyDescent="0.3">
      <c r="A658" s="75" t="s">
        <v>1288</v>
      </c>
      <c r="B658" s="78" t="s">
        <v>1298</v>
      </c>
      <c r="C658" s="79" t="s">
        <v>6</v>
      </c>
      <c r="D658" s="79" t="s">
        <v>10</v>
      </c>
      <c r="E658" s="82"/>
      <c r="F658" s="121">
        <v>21</v>
      </c>
      <c r="G658" s="84">
        <f t="shared" si="0"/>
        <v>0</v>
      </c>
      <c r="H658" s="140" t="str">
        <f t="shared" si="11"/>
        <v/>
      </c>
      <c r="I658" s="141"/>
      <c r="J658" s="141"/>
    </row>
    <row r="659" spans="1:10" ht="13" x14ac:dyDescent="0.3">
      <c r="A659" s="75" t="s">
        <v>1289</v>
      </c>
      <c r="B659" s="78" t="s">
        <v>1300</v>
      </c>
      <c r="C659" s="79" t="s">
        <v>6</v>
      </c>
      <c r="D659" s="79" t="s">
        <v>33</v>
      </c>
      <c r="E659" s="82"/>
      <c r="F659" s="121">
        <v>20</v>
      </c>
      <c r="G659" s="84">
        <f t="shared" si="0"/>
        <v>0</v>
      </c>
      <c r="H659" s="140" t="str">
        <f t="shared" si="11"/>
        <v/>
      </c>
      <c r="I659" s="141"/>
      <c r="J659" s="141"/>
    </row>
    <row r="660" spans="1:10" ht="13" x14ac:dyDescent="0.3">
      <c r="A660" s="75" t="s">
        <v>1291</v>
      </c>
      <c r="B660" s="78" t="s">
        <v>1302</v>
      </c>
      <c r="C660" s="79" t="s">
        <v>6</v>
      </c>
      <c r="D660" s="79" t="s">
        <v>23</v>
      </c>
      <c r="E660" s="82"/>
      <c r="F660" s="121">
        <v>20</v>
      </c>
      <c r="G660" s="84">
        <f t="shared" si="0"/>
        <v>0</v>
      </c>
      <c r="H660" s="140" t="str">
        <f t="shared" si="11"/>
        <v/>
      </c>
      <c r="I660" s="141"/>
      <c r="J660" s="141"/>
    </row>
    <row r="661" spans="1:10" ht="13" x14ac:dyDescent="0.3">
      <c r="A661" s="75" t="s">
        <v>1293</v>
      </c>
      <c r="B661" s="78" t="s">
        <v>1304</v>
      </c>
      <c r="C661" s="79" t="s">
        <v>6</v>
      </c>
      <c r="D661" s="79" t="s">
        <v>23</v>
      </c>
      <c r="E661" s="82"/>
      <c r="F661" s="121">
        <v>20</v>
      </c>
      <c r="G661" s="84">
        <f t="shared" si="0"/>
        <v>0</v>
      </c>
      <c r="H661" s="140" t="str">
        <f t="shared" si="11"/>
        <v/>
      </c>
      <c r="I661" s="141"/>
      <c r="J661" s="141"/>
    </row>
    <row r="662" spans="1:10" ht="13" x14ac:dyDescent="0.3">
      <c r="A662" s="75" t="s">
        <v>1295</v>
      </c>
      <c r="B662" s="78" t="s">
        <v>1306</v>
      </c>
      <c r="C662" s="79" t="s">
        <v>6</v>
      </c>
      <c r="D662" s="79" t="s">
        <v>23</v>
      </c>
      <c r="E662" s="82"/>
      <c r="F662" s="121">
        <v>20</v>
      </c>
      <c r="G662" s="84">
        <f t="shared" si="0"/>
        <v>0</v>
      </c>
      <c r="H662" s="140" t="str">
        <f t="shared" si="11"/>
        <v/>
      </c>
      <c r="I662" s="141"/>
      <c r="J662" s="141"/>
    </row>
    <row r="663" spans="1:10" ht="13" x14ac:dyDescent="0.3">
      <c r="A663" s="75" t="s">
        <v>1297</v>
      </c>
      <c r="B663" s="78" t="s">
        <v>1308</v>
      </c>
      <c r="C663" s="79" t="s">
        <v>6</v>
      </c>
      <c r="D663" s="79" t="s">
        <v>92</v>
      </c>
      <c r="E663" s="82"/>
      <c r="F663" s="121">
        <v>20</v>
      </c>
      <c r="G663" s="84">
        <f t="shared" si="0"/>
        <v>0</v>
      </c>
      <c r="H663" s="140" t="str">
        <f t="shared" si="11"/>
        <v/>
      </c>
      <c r="I663" s="141"/>
      <c r="J663" s="141"/>
    </row>
    <row r="664" spans="1:10" ht="13" x14ac:dyDescent="0.3">
      <c r="A664" s="75" t="s">
        <v>1299</v>
      </c>
      <c r="B664" s="78" t="s">
        <v>1310</v>
      </c>
      <c r="C664" s="79" t="s">
        <v>6</v>
      </c>
      <c r="D664" s="79" t="s">
        <v>23</v>
      </c>
      <c r="E664" s="82"/>
      <c r="F664" s="121">
        <v>20</v>
      </c>
      <c r="G664" s="84">
        <f t="shared" si="0"/>
        <v>0</v>
      </c>
      <c r="H664" s="140" t="str">
        <f t="shared" si="11"/>
        <v/>
      </c>
      <c r="I664" s="141"/>
      <c r="J664" s="141"/>
    </row>
    <row r="665" spans="1:10" ht="13" x14ac:dyDescent="0.3">
      <c r="A665" s="75" t="s">
        <v>1301</v>
      </c>
      <c r="B665" s="78" t="s">
        <v>1312</v>
      </c>
      <c r="C665" s="79" t="s">
        <v>6</v>
      </c>
      <c r="D665" s="79" t="s">
        <v>33</v>
      </c>
      <c r="E665" s="82"/>
      <c r="F665" s="121">
        <v>20</v>
      </c>
      <c r="G665" s="84">
        <f t="shared" si="0"/>
        <v>0</v>
      </c>
      <c r="H665" s="140" t="str">
        <f t="shared" si="11"/>
        <v/>
      </c>
      <c r="I665" s="141"/>
      <c r="J665" s="141"/>
    </row>
    <row r="666" spans="1:10" ht="13" x14ac:dyDescent="0.3">
      <c r="A666" s="75" t="s">
        <v>1303</v>
      </c>
      <c r="B666" s="78" t="s">
        <v>1314</v>
      </c>
      <c r="C666" s="79" t="s">
        <v>6</v>
      </c>
      <c r="D666" s="79" t="s">
        <v>23</v>
      </c>
      <c r="E666" s="82"/>
      <c r="F666" s="121">
        <v>20</v>
      </c>
      <c r="G666" s="84">
        <f t="shared" si="0"/>
        <v>0</v>
      </c>
      <c r="H666" s="140" t="str">
        <f t="shared" si="11"/>
        <v/>
      </c>
      <c r="I666" s="141"/>
      <c r="J666" s="141"/>
    </row>
    <row r="667" spans="1:10" ht="13" x14ac:dyDescent="0.3">
      <c r="A667" s="75" t="s">
        <v>1305</v>
      </c>
      <c r="B667" s="78" t="s">
        <v>1316</v>
      </c>
      <c r="C667" s="79" t="s">
        <v>6</v>
      </c>
      <c r="D667" s="79" t="s">
        <v>92</v>
      </c>
      <c r="E667" s="82"/>
      <c r="F667" s="121">
        <v>20</v>
      </c>
      <c r="G667" s="84">
        <f t="shared" si="0"/>
        <v>0</v>
      </c>
      <c r="H667" s="140" t="str">
        <f t="shared" si="11"/>
        <v/>
      </c>
      <c r="I667" s="141"/>
      <c r="J667" s="141"/>
    </row>
    <row r="668" spans="1:10" ht="13" x14ac:dyDescent="0.3">
      <c r="A668" s="75" t="s">
        <v>1307</v>
      </c>
      <c r="B668" s="78" t="s">
        <v>1318</v>
      </c>
      <c r="C668" s="79" t="s">
        <v>6</v>
      </c>
      <c r="D668" s="79" t="s">
        <v>92</v>
      </c>
      <c r="E668" s="82"/>
      <c r="F668" s="121">
        <v>20</v>
      </c>
      <c r="G668" s="84">
        <f t="shared" si="0"/>
        <v>0</v>
      </c>
      <c r="H668" s="140" t="str">
        <f t="shared" si="11"/>
        <v/>
      </c>
      <c r="I668" s="141"/>
      <c r="J668" s="141"/>
    </row>
    <row r="669" spans="1:10" ht="13" x14ac:dyDescent="0.3">
      <c r="A669" s="75" t="s">
        <v>1309</v>
      </c>
      <c r="B669" s="78" t="s">
        <v>1320</v>
      </c>
      <c r="C669" s="79" t="s">
        <v>6</v>
      </c>
      <c r="D669" s="79" t="s">
        <v>33</v>
      </c>
      <c r="E669" s="82"/>
      <c r="F669" s="121">
        <v>20</v>
      </c>
      <c r="G669" s="84">
        <f t="shared" si="0"/>
        <v>0</v>
      </c>
      <c r="H669" s="140" t="str">
        <f t="shared" si="11"/>
        <v/>
      </c>
      <c r="I669" s="141"/>
      <c r="J669" s="141"/>
    </row>
    <row r="670" spans="1:10" ht="13" x14ac:dyDescent="0.3">
      <c r="A670" s="75" t="s">
        <v>1311</v>
      </c>
      <c r="B670" s="78" t="s">
        <v>1322</v>
      </c>
      <c r="C670" s="79" t="s">
        <v>6</v>
      </c>
      <c r="D670" s="79" t="s">
        <v>23</v>
      </c>
      <c r="E670" s="82"/>
      <c r="F670" s="121">
        <v>20</v>
      </c>
      <c r="G670" s="84">
        <f t="shared" si="0"/>
        <v>0</v>
      </c>
      <c r="H670" s="140" t="str">
        <f t="shared" si="11"/>
        <v/>
      </c>
      <c r="I670" s="141"/>
      <c r="J670" s="141"/>
    </row>
    <row r="671" spans="1:10" ht="13" x14ac:dyDescent="0.3">
      <c r="A671" s="75" t="s">
        <v>1313</v>
      </c>
      <c r="B671" s="78" t="s">
        <v>1324</v>
      </c>
      <c r="C671" s="79" t="s">
        <v>6</v>
      </c>
      <c r="D671" s="79" t="s">
        <v>689</v>
      </c>
      <c r="E671" s="82"/>
      <c r="F671" s="121">
        <v>20</v>
      </c>
      <c r="G671" s="84">
        <f t="shared" si="0"/>
        <v>0</v>
      </c>
      <c r="H671" s="140" t="str">
        <f t="shared" si="11"/>
        <v/>
      </c>
      <c r="I671" s="141"/>
      <c r="J671" s="141"/>
    </row>
    <row r="672" spans="1:10" ht="13" x14ac:dyDescent="0.3">
      <c r="A672" s="75" t="s">
        <v>1315</v>
      </c>
      <c r="B672" s="78" t="s">
        <v>1326</v>
      </c>
      <c r="C672" s="79" t="s">
        <v>6</v>
      </c>
      <c r="D672" s="79" t="s">
        <v>33</v>
      </c>
      <c r="E672" s="82"/>
      <c r="F672" s="121">
        <v>20</v>
      </c>
      <c r="G672" s="84">
        <f t="shared" si="0"/>
        <v>0</v>
      </c>
      <c r="H672" s="140" t="str">
        <f t="shared" si="11"/>
        <v/>
      </c>
      <c r="I672" s="141"/>
      <c r="J672" s="141"/>
    </row>
    <row r="673" spans="1:10" ht="13" x14ac:dyDescent="0.3">
      <c r="A673" s="75" t="s">
        <v>1317</v>
      </c>
      <c r="B673" s="78" t="s">
        <v>1328</v>
      </c>
      <c r="C673" s="79" t="s">
        <v>6</v>
      </c>
      <c r="D673" s="79" t="s">
        <v>33</v>
      </c>
      <c r="E673" s="82"/>
      <c r="F673" s="121">
        <v>20</v>
      </c>
      <c r="G673" s="84">
        <f t="shared" si="0"/>
        <v>0</v>
      </c>
      <c r="H673" s="140" t="str">
        <f t="shared" si="11"/>
        <v/>
      </c>
      <c r="I673" s="141"/>
      <c r="J673" s="141"/>
    </row>
    <row r="674" spans="1:10" ht="13" x14ac:dyDescent="0.3">
      <c r="A674" s="75" t="s">
        <v>1319</v>
      </c>
      <c r="B674" s="78" t="s">
        <v>1330</v>
      </c>
      <c r="C674" s="79" t="s">
        <v>6</v>
      </c>
      <c r="D674" s="79" t="s">
        <v>326</v>
      </c>
      <c r="E674" s="82"/>
      <c r="F674" s="121">
        <v>20</v>
      </c>
      <c r="G674" s="84">
        <f t="shared" si="0"/>
        <v>0</v>
      </c>
      <c r="H674" s="140" t="str">
        <f t="shared" si="11"/>
        <v/>
      </c>
      <c r="I674" s="141"/>
      <c r="J674" s="141"/>
    </row>
    <row r="675" spans="1:10" ht="13" x14ac:dyDescent="0.3">
      <c r="A675" s="75" t="s">
        <v>1321</v>
      </c>
      <c r="B675" s="78" t="s">
        <v>1332</v>
      </c>
      <c r="C675" s="79" t="s">
        <v>6</v>
      </c>
      <c r="D675" s="79" t="s">
        <v>326</v>
      </c>
      <c r="E675" s="82"/>
      <c r="F675" s="121">
        <v>20</v>
      </c>
      <c r="G675" s="84">
        <f t="shared" si="0"/>
        <v>0</v>
      </c>
      <c r="H675" s="140" t="str">
        <f t="shared" si="11"/>
        <v/>
      </c>
      <c r="I675" s="141"/>
      <c r="J675" s="141"/>
    </row>
    <row r="676" spans="1:10" ht="13" x14ac:dyDescent="0.3">
      <c r="A676" s="75" t="s">
        <v>1323</v>
      </c>
      <c r="B676" s="78" t="s">
        <v>6091</v>
      </c>
      <c r="C676" s="79" t="s">
        <v>6</v>
      </c>
      <c r="D676" s="79" t="s">
        <v>33</v>
      </c>
      <c r="E676" s="82"/>
      <c r="F676" s="121">
        <v>20</v>
      </c>
      <c r="G676" s="84">
        <f t="shared" si="0"/>
        <v>0</v>
      </c>
      <c r="H676" s="140" t="str">
        <f t="shared" si="11"/>
        <v/>
      </c>
      <c r="I676" s="141"/>
      <c r="J676" s="141"/>
    </row>
    <row r="677" spans="1:10" ht="13" x14ac:dyDescent="0.3">
      <c r="A677" s="75" t="s">
        <v>1325</v>
      </c>
      <c r="B677" s="78" t="s">
        <v>1335</v>
      </c>
      <c r="C677" s="79" t="s">
        <v>6</v>
      </c>
      <c r="D677" s="79" t="s">
        <v>33</v>
      </c>
      <c r="E677" s="82"/>
      <c r="F677" s="121">
        <v>20</v>
      </c>
      <c r="G677" s="84">
        <f t="shared" si="0"/>
        <v>0</v>
      </c>
      <c r="H677" s="140" t="str">
        <f t="shared" si="11"/>
        <v/>
      </c>
      <c r="I677" s="141"/>
      <c r="J677" s="141"/>
    </row>
    <row r="678" spans="1:10" ht="13" x14ac:dyDescent="0.3">
      <c r="A678" s="75" t="s">
        <v>1327</v>
      </c>
      <c r="B678" s="78" t="s">
        <v>1337</v>
      </c>
      <c r="C678" s="79" t="s">
        <v>6</v>
      </c>
      <c r="D678" s="79" t="s">
        <v>33</v>
      </c>
      <c r="E678" s="82"/>
      <c r="F678" s="121">
        <v>20</v>
      </c>
      <c r="G678" s="84">
        <f t="shared" si="0"/>
        <v>0</v>
      </c>
      <c r="H678" s="140" t="str">
        <f t="shared" si="11"/>
        <v/>
      </c>
      <c r="I678" s="141"/>
      <c r="J678" s="141"/>
    </row>
    <row r="679" spans="1:10" ht="13" x14ac:dyDescent="0.3">
      <c r="A679" s="75" t="s">
        <v>1329</v>
      </c>
      <c r="B679" s="78" t="s">
        <v>1339</v>
      </c>
      <c r="C679" s="79" t="s">
        <v>6</v>
      </c>
      <c r="D679" s="79" t="s">
        <v>7</v>
      </c>
      <c r="E679" s="82"/>
      <c r="F679" s="121">
        <v>20</v>
      </c>
      <c r="G679" s="84">
        <f t="shared" si="0"/>
        <v>0</v>
      </c>
      <c r="H679" s="140" t="str">
        <f t="shared" si="11"/>
        <v/>
      </c>
      <c r="I679" s="141"/>
      <c r="J679" s="141"/>
    </row>
    <row r="680" spans="1:10" ht="13" x14ac:dyDescent="0.3">
      <c r="A680" s="75" t="s">
        <v>1331</v>
      </c>
      <c r="B680" s="78" t="s">
        <v>1341</v>
      </c>
      <c r="C680" s="79" t="s">
        <v>6</v>
      </c>
      <c r="D680" s="79" t="s">
        <v>33</v>
      </c>
      <c r="E680" s="82"/>
      <c r="F680" s="121">
        <v>20</v>
      </c>
      <c r="G680" s="84">
        <f t="shared" si="0"/>
        <v>0</v>
      </c>
      <c r="H680" s="140" t="str">
        <f t="shared" si="11"/>
        <v/>
      </c>
      <c r="I680" s="141"/>
      <c r="J680" s="141"/>
    </row>
    <row r="681" spans="1:10" ht="13" x14ac:dyDescent="0.3">
      <c r="A681" s="75" t="s">
        <v>1333</v>
      </c>
      <c r="B681" s="78" t="s">
        <v>6092</v>
      </c>
      <c r="C681" s="79" t="s">
        <v>6</v>
      </c>
      <c r="D681" s="79" t="s">
        <v>7</v>
      </c>
      <c r="E681" s="82"/>
      <c r="F681" s="121">
        <v>20</v>
      </c>
      <c r="G681" s="84">
        <f t="shared" si="0"/>
        <v>0</v>
      </c>
      <c r="H681" s="140" t="str">
        <f t="shared" si="11"/>
        <v/>
      </c>
      <c r="I681" s="141"/>
      <c r="J681" s="141"/>
    </row>
    <row r="682" spans="1:10" ht="13" x14ac:dyDescent="0.3">
      <c r="A682" s="75" t="s">
        <v>1334</v>
      </c>
      <c r="B682" s="78" t="s">
        <v>6093</v>
      </c>
      <c r="C682" s="79" t="s">
        <v>6</v>
      </c>
      <c r="D682" s="79" t="s">
        <v>33</v>
      </c>
      <c r="E682" s="82"/>
      <c r="F682" s="121">
        <v>20</v>
      </c>
      <c r="G682" s="84">
        <f t="shared" si="0"/>
        <v>0</v>
      </c>
      <c r="H682" s="140" t="str">
        <f t="shared" si="11"/>
        <v/>
      </c>
      <c r="I682" s="141"/>
      <c r="J682" s="141"/>
    </row>
    <row r="683" spans="1:10" ht="13" x14ac:dyDescent="0.3">
      <c r="A683" s="75" t="s">
        <v>1336</v>
      </c>
      <c r="B683" s="78" t="s">
        <v>1345</v>
      </c>
      <c r="C683" s="79" t="s">
        <v>6</v>
      </c>
      <c r="D683" s="79" t="s">
        <v>7</v>
      </c>
      <c r="E683" s="82"/>
      <c r="F683" s="121">
        <v>20</v>
      </c>
      <c r="G683" s="84">
        <f t="shared" si="0"/>
        <v>0</v>
      </c>
      <c r="H683" s="140" t="str">
        <f t="shared" si="11"/>
        <v/>
      </c>
      <c r="I683" s="141"/>
      <c r="J683" s="141"/>
    </row>
    <row r="684" spans="1:10" ht="13" x14ac:dyDescent="0.3">
      <c r="A684" s="75" t="s">
        <v>1338</v>
      </c>
      <c r="B684" s="78" t="s">
        <v>1347</v>
      </c>
      <c r="C684" s="79" t="s">
        <v>6</v>
      </c>
      <c r="D684" s="79" t="s">
        <v>533</v>
      </c>
      <c r="E684" s="82"/>
      <c r="F684" s="121">
        <v>20</v>
      </c>
      <c r="G684" s="84">
        <f t="shared" si="0"/>
        <v>0</v>
      </c>
      <c r="H684" s="140" t="str">
        <f t="shared" si="11"/>
        <v/>
      </c>
      <c r="I684" s="141"/>
      <c r="J684" s="141"/>
    </row>
    <row r="685" spans="1:10" ht="13" x14ac:dyDescent="0.3">
      <c r="A685" s="75" t="s">
        <v>1340</v>
      </c>
      <c r="B685" s="78" t="s">
        <v>1349</v>
      </c>
      <c r="C685" s="79" t="s">
        <v>6</v>
      </c>
      <c r="D685" s="79" t="s">
        <v>33</v>
      </c>
      <c r="E685" s="82"/>
      <c r="F685" s="121">
        <v>20</v>
      </c>
      <c r="G685" s="84">
        <f t="shared" si="0"/>
        <v>0</v>
      </c>
      <c r="H685" s="140" t="str">
        <f t="shared" si="11"/>
        <v/>
      </c>
      <c r="I685" s="141"/>
      <c r="J685" s="141"/>
    </row>
    <row r="686" spans="1:10" ht="13" x14ac:dyDescent="0.3">
      <c r="A686" s="75" t="s">
        <v>1342</v>
      </c>
      <c r="B686" s="78" t="s">
        <v>1351</v>
      </c>
      <c r="C686" s="79" t="s">
        <v>6</v>
      </c>
      <c r="D686" s="79" t="s">
        <v>23</v>
      </c>
      <c r="E686" s="82"/>
      <c r="F686" s="121">
        <v>20</v>
      </c>
      <c r="G686" s="84">
        <f t="shared" si="0"/>
        <v>0</v>
      </c>
      <c r="H686" s="140" t="str">
        <f t="shared" si="11"/>
        <v/>
      </c>
      <c r="I686" s="141"/>
      <c r="J686" s="141"/>
    </row>
    <row r="687" spans="1:10" ht="13" x14ac:dyDescent="0.3">
      <c r="A687" s="75" t="s">
        <v>1343</v>
      </c>
      <c r="B687" s="78" t="s">
        <v>1353</v>
      </c>
      <c r="C687" s="79" t="s">
        <v>6</v>
      </c>
      <c r="D687" s="79" t="s">
        <v>7</v>
      </c>
      <c r="E687" s="82"/>
      <c r="F687" s="121">
        <v>20</v>
      </c>
      <c r="G687" s="84">
        <f t="shared" si="0"/>
        <v>0</v>
      </c>
      <c r="H687" s="140" t="str">
        <f t="shared" si="11"/>
        <v/>
      </c>
      <c r="I687" s="141"/>
      <c r="J687" s="141"/>
    </row>
    <row r="688" spans="1:10" ht="13" x14ac:dyDescent="0.3">
      <c r="A688" s="75" t="s">
        <v>1344</v>
      </c>
      <c r="B688" s="78" t="s">
        <v>1355</v>
      </c>
      <c r="C688" s="79" t="s">
        <v>6</v>
      </c>
      <c r="D688" s="79" t="s">
        <v>7</v>
      </c>
      <c r="E688" s="82"/>
      <c r="F688" s="121">
        <v>20</v>
      </c>
      <c r="G688" s="84">
        <f t="shared" si="0"/>
        <v>0</v>
      </c>
      <c r="H688" s="140" t="str">
        <f t="shared" si="11"/>
        <v/>
      </c>
      <c r="I688" s="141"/>
      <c r="J688" s="141"/>
    </row>
    <row r="689" spans="1:10" ht="13" x14ac:dyDescent="0.3">
      <c r="A689" s="75" t="s">
        <v>1346</v>
      </c>
      <c r="B689" s="78" t="s">
        <v>1357</v>
      </c>
      <c r="C689" s="79" t="s">
        <v>170</v>
      </c>
      <c r="D689" s="79" t="s">
        <v>98</v>
      </c>
      <c r="E689" s="82"/>
      <c r="F689" s="121">
        <v>20</v>
      </c>
      <c r="G689" s="84">
        <f t="shared" si="0"/>
        <v>0</v>
      </c>
      <c r="H689" s="140" t="str">
        <f t="shared" si="11"/>
        <v/>
      </c>
      <c r="I689" s="141"/>
      <c r="J689" s="141"/>
    </row>
    <row r="690" spans="1:10" ht="13" x14ac:dyDescent="0.3">
      <c r="A690" s="75" t="s">
        <v>1348</v>
      </c>
      <c r="B690" s="78" t="s">
        <v>1359</v>
      </c>
      <c r="C690" s="79" t="s">
        <v>6</v>
      </c>
      <c r="D690" s="79" t="s">
        <v>326</v>
      </c>
      <c r="E690" s="82"/>
      <c r="F690" s="121">
        <v>20</v>
      </c>
      <c r="G690" s="84">
        <f t="shared" si="0"/>
        <v>0</v>
      </c>
      <c r="H690" s="140" t="str">
        <f t="shared" si="11"/>
        <v/>
      </c>
      <c r="I690" s="141"/>
      <c r="J690" s="141"/>
    </row>
    <row r="691" spans="1:10" ht="13" x14ac:dyDescent="0.3">
      <c r="A691" s="75" t="s">
        <v>1350</v>
      </c>
      <c r="B691" s="78" t="s">
        <v>1361</v>
      </c>
      <c r="C691" s="79" t="s">
        <v>6</v>
      </c>
      <c r="D691" s="79" t="s">
        <v>33</v>
      </c>
      <c r="E691" s="82"/>
      <c r="F691" s="121">
        <v>20</v>
      </c>
      <c r="G691" s="84">
        <f t="shared" si="0"/>
        <v>0</v>
      </c>
      <c r="H691" s="140" t="str">
        <f t="shared" si="11"/>
        <v/>
      </c>
      <c r="I691" s="141"/>
      <c r="J691" s="141"/>
    </row>
    <row r="692" spans="1:10" ht="13" x14ac:dyDescent="0.3">
      <c r="A692" s="75" t="s">
        <v>1352</v>
      </c>
      <c r="B692" s="78" t="s">
        <v>1363</v>
      </c>
      <c r="C692" s="79" t="s">
        <v>6</v>
      </c>
      <c r="D692" s="79" t="s">
        <v>326</v>
      </c>
      <c r="E692" s="82"/>
      <c r="F692" s="121">
        <v>20</v>
      </c>
      <c r="G692" s="84">
        <f t="shared" si="0"/>
        <v>0</v>
      </c>
      <c r="H692" s="140" t="str">
        <f t="shared" si="11"/>
        <v/>
      </c>
      <c r="I692" s="141"/>
      <c r="J692" s="141"/>
    </row>
    <row r="693" spans="1:10" ht="13" x14ac:dyDescent="0.3">
      <c r="A693" s="75" t="s">
        <v>1354</v>
      </c>
      <c r="B693" s="78" t="s">
        <v>6094</v>
      </c>
      <c r="C693" s="79" t="s">
        <v>6</v>
      </c>
      <c r="D693" s="79" t="s">
        <v>526</v>
      </c>
      <c r="E693" s="82"/>
      <c r="F693" s="121">
        <v>20</v>
      </c>
      <c r="G693" s="84">
        <f t="shared" si="0"/>
        <v>0</v>
      </c>
      <c r="H693" s="140" t="str">
        <f t="shared" si="11"/>
        <v/>
      </c>
      <c r="I693" s="141"/>
      <c r="J693" s="141"/>
    </row>
    <row r="694" spans="1:10" ht="25" x14ac:dyDescent="0.3">
      <c r="A694" s="75" t="s">
        <v>1356</v>
      </c>
      <c r="B694" s="78" t="s">
        <v>1366</v>
      </c>
      <c r="C694" s="79" t="s">
        <v>6</v>
      </c>
      <c r="D694" s="79" t="s">
        <v>7</v>
      </c>
      <c r="E694" s="82"/>
      <c r="F694" s="121">
        <v>20</v>
      </c>
      <c r="G694" s="84">
        <f t="shared" si="0"/>
        <v>0</v>
      </c>
      <c r="H694" s="140" t="str">
        <f t="shared" si="11"/>
        <v/>
      </c>
      <c r="I694" s="141"/>
      <c r="J694" s="141"/>
    </row>
    <row r="695" spans="1:10" ht="25" x14ac:dyDescent="0.3">
      <c r="A695" s="75" t="s">
        <v>6132</v>
      </c>
      <c r="B695" s="78" t="s">
        <v>1368</v>
      </c>
      <c r="C695" s="79" t="s">
        <v>6</v>
      </c>
      <c r="D695" s="79" t="s">
        <v>7</v>
      </c>
      <c r="E695" s="82"/>
      <c r="F695" s="121">
        <v>20</v>
      </c>
      <c r="G695" s="84">
        <f t="shared" si="0"/>
        <v>0</v>
      </c>
      <c r="H695" s="140" t="str">
        <f t="shared" si="11"/>
        <v/>
      </c>
      <c r="I695" s="141"/>
      <c r="J695" s="141"/>
    </row>
    <row r="696" spans="1:10" ht="25" x14ac:dyDescent="0.3">
      <c r="A696" s="75" t="s">
        <v>1358</v>
      </c>
      <c r="B696" s="78" t="s">
        <v>1370</v>
      </c>
      <c r="C696" s="79" t="s">
        <v>6</v>
      </c>
      <c r="D696" s="79" t="s">
        <v>7</v>
      </c>
      <c r="E696" s="82"/>
      <c r="F696" s="121">
        <v>20</v>
      </c>
      <c r="G696" s="84">
        <f t="shared" si="0"/>
        <v>0</v>
      </c>
      <c r="H696" s="140" t="str">
        <f t="shared" si="11"/>
        <v/>
      </c>
      <c r="I696" s="141"/>
      <c r="J696" s="141"/>
    </row>
    <row r="697" spans="1:10" ht="13" x14ac:dyDescent="0.3">
      <c r="A697" s="75" t="s">
        <v>1360</v>
      </c>
      <c r="B697" s="78" t="s">
        <v>6095</v>
      </c>
      <c r="C697" s="79" t="s">
        <v>6</v>
      </c>
      <c r="D697" s="79" t="s">
        <v>98</v>
      </c>
      <c r="E697" s="82"/>
      <c r="F697" s="121">
        <v>20</v>
      </c>
      <c r="G697" s="84">
        <f t="shared" si="0"/>
        <v>0</v>
      </c>
      <c r="H697" s="140" t="str">
        <f t="shared" si="11"/>
        <v/>
      </c>
      <c r="I697" s="141"/>
      <c r="J697" s="141"/>
    </row>
    <row r="698" spans="1:10" ht="13" x14ac:dyDescent="0.3">
      <c r="A698" s="75" t="s">
        <v>1362</v>
      </c>
      <c r="B698" s="78" t="s">
        <v>1373</v>
      </c>
      <c r="C698" s="79" t="s">
        <v>6</v>
      </c>
      <c r="D698" s="79" t="s">
        <v>23</v>
      </c>
      <c r="E698" s="82"/>
      <c r="F698" s="121">
        <v>20</v>
      </c>
      <c r="G698" s="84">
        <f t="shared" si="0"/>
        <v>0</v>
      </c>
      <c r="H698" s="140" t="str">
        <f t="shared" si="11"/>
        <v/>
      </c>
      <c r="I698" s="141"/>
      <c r="J698" s="141"/>
    </row>
    <row r="699" spans="1:10" ht="13" x14ac:dyDescent="0.3">
      <c r="A699" s="75" t="s">
        <v>1364</v>
      </c>
      <c r="B699" s="78" t="s">
        <v>1375</v>
      </c>
      <c r="C699" s="79" t="s">
        <v>6</v>
      </c>
      <c r="D699" s="79" t="s">
        <v>689</v>
      </c>
      <c r="E699" s="82"/>
      <c r="F699" s="121">
        <v>20</v>
      </c>
      <c r="G699" s="84">
        <f t="shared" si="0"/>
        <v>0</v>
      </c>
      <c r="H699" s="140" t="str">
        <f t="shared" si="11"/>
        <v/>
      </c>
      <c r="I699" s="141"/>
      <c r="J699" s="141"/>
    </row>
    <row r="700" spans="1:10" ht="13" x14ac:dyDescent="0.3">
      <c r="A700" s="75" t="s">
        <v>1365</v>
      </c>
      <c r="B700" s="78" t="s">
        <v>6096</v>
      </c>
      <c r="C700" s="79" t="s">
        <v>6</v>
      </c>
      <c r="D700" s="79" t="s">
        <v>98</v>
      </c>
      <c r="E700" s="82"/>
      <c r="F700" s="121">
        <v>20</v>
      </c>
      <c r="G700" s="84">
        <f t="shared" si="0"/>
        <v>0</v>
      </c>
      <c r="H700" s="140" t="str">
        <f t="shared" si="11"/>
        <v/>
      </c>
      <c r="I700" s="141"/>
      <c r="J700" s="141"/>
    </row>
    <row r="701" spans="1:10" ht="13" x14ac:dyDescent="0.3">
      <c r="A701" s="75" t="s">
        <v>1367</v>
      </c>
      <c r="B701" s="78" t="s">
        <v>1378</v>
      </c>
      <c r="C701" s="79" t="s">
        <v>6</v>
      </c>
      <c r="D701" s="79" t="s">
        <v>23</v>
      </c>
      <c r="E701" s="82"/>
      <c r="F701" s="121">
        <v>20</v>
      </c>
      <c r="G701" s="84">
        <f t="shared" si="0"/>
        <v>0</v>
      </c>
      <c r="H701" s="140" t="str">
        <f t="shared" si="11"/>
        <v/>
      </c>
      <c r="I701" s="141"/>
      <c r="J701" s="141"/>
    </row>
    <row r="702" spans="1:10" ht="13" x14ac:dyDescent="0.3">
      <c r="A702" s="75" t="s">
        <v>1369</v>
      </c>
      <c r="B702" s="78" t="s">
        <v>1380</v>
      </c>
      <c r="C702" s="79" t="s">
        <v>6</v>
      </c>
      <c r="D702" s="79" t="s">
        <v>10</v>
      </c>
      <c r="E702" s="82"/>
      <c r="F702" s="121">
        <v>20</v>
      </c>
      <c r="G702" s="84">
        <f t="shared" si="0"/>
        <v>0</v>
      </c>
      <c r="H702" s="140" t="str">
        <f t="shared" si="11"/>
        <v/>
      </c>
      <c r="I702" s="141"/>
      <c r="J702" s="141"/>
    </row>
    <row r="703" spans="1:10" ht="13" x14ac:dyDescent="0.3">
      <c r="A703" s="75" t="s">
        <v>1371</v>
      </c>
      <c r="B703" s="78" t="s">
        <v>6097</v>
      </c>
      <c r="C703" s="79" t="s">
        <v>6</v>
      </c>
      <c r="D703" s="79" t="s">
        <v>98</v>
      </c>
      <c r="E703" s="82"/>
      <c r="F703" s="121">
        <v>20</v>
      </c>
      <c r="G703" s="84">
        <f t="shared" si="0"/>
        <v>0</v>
      </c>
      <c r="H703" s="140" t="str">
        <f t="shared" si="11"/>
        <v/>
      </c>
      <c r="I703" s="141"/>
      <c r="J703" s="141"/>
    </row>
    <row r="704" spans="1:10" ht="13" x14ac:dyDescent="0.3">
      <c r="A704" s="75" t="s">
        <v>1372</v>
      </c>
      <c r="B704" s="78" t="s">
        <v>1383</v>
      </c>
      <c r="C704" s="79" t="s">
        <v>6</v>
      </c>
      <c r="D704" s="79" t="s">
        <v>33</v>
      </c>
      <c r="E704" s="82"/>
      <c r="F704" s="121">
        <v>20</v>
      </c>
      <c r="G704" s="84">
        <f t="shared" si="0"/>
        <v>0</v>
      </c>
      <c r="H704" s="140" t="str">
        <f t="shared" si="11"/>
        <v/>
      </c>
      <c r="I704" s="141"/>
      <c r="J704" s="141"/>
    </row>
    <row r="705" spans="1:10" ht="13" x14ac:dyDescent="0.3">
      <c r="A705" s="75" t="s">
        <v>1374</v>
      </c>
      <c r="B705" s="78" t="s">
        <v>1385</v>
      </c>
      <c r="C705" s="79" t="s">
        <v>170</v>
      </c>
      <c r="D705" s="79" t="s">
        <v>7</v>
      </c>
      <c r="E705" s="82"/>
      <c r="F705" s="121">
        <v>20</v>
      </c>
      <c r="G705" s="84">
        <f t="shared" si="0"/>
        <v>0</v>
      </c>
      <c r="H705" s="140" t="str">
        <f t="shared" si="11"/>
        <v/>
      </c>
      <c r="I705" s="141"/>
      <c r="J705" s="141"/>
    </row>
    <row r="706" spans="1:10" ht="13" x14ac:dyDescent="0.3">
      <c r="A706" s="75" t="s">
        <v>1376</v>
      </c>
      <c r="B706" s="78" t="s">
        <v>1387</v>
      </c>
      <c r="C706" s="79" t="s">
        <v>6</v>
      </c>
      <c r="D706" s="79" t="s">
        <v>33</v>
      </c>
      <c r="E706" s="82"/>
      <c r="F706" s="121">
        <v>20</v>
      </c>
      <c r="G706" s="84">
        <f t="shared" si="0"/>
        <v>0</v>
      </c>
      <c r="H706" s="140" t="str">
        <f t="shared" si="11"/>
        <v/>
      </c>
      <c r="I706" s="141"/>
      <c r="J706" s="141"/>
    </row>
    <row r="707" spans="1:10" ht="13" x14ac:dyDescent="0.3">
      <c r="A707" s="75" t="s">
        <v>1377</v>
      </c>
      <c r="B707" s="78" t="s">
        <v>1389</v>
      </c>
      <c r="C707" s="79" t="s">
        <v>6</v>
      </c>
      <c r="D707" s="79" t="s">
        <v>23</v>
      </c>
      <c r="E707" s="82"/>
      <c r="F707" s="121">
        <v>20</v>
      </c>
      <c r="G707" s="84">
        <f t="shared" si="0"/>
        <v>0</v>
      </c>
      <c r="H707" s="140" t="str">
        <f t="shared" si="11"/>
        <v/>
      </c>
      <c r="I707" s="141"/>
      <c r="J707" s="141"/>
    </row>
    <row r="708" spans="1:10" ht="13" x14ac:dyDescent="0.3">
      <c r="A708" s="75" t="s">
        <v>1379</v>
      </c>
      <c r="B708" s="78" t="s">
        <v>1391</v>
      </c>
      <c r="C708" s="79" t="s">
        <v>6</v>
      </c>
      <c r="D708" s="79" t="s">
        <v>23</v>
      </c>
      <c r="E708" s="82"/>
      <c r="F708" s="121">
        <v>20</v>
      </c>
      <c r="G708" s="84">
        <f t="shared" si="0"/>
        <v>0</v>
      </c>
      <c r="H708" s="140" t="str">
        <f t="shared" si="11"/>
        <v/>
      </c>
      <c r="I708" s="141"/>
      <c r="J708" s="141"/>
    </row>
    <row r="709" spans="1:10" ht="13" x14ac:dyDescent="0.3">
      <c r="A709" s="75" t="s">
        <v>1381</v>
      </c>
      <c r="B709" s="78" t="s">
        <v>1393</v>
      </c>
      <c r="C709" s="79" t="s">
        <v>6</v>
      </c>
      <c r="D709" s="79" t="s">
        <v>1394</v>
      </c>
      <c r="E709" s="82"/>
      <c r="F709" s="121">
        <v>20</v>
      </c>
      <c r="G709" s="84">
        <f t="shared" si="0"/>
        <v>0</v>
      </c>
      <c r="H709" s="140" t="str">
        <f t="shared" si="11"/>
        <v/>
      </c>
      <c r="I709" s="141"/>
      <c r="J709" s="141"/>
    </row>
    <row r="710" spans="1:10" ht="25" x14ac:dyDescent="0.3">
      <c r="A710" s="75" t="s">
        <v>1382</v>
      </c>
      <c r="B710" s="78" t="s">
        <v>1396</v>
      </c>
      <c r="C710" s="79" t="s">
        <v>6</v>
      </c>
      <c r="D710" s="79" t="s">
        <v>98</v>
      </c>
      <c r="E710" s="82"/>
      <c r="F710" s="121">
        <v>20</v>
      </c>
      <c r="G710" s="84">
        <f t="shared" si="0"/>
        <v>0</v>
      </c>
      <c r="H710" s="140" t="str">
        <f t="shared" si="11"/>
        <v/>
      </c>
      <c r="I710" s="141"/>
      <c r="J710" s="141"/>
    </row>
    <row r="711" spans="1:10" ht="13" x14ac:dyDescent="0.3">
      <c r="A711" s="75" t="s">
        <v>1384</v>
      </c>
      <c r="B711" s="78" t="s">
        <v>1398</v>
      </c>
      <c r="C711" s="79" t="s">
        <v>170</v>
      </c>
      <c r="D711" s="79" t="s">
        <v>33</v>
      </c>
      <c r="E711" s="82"/>
      <c r="F711" s="121">
        <v>20</v>
      </c>
      <c r="G711" s="84">
        <f t="shared" si="0"/>
        <v>0</v>
      </c>
      <c r="H711" s="140" t="str">
        <f t="shared" si="11"/>
        <v/>
      </c>
      <c r="I711" s="141"/>
      <c r="J711" s="141"/>
    </row>
    <row r="712" spans="1:10" ht="13" x14ac:dyDescent="0.3">
      <c r="A712" s="75" t="s">
        <v>1386</v>
      </c>
      <c r="B712" s="78" t="s">
        <v>1400</v>
      </c>
      <c r="C712" s="79" t="s">
        <v>170</v>
      </c>
      <c r="D712" s="79" t="s">
        <v>699</v>
      </c>
      <c r="E712" s="82"/>
      <c r="F712" s="121">
        <v>20</v>
      </c>
      <c r="G712" s="84">
        <f t="shared" si="0"/>
        <v>0</v>
      </c>
      <c r="H712" s="140" t="str">
        <f t="shared" si="11"/>
        <v/>
      </c>
      <c r="I712" s="141"/>
      <c r="J712" s="141"/>
    </row>
    <row r="713" spans="1:10" ht="13" x14ac:dyDescent="0.3">
      <c r="A713" s="75" t="s">
        <v>1388</v>
      </c>
      <c r="B713" s="78" t="s">
        <v>1402</v>
      </c>
      <c r="C713" s="79" t="s">
        <v>6</v>
      </c>
      <c r="D713" s="79" t="s">
        <v>23</v>
      </c>
      <c r="E713" s="82"/>
      <c r="F713" s="121">
        <v>20</v>
      </c>
      <c r="G713" s="84">
        <f t="shared" si="0"/>
        <v>0</v>
      </c>
      <c r="H713" s="140" t="str">
        <f t="shared" si="11"/>
        <v/>
      </c>
      <c r="I713" s="141"/>
      <c r="J713" s="141"/>
    </row>
    <row r="714" spans="1:10" ht="25" x14ac:dyDescent="0.3">
      <c r="A714" s="75" t="s">
        <v>1390</v>
      </c>
      <c r="B714" s="78" t="s">
        <v>1404</v>
      </c>
      <c r="C714" s="79" t="s">
        <v>6</v>
      </c>
      <c r="D714" s="79" t="s">
        <v>689</v>
      </c>
      <c r="E714" s="82"/>
      <c r="F714" s="121">
        <v>20</v>
      </c>
      <c r="G714" s="84">
        <f t="shared" si="0"/>
        <v>0</v>
      </c>
      <c r="H714" s="140" t="str">
        <f t="shared" ref="H714:H777" si="12">IF(E714="","",IF(E714&lt;0.01,"This price is Non Compliant no zero bids or negative bids allowed",""))</f>
        <v/>
      </c>
      <c r="I714" s="141"/>
      <c r="J714" s="141"/>
    </row>
    <row r="715" spans="1:10" ht="13" x14ac:dyDescent="0.3">
      <c r="A715" s="75" t="s">
        <v>1392</v>
      </c>
      <c r="B715" s="78" t="s">
        <v>1406</v>
      </c>
      <c r="C715" s="79" t="s">
        <v>6</v>
      </c>
      <c r="D715" s="79" t="s">
        <v>92</v>
      </c>
      <c r="E715" s="82"/>
      <c r="F715" s="121">
        <v>20</v>
      </c>
      <c r="G715" s="84">
        <f t="shared" si="0"/>
        <v>0</v>
      </c>
      <c r="H715" s="140" t="str">
        <f t="shared" si="12"/>
        <v/>
      </c>
      <c r="I715" s="141"/>
      <c r="J715" s="141"/>
    </row>
    <row r="716" spans="1:10" ht="13" x14ac:dyDescent="0.3">
      <c r="A716" s="75" t="s">
        <v>1395</v>
      </c>
      <c r="B716" s="78" t="s">
        <v>1408</v>
      </c>
      <c r="C716" s="79" t="s">
        <v>6</v>
      </c>
      <c r="D716" s="79" t="s">
        <v>92</v>
      </c>
      <c r="E716" s="82"/>
      <c r="F716" s="121">
        <v>20</v>
      </c>
      <c r="G716" s="84">
        <f t="shared" si="0"/>
        <v>0</v>
      </c>
      <c r="H716" s="140" t="str">
        <f t="shared" si="12"/>
        <v/>
      </c>
      <c r="I716" s="141"/>
      <c r="J716" s="141"/>
    </row>
    <row r="717" spans="1:10" ht="25" x14ac:dyDescent="0.3">
      <c r="A717" s="75" t="s">
        <v>1397</v>
      </c>
      <c r="B717" s="78" t="s">
        <v>1410</v>
      </c>
      <c r="C717" s="79" t="s">
        <v>6</v>
      </c>
      <c r="D717" s="79" t="s">
        <v>33</v>
      </c>
      <c r="E717" s="82"/>
      <c r="F717" s="121">
        <v>20</v>
      </c>
      <c r="G717" s="84">
        <f t="shared" si="0"/>
        <v>0</v>
      </c>
      <c r="H717" s="140" t="str">
        <f t="shared" si="12"/>
        <v/>
      </c>
      <c r="I717" s="141"/>
      <c r="J717" s="141"/>
    </row>
    <row r="718" spans="1:10" ht="13" x14ac:dyDescent="0.3">
      <c r="A718" s="75" t="s">
        <v>1399</v>
      </c>
      <c r="B718" s="78" t="s">
        <v>1412</v>
      </c>
      <c r="C718" s="79" t="s">
        <v>6</v>
      </c>
      <c r="D718" s="79" t="s">
        <v>98</v>
      </c>
      <c r="E718" s="82"/>
      <c r="F718" s="121">
        <v>20</v>
      </c>
      <c r="G718" s="84">
        <f t="shared" si="0"/>
        <v>0</v>
      </c>
      <c r="H718" s="140" t="str">
        <f t="shared" si="12"/>
        <v/>
      </c>
      <c r="I718" s="141"/>
      <c r="J718" s="141"/>
    </row>
    <row r="719" spans="1:10" ht="13" x14ac:dyDescent="0.3">
      <c r="A719" s="75" t="s">
        <v>1401</v>
      </c>
      <c r="B719" s="78" t="s">
        <v>1414</v>
      </c>
      <c r="C719" s="79" t="s">
        <v>6</v>
      </c>
      <c r="D719" s="79" t="s">
        <v>689</v>
      </c>
      <c r="E719" s="82"/>
      <c r="F719" s="121">
        <v>20</v>
      </c>
      <c r="G719" s="84">
        <f t="shared" si="0"/>
        <v>0</v>
      </c>
      <c r="H719" s="140" t="str">
        <f t="shared" si="12"/>
        <v/>
      </c>
      <c r="I719" s="141"/>
      <c r="J719" s="141"/>
    </row>
    <row r="720" spans="1:10" ht="13" x14ac:dyDescent="0.3">
      <c r="A720" s="75" t="s">
        <v>1403</v>
      </c>
      <c r="B720" s="78" t="s">
        <v>1416</v>
      </c>
      <c r="C720" s="79" t="s">
        <v>6</v>
      </c>
      <c r="D720" s="79" t="s">
        <v>92</v>
      </c>
      <c r="E720" s="82"/>
      <c r="F720" s="121">
        <v>20</v>
      </c>
      <c r="G720" s="84">
        <f t="shared" si="0"/>
        <v>0</v>
      </c>
      <c r="H720" s="140" t="str">
        <f t="shared" si="12"/>
        <v/>
      </c>
      <c r="I720" s="141"/>
      <c r="J720" s="141"/>
    </row>
    <row r="721" spans="1:10" ht="25" x14ac:dyDescent="0.3">
      <c r="A721" s="75" t="s">
        <v>1405</v>
      </c>
      <c r="B721" s="78" t="s">
        <v>1418</v>
      </c>
      <c r="C721" s="79" t="s">
        <v>6</v>
      </c>
      <c r="D721" s="79" t="s">
        <v>92</v>
      </c>
      <c r="E721" s="82"/>
      <c r="F721" s="121">
        <v>20</v>
      </c>
      <c r="G721" s="84">
        <f t="shared" si="0"/>
        <v>0</v>
      </c>
      <c r="H721" s="140" t="str">
        <f t="shared" si="12"/>
        <v/>
      </c>
      <c r="I721" s="141"/>
      <c r="J721" s="141"/>
    </row>
    <row r="722" spans="1:10" ht="13" x14ac:dyDescent="0.3">
      <c r="A722" s="75" t="s">
        <v>1407</v>
      </c>
      <c r="B722" s="78" t="s">
        <v>1420</v>
      </c>
      <c r="C722" s="79" t="s">
        <v>6</v>
      </c>
      <c r="D722" s="79" t="s">
        <v>33</v>
      </c>
      <c r="E722" s="82"/>
      <c r="F722" s="121">
        <v>20</v>
      </c>
      <c r="G722" s="84">
        <f t="shared" si="0"/>
        <v>0</v>
      </c>
      <c r="H722" s="140" t="str">
        <f t="shared" si="12"/>
        <v/>
      </c>
      <c r="I722" s="141"/>
      <c r="J722" s="141"/>
    </row>
    <row r="723" spans="1:10" ht="13" x14ac:dyDescent="0.3">
      <c r="A723" s="75" t="s">
        <v>1409</v>
      </c>
      <c r="B723" s="78" t="s">
        <v>6098</v>
      </c>
      <c r="C723" s="79" t="s">
        <v>6</v>
      </c>
      <c r="D723" s="79" t="s">
        <v>7</v>
      </c>
      <c r="E723" s="82"/>
      <c r="F723" s="121">
        <v>20</v>
      </c>
      <c r="G723" s="84">
        <f t="shared" si="0"/>
        <v>0</v>
      </c>
      <c r="H723" s="140" t="str">
        <f t="shared" si="12"/>
        <v/>
      </c>
      <c r="I723" s="141"/>
      <c r="J723" s="141"/>
    </row>
    <row r="724" spans="1:10" ht="13" x14ac:dyDescent="0.3">
      <c r="A724" s="75" t="s">
        <v>1411</v>
      </c>
      <c r="B724" s="78" t="s">
        <v>1423</v>
      </c>
      <c r="C724" s="79" t="s">
        <v>6</v>
      </c>
      <c r="D724" s="79" t="s">
        <v>33</v>
      </c>
      <c r="E724" s="82"/>
      <c r="F724" s="121">
        <v>20</v>
      </c>
      <c r="G724" s="84">
        <f t="shared" si="0"/>
        <v>0</v>
      </c>
      <c r="H724" s="140" t="str">
        <f t="shared" si="12"/>
        <v/>
      </c>
      <c r="I724" s="141"/>
      <c r="J724" s="141"/>
    </row>
    <row r="725" spans="1:10" ht="13" x14ac:dyDescent="0.3">
      <c r="A725" s="75" t="s">
        <v>1413</v>
      </c>
      <c r="B725" s="78" t="s">
        <v>1425</v>
      </c>
      <c r="C725" s="79" t="s">
        <v>6</v>
      </c>
      <c r="D725" s="79" t="s">
        <v>1426</v>
      </c>
      <c r="E725" s="82"/>
      <c r="F725" s="121">
        <v>20</v>
      </c>
      <c r="G725" s="84">
        <f t="shared" si="0"/>
        <v>0</v>
      </c>
      <c r="H725" s="140" t="str">
        <f t="shared" si="12"/>
        <v/>
      </c>
      <c r="I725" s="141"/>
      <c r="J725" s="141"/>
    </row>
    <row r="726" spans="1:10" ht="13" x14ac:dyDescent="0.3">
      <c r="A726" s="75" t="s">
        <v>1415</v>
      </c>
      <c r="B726" s="78" t="s">
        <v>1428</v>
      </c>
      <c r="C726" s="79" t="s">
        <v>6</v>
      </c>
      <c r="D726" s="79" t="s">
        <v>689</v>
      </c>
      <c r="E726" s="82"/>
      <c r="F726" s="121">
        <v>20</v>
      </c>
      <c r="G726" s="84">
        <f t="shared" si="0"/>
        <v>0</v>
      </c>
      <c r="H726" s="140" t="str">
        <f t="shared" si="12"/>
        <v/>
      </c>
      <c r="I726" s="141"/>
      <c r="J726" s="141"/>
    </row>
    <row r="727" spans="1:10" ht="13" x14ac:dyDescent="0.3">
      <c r="A727" s="75" t="s">
        <v>1417</v>
      </c>
      <c r="B727" s="78" t="s">
        <v>1430</v>
      </c>
      <c r="C727" s="79" t="s">
        <v>6</v>
      </c>
      <c r="D727" s="79" t="s">
        <v>179</v>
      </c>
      <c r="E727" s="82"/>
      <c r="F727" s="121">
        <v>20</v>
      </c>
      <c r="G727" s="84">
        <f t="shared" si="0"/>
        <v>0</v>
      </c>
      <c r="H727" s="140" t="str">
        <f t="shared" si="12"/>
        <v/>
      </c>
      <c r="I727" s="141"/>
      <c r="J727" s="141"/>
    </row>
    <row r="728" spans="1:10" ht="25" x14ac:dyDescent="0.3">
      <c r="A728" s="75" t="s">
        <v>1419</v>
      </c>
      <c r="B728" s="78" t="s">
        <v>1432</v>
      </c>
      <c r="C728" s="79" t="s">
        <v>6</v>
      </c>
      <c r="D728" s="79" t="s">
        <v>33</v>
      </c>
      <c r="E728" s="82"/>
      <c r="F728" s="121">
        <v>20</v>
      </c>
      <c r="G728" s="84">
        <f t="shared" si="0"/>
        <v>0</v>
      </c>
      <c r="H728" s="140" t="str">
        <f t="shared" si="12"/>
        <v/>
      </c>
      <c r="I728" s="141"/>
      <c r="J728" s="141"/>
    </row>
    <row r="729" spans="1:10" ht="13" x14ac:dyDescent="0.3">
      <c r="A729" s="75" t="s">
        <v>1421</v>
      </c>
      <c r="B729" s="78" t="s">
        <v>1434</v>
      </c>
      <c r="C729" s="79" t="s">
        <v>6</v>
      </c>
      <c r="D729" s="79" t="s">
        <v>92</v>
      </c>
      <c r="E729" s="82"/>
      <c r="F729" s="121">
        <v>20</v>
      </c>
      <c r="G729" s="84">
        <f t="shared" si="0"/>
        <v>0</v>
      </c>
      <c r="H729" s="140" t="str">
        <f t="shared" si="12"/>
        <v/>
      </c>
      <c r="I729" s="141"/>
      <c r="J729" s="141"/>
    </row>
    <row r="730" spans="1:10" ht="13" x14ac:dyDescent="0.3">
      <c r="A730" s="75" t="s">
        <v>1422</v>
      </c>
      <c r="B730" s="78" t="s">
        <v>1436</v>
      </c>
      <c r="C730" s="79" t="s">
        <v>6</v>
      </c>
      <c r="D730" s="79" t="s">
        <v>98</v>
      </c>
      <c r="E730" s="82"/>
      <c r="F730" s="121">
        <v>20</v>
      </c>
      <c r="G730" s="84">
        <f t="shared" si="0"/>
        <v>0</v>
      </c>
      <c r="H730" s="140" t="str">
        <f t="shared" si="12"/>
        <v/>
      </c>
      <c r="I730" s="141"/>
      <c r="J730" s="141"/>
    </row>
    <row r="731" spans="1:10" ht="13" x14ac:dyDescent="0.3">
      <c r="A731" s="75" t="s">
        <v>1424</v>
      </c>
      <c r="B731" s="78" t="s">
        <v>1438</v>
      </c>
      <c r="C731" s="79" t="s">
        <v>6</v>
      </c>
      <c r="D731" s="79" t="s">
        <v>98</v>
      </c>
      <c r="E731" s="82"/>
      <c r="F731" s="121">
        <v>20</v>
      </c>
      <c r="G731" s="84">
        <f t="shared" si="0"/>
        <v>0</v>
      </c>
      <c r="H731" s="140" t="str">
        <f t="shared" si="12"/>
        <v/>
      </c>
      <c r="I731" s="141"/>
      <c r="J731" s="141"/>
    </row>
    <row r="732" spans="1:10" ht="13" x14ac:dyDescent="0.3">
      <c r="A732" s="75" t="s">
        <v>1427</v>
      </c>
      <c r="B732" s="78" t="s">
        <v>1440</v>
      </c>
      <c r="C732" s="79" t="s">
        <v>6</v>
      </c>
      <c r="D732" s="79" t="s">
        <v>98</v>
      </c>
      <c r="E732" s="82"/>
      <c r="F732" s="121">
        <v>20</v>
      </c>
      <c r="G732" s="84">
        <f t="shared" si="0"/>
        <v>0</v>
      </c>
      <c r="H732" s="140" t="str">
        <f t="shared" si="12"/>
        <v/>
      </c>
      <c r="I732" s="141"/>
      <c r="J732" s="141"/>
    </row>
    <row r="733" spans="1:10" ht="25" x14ac:dyDescent="0.3">
      <c r="A733" s="75" t="s">
        <v>1429</v>
      </c>
      <c r="B733" s="78" t="s">
        <v>1442</v>
      </c>
      <c r="C733" s="79" t="s">
        <v>6</v>
      </c>
      <c r="D733" s="79" t="s">
        <v>33</v>
      </c>
      <c r="E733" s="82"/>
      <c r="F733" s="121">
        <v>20</v>
      </c>
      <c r="G733" s="84">
        <f t="shared" si="0"/>
        <v>0</v>
      </c>
      <c r="H733" s="140" t="str">
        <f t="shared" si="12"/>
        <v/>
      </c>
      <c r="I733" s="141"/>
      <c r="J733" s="141"/>
    </row>
    <row r="734" spans="1:10" ht="25" x14ac:dyDescent="0.3">
      <c r="A734" s="75" t="s">
        <v>1431</v>
      </c>
      <c r="B734" s="78" t="s">
        <v>1444</v>
      </c>
      <c r="C734" s="79" t="s">
        <v>6</v>
      </c>
      <c r="D734" s="79" t="s">
        <v>190</v>
      </c>
      <c r="E734" s="82"/>
      <c r="F734" s="121">
        <v>20</v>
      </c>
      <c r="G734" s="84">
        <f t="shared" si="0"/>
        <v>0</v>
      </c>
      <c r="H734" s="140" t="str">
        <f t="shared" si="12"/>
        <v/>
      </c>
      <c r="I734" s="141"/>
      <c r="J734" s="141"/>
    </row>
    <row r="735" spans="1:10" ht="25" x14ac:dyDescent="0.3">
      <c r="A735" s="75" t="s">
        <v>1433</v>
      </c>
      <c r="B735" s="78" t="s">
        <v>1446</v>
      </c>
      <c r="C735" s="79" t="s">
        <v>170</v>
      </c>
      <c r="D735" s="79" t="s">
        <v>92</v>
      </c>
      <c r="E735" s="82"/>
      <c r="F735" s="121">
        <v>20</v>
      </c>
      <c r="G735" s="84">
        <f t="shared" si="0"/>
        <v>0</v>
      </c>
      <c r="H735" s="140" t="str">
        <f t="shared" si="12"/>
        <v/>
      </c>
      <c r="I735" s="141"/>
      <c r="J735" s="141"/>
    </row>
    <row r="736" spans="1:10" ht="13" x14ac:dyDescent="0.3">
      <c r="A736" s="75" t="s">
        <v>1435</v>
      </c>
      <c r="B736" s="78" t="s">
        <v>1448</v>
      </c>
      <c r="C736" s="79" t="s">
        <v>6</v>
      </c>
      <c r="D736" s="79" t="s">
        <v>98</v>
      </c>
      <c r="E736" s="82"/>
      <c r="F736" s="121">
        <v>20</v>
      </c>
      <c r="G736" s="84">
        <f t="shared" si="0"/>
        <v>0</v>
      </c>
      <c r="H736" s="140" t="str">
        <f t="shared" si="12"/>
        <v/>
      </c>
      <c r="I736" s="141"/>
      <c r="J736" s="141"/>
    </row>
    <row r="737" spans="1:10" ht="13" x14ac:dyDescent="0.3">
      <c r="A737" s="75" t="s">
        <v>1437</v>
      </c>
      <c r="B737" s="78" t="s">
        <v>1450</v>
      </c>
      <c r="C737" s="79" t="s">
        <v>6</v>
      </c>
      <c r="D737" s="79" t="s">
        <v>33</v>
      </c>
      <c r="E737" s="82"/>
      <c r="F737" s="121">
        <v>20</v>
      </c>
      <c r="G737" s="84">
        <f t="shared" si="0"/>
        <v>0</v>
      </c>
      <c r="H737" s="140" t="str">
        <f t="shared" si="12"/>
        <v/>
      </c>
      <c r="I737" s="141"/>
      <c r="J737" s="141"/>
    </row>
    <row r="738" spans="1:10" ht="25" x14ac:dyDescent="0.3">
      <c r="A738" s="75" t="s">
        <v>1439</v>
      </c>
      <c r="B738" s="78" t="s">
        <v>1452</v>
      </c>
      <c r="C738" s="79" t="s">
        <v>6</v>
      </c>
      <c r="D738" s="79" t="s">
        <v>7</v>
      </c>
      <c r="E738" s="82"/>
      <c r="F738" s="121">
        <v>20</v>
      </c>
      <c r="G738" s="84">
        <f t="shared" si="0"/>
        <v>0</v>
      </c>
      <c r="H738" s="140" t="str">
        <f t="shared" si="12"/>
        <v/>
      </c>
      <c r="I738" s="141"/>
      <c r="J738" s="141"/>
    </row>
    <row r="739" spans="1:10" ht="25" x14ac:dyDescent="0.3">
      <c r="A739" s="75" t="s">
        <v>1441</v>
      </c>
      <c r="B739" s="78" t="s">
        <v>1454</v>
      </c>
      <c r="C739" s="79" t="s">
        <v>6</v>
      </c>
      <c r="D739" s="79" t="s">
        <v>7</v>
      </c>
      <c r="E739" s="82"/>
      <c r="F739" s="121">
        <v>20</v>
      </c>
      <c r="G739" s="84">
        <f t="shared" si="0"/>
        <v>0</v>
      </c>
      <c r="H739" s="140" t="str">
        <f t="shared" si="12"/>
        <v/>
      </c>
      <c r="I739" s="141"/>
      <c r="J739" s="141"/>
    </row>
    <row r="740" spans="1:10" ht="25" x14ac:dyDescent="0.3">
      <c r="A740" s="75" t="s">
        <v>1443</v>
      </c>
      <c r="B740" s="78" t="s">
        <v>1456</v>
      </c>
      <c r="C740" s="79" t="s">
        <v>6</v>
      </c>
      <c r="D740" s="79" t="s">
        <v>7</v>
      </c>
      <c r="E740" s="82"/>
      <c r="F740" s="121">
        <v>20</v>
      </c>
      <c r="G740" s="84">
        <f t="shared" si="0"/>
        <v>0</v>
      </c>
      <c r="H740" s="140" t="str">
        <f t="shared" si="12"/>
        <v/>
      </c>
      <c r="I740" s="141"/>
      <c r="J740" s="141"/>
    </row>
    <row r="741" spans="1:10" ht="13" x14ac:dyDescent="0.3">
      <c r="A741" s="75" t="s">
        <v>1445</v>
      </c>
      <c r="B741" s="78" t="s">
        <v>1458</v>
      </c>
      <c r="C741" s="79" t="s">
        <v>6</v>
      </c>
      <c r="D741" s="79" t="s">
        <v>33</v>
      </c>
      <c r="E741" s="82"/>
      <c r="F741" s="121">
        <v>20</v>
      </c>
      <c r="G741" s="84">
        <f t="shared" si="0"/>
        <v>0</v>
      </c>
      <c r="H741" s="140" t="str">
        <f t="shared" si="12"/>
        <v/>
      </c>
      <c r="I741" s="141"/>
      <c r="J741" s="141"/>
    </row>
    <row r="742" spans="1:10" ht="25" x14ac:dyDescent="0.3">
      <c r="A742" s="75" t="s">
        <v>1447</v>
      </c>
      <c r="B742" s="78" t="s">
        <v>1460</v>
      </c>
      <c r="C742" s="79" t="s">
        <v>6</v>
      </c>
      <c r="D742" s="79" t="s">
        <v>512</v>
      </c>
      <c r="E742" s="82"/>
      <c r="F742" s="121">
        <v>20</v>
      </c>
      <c r="G742" s="84">
        <f t="shared" si="0"/>
        <v>0</v>
      </c>
      <c r="H742" s="140" t="str">
        <f t="shared" si="12"/>
        <v/>
      </c>
      <c r="I742" s="141"/>
      <c r="J742" s="141"/>
    </row>
    <row r="743" spans="1:10" ht="25" x14ac:dyDescent="0.3">
      <c r="A743" s="75" t="s">
        <v>1449</v>
      </c>
      <c r="B743" s="78" t="s">
        <v>1462</v>
      </c>
      <c r="C743" s="79" t="s">
        <v>6</v>
      </c>
      <c r="D743" s="79" t="s">
        <v>512</v>
      </c>
      <c r="E743" s="82"/>
      <c r="F743" s="121">
        <v>20</v>
      </c>
      <c r="G743" s="84">
        <f t="shared" si="0"/>
        <v>0</v>
      </c>
      <c r="H743" s="140" t="str">
        <f t="shared" si="12"/>
        <v/>
      </c>
      <c r="I743" s="141"/>
      <c r="J743" s="141"/>
    </row>
    <row r="744" spans="1:10" ht="13" x14ac:dyDescent="0.3">
      <c r="A744" s="75" t="s">
        <v>1451</v>
      </c>
      <c r="B744" s="78" t="s">
        <v>1464</v>
      </c>
      <c r="C744" s="79" t="s">
        <v>6</v>
      </c>
      <c r="D744" s="79" t="s">
        <v>7</v>
      </c>
      <c r="E744" s="82"/>
      <c r="F744" s="121">
        <v>20</v>
      </c>
      <c r="G744" s="84">
        <f t="shared" si="0"/>
        <v>0</v>
      </c>
      <c r="H744" s="140" t="str">
        <f t="shared" si="12"/>
        <v/>
      </c>
      <c r="I744" s="141"/>
      <c r="J744" s="141"/>
    </row>
    <row r="745" spans="1:10" ht="25" x14ac:dyDescent="0.3">
      <c r="A745" s="75" t="s">
        <v>1453</v>
      </c>
      <c r="B745" s="78" t="s">
        <v>1466</v>
      </c>
      <c r="C745" s="79" t="s">
        <v>6</v>
      </c>
      <c r="D745" s="79" t="s">
        <v>10</v>
      </c>
      <c r="E745" s="82"/>
      <c r="F745" s="121">
        <v>19</v>
      </c>
      <c r="G745" s="84">
        <f t="shared" si="0"/>
        <v>0</v>
      </c>
      <c r="H745" s="140" t="str">
        <f t="shared" si="12"/>
        <v/>
      </c>
      <c r="I745" s="141"/>
      <c r="J745" s="141"/>
    </row>
    <row r="746" spans="1:10" ht="13" x14ac:dyDescent="0.3">
      <c r="A746" s="75" t="s">
        <v>1455</v>
      </c>
      <c r="B746" s="78" t="s">
        <v>1468</v>
      </c>
      <c r="C746" s="79" t="s">
        <v>6</v>
      </c>
      <c r="D746" s="79" t="s">
        <v>179</v>
      </c>
      <c r="E746" s="82"/>
      <c r="F746" s="121">
        <v>19</v>
      </c>
      <c r="G746" s="84">
        <f t="shared" si="0"/>
        <v>0</v>
      </c>
      <c r="H746" s="140" t="str">
        <f t="shared" si="12"/>
        <v/>
      </c>
      <c r="I746" s="141"/>
      <c r="J746" s="141"/>
    </row>
    <row r="747" spans="1:10" ht="13" x14ac:dyDescent="0.3">
      <c r="A747" s="75" t="s">
        <v>1457</v>
      </c>
      <c r="B747" s="78" t="s">
        <v>1470</v>
      </c>
      <c r="C747" s="79" t="s">
        <v>6</v>
      </c>
      <c r="D747" s="79" t="s">
        <v>326</v>
      </c>
      <c r="E747" s="82"/>
      <c r="F747" s="121">
        <v>18</v>
      </c>
      <c r="G747" s="84">
        <f t="shared" si="0"/>
        <v>0</v>
      </c>
      <c r="H747" s="140" t="str">
        <f t="shared" si="12"/>
        <v/>
      </c>
      <c r="I747" s="141"/>
      <c r="J747" s="141"/>
    </row>
    <row r="748" spans="1:10" ht="13" x14ac:dyDescent="0.3">
      <c r="A748" s="75" t="s">
        <v>1459</v>
      </c>
      <c r="B748" s="78" t="s">
        <v>1472</v>
      </c>
      <c r="C748" s="79" t="s">
        <v>6</v>
      </c>
      <c r="D748" s="79" t="s">
        <v>23</v>
      </c>
      <c r="E748" s="82"/>
      <c r="F748" s="121">
        <v>18</v>
      </c>
      <c r="G748" s="84">
        <f t="shared" si="0"/>
        <v>0</v>
      </c>
      <c r="H748" s="140" t="str">
        <f t="shared" si="12"/>
        <v/>
      </c>
      <c r="I748" s="141"/>
      <c r="J748" s="141"/>
    </row>
    <row r="749" spans="1:10" ht="13" x14ac:dyDescent="0.3">
      <c r="A749" s="75" t="s">
        <v>1461</v>
      </c>
      <c r="B749" s="78" t="s">
        <v>1474</v>
      </c>
      <c r="C749" s="79" t="s">
        <v>6</v>
      </c>
      <c r="D749" s="79" t="s">
        <v>7</v>
      </c>
      <c r="E749" s="82"/>
      <c r="F749" s="121">
        <v>18</v>
      </c>
      <c r="G749" s="84">
        <f t="shared" si="0"/>
        <v>0</v>
      </c>
      <c r="H749" s="140" t="str">
        <f t="shared" si="12"/>
        <v/>
      </c>
      <c r="I749" s="141"/>
      <c r="J749" s="141"/>
    </row>
    <row r="750" spans="1:10" ht="13" x14ac:dyDescent="0.3">
      <c r="A750" s="75" t="s">
        <v>1463</v>
      </c>
      <c r="B750" s="78" t="s">
        <v>1476</v>
      </c>
      <c r="C750" s="79" t="s">
        <v>6</v>
      </c>
      <c r="D750" s="79" t="s">
        <v>33</v>
      </c>
      <c r="E750" s="82"/>
      <c r="F750" s="121">
        <v>18</v>
      </c>
      <c r="G750" s="84">
        <f t="shared" si="0"/>
        <v>0</v>
      </c>
      <c r="H750" s="140" t="str">
        <f t="shared" si="12"/>
        <v/>
      </c>
      <c r="I750" s="141"/>
      <c r="J750" s="141"/>
    </row>
    <row r="751" spans="1:10" ht="13" x14ac:dyDescent="0.3">
      <c r="A751" s="75" t="s">
        <v>1465</v>
      </c>
      <c r="B751" s="78" t="s">
        <v>1478</v>
      </c>
      <c r="C751" s="79" t="s">
        <v>170</v>
      </c>
      <c r="D751" s="79" t="s">
        <v>92</v>
      </c>
      <c r="E751" s="82"/>
      <c r="F751" s="121">
        <v>18</v>
      </c>
      <c r="G751" s="84">
        <f t="shared" si="0"/>
        <v>0</v>
      </c>
      <c r="H751" s="140" t="str">
        <f t="shared" si="12"/>
        <v/>
      </c>
      <c r="I751" s="141"/>
      <c r="J751" s="141"/>
    </row>
    <row r="752" spans="1:10" ht="13" x14ac:dyDescent="0.3">
      <c r="A752" s="75" t="s">
        <v>1467</v>
      </c>
      <c r="B752" s="78" t="s">
        <v>6099</v>
      </c>
      <c r="C752" s="79" t="s">
        <v>6</v>
      </c>
      <c r="D752" s="79" t="s">
        <v>526</v>
      </c>
      <c r="E752" s="82"/>
      <c r="F752" s="121">
        <v>18</v>
      </c>
      <c r="G752" s="84">
        <f t="shared" si="0"/>
        <v>0</v>
      </c>
      <c r="H752" s="140" t="str">
        <f t="shared" si="12"/>
        <v/>
      </c>
      <c r="I752" s="141"/>
      <c r="J752" s="141"/>
    </row>
    <row r="753" spans="1:10" ht="13" x14ac:dyDescent="0.3">
      <c r="A753" s="75" t="s">
        <v>1469</v>
      </c>
      <c r="B753" s="78" t="s">
        <v>1481</v>
      </c>
      <c r="C753" s="79" t="s">
        <v>6</v>
      </c>
      <c r="D753" s="79" t="s">
        <v>33</v>
      </c>
      <c r="E753" s="82"/>
      <c r="F753" s="121">
        <v>18</v>
      </c>
      <c r="G753" s="84">
        <f t="shared" si="0"/>
        <v>0</v>
      </c>
      <c r="H753" s="140" t="str">
        <f t="shared" si="12"/>
        <v/>
      </c>
      <c r="I753" s="141"/>
      <c r="J753" s="141"/>
    </row>
    <row r="754" spans="1:10" ht="13" x14ac:dyDescent="0.3">
      <c r="A754" s="75" t="s">
        <v>1471</v>
      </c>
      <c r="B754" s="78" t="s">
        <v>6100</v>
      </c>
      <c r="C754" s="79" t="s">
        <v>6</v>
      </c>
      <c r="D754" s="79" t="s">
        <v>689</v>
      </c>
      <c r="E754" s="82"/>
      <c r="F754" s="121">
        <v>18</v>
      </c>
      <c r="G754" s="84">
        <f t="shared" si="0"/>
        <v>0</v>
      </c>
      <c r="H754" s="140" t="str">
        <f t="shared" si="12"/>
        <v/>
      </c>
      <c r="I754" s="141"/>
      <c r="J754" s="141"/>
    </row>
    <row r="755" spans="1:10" ht="13" x14ac:dyDescent="0.3">
      <c r="A755" s="75" t="s">
        <v>1473</v>
      </c>
      <c r="B755" s="78" t="s">
        <v>6101</v>
      </c>
      <c r="C755" s="79" t="s">
        <v>6</v>
      </c>
      <c r="D755" s="79" t="s">
        <v>98</v>
      </c>
      <c r="E755" s="82"/>
      <c r="F755" s="121">
        <v>18</v>
      </c>
      <c r="G755" s="84">
        <f t="shared" si="0"/>
        <v>0</v>
      </c>
      <c r="H755" s="140" t="str">
        <f t="shared" si="12"/>
        <v/>
      </c>
      <c r="I755" s="141"/>
      <c r="J755" s="141"/>
    </row>
    <row r="756" spans="1:10" ht="13" x14ac:dyDescent="0.3">
      <c r="A756" s="75" t="s">
        <v>1475</v>
      </c>
      <c r="B756" s="78" t="s">
        <v>1485</v>
      </c>
      <c r="C756" s="79" t="s">
        <v>6</v>
      </c>
      <c r="D756" s="79" t="s">
        <v>10</v>
      </c>
      <c r="E756" s="82"/>
      <c r="F756" s="121">
        <v>18</v>
      </c>
      <c r="G756" s="84">
        <f t="shared" si="0"/>
        <v>0</v>
      </c>
      <c r="H756" s="140" t="str">
        <f t="shared" si="12"/>
        <v/>
      </c>
      <c r="I756" s="141"/>
      <c r="J756" s="141"/>
    </row>
    <row r="757" spans="1:10" ht="13" x14ac:dyDescent="0.3">
      <c r="A757" s="75" t="s">
        <v>1477</v>
      </c>
      <c r="B757" s="78" t="s">
        <v>1487</v>
      </c>
      <c r="C757" s="79" t="s">
        <v>6</v>
      </c>
      <c r="D757" s="79" t="s">
        <v>10</v>
      </c>
      <c r="E757" s="82"/>
      <c r="F757" s="121">
        <v>18</v>
      </c>
      <c r="G757" s="84">
        <f t="shared" si="0"/>
        <v>0</v>
      </c>
      <c r="H757" s="140" t="str">
        <f t="shared" si="12"/>
        <v/>
      </c>
      <c r="I757" s="141"/>
      <c r="J757" s="141"/>
    </row>
    <row r="758" spans="1:10" ht="13" x14ac:dyDescent="0.3">
      <c r="A758" s="75" t="s">
        <v>1479</v>
      </c>
      <c r="B758" s="78" t="s">
        <v>1489</v>
      </c>
      <c r="C758" s="79" t="s">
        <v>6</v>
      </c>
      <c r="D758" s="79" t="s">
        <v>512</v>
      </c>
      <c r="E758" s="82"/>
      <c r="F758" s="121">
        <v>18</v>
      </c>
      <c r="G758" s="84">
        <f t="shared" si="0"/>
        <v>0</v>
      </c>
      <c r="H758" s="140" t="str">
        <f t="shared" si="12"/>
        <v/>
      </c>
      <c r="I758" s="141"/>
      <c r="J758" s="141"/>
    </row>
    <row r="759" spans="1:10" ht="25" x14ac:dyDescent="0.3">
      <c r="A759" s="75" t="s">
        <v>1480</v>
      </c>
      <c r="B759" s="78" t="s">
        <v>1491</v>
      </c>
      <c r="C759" s="79" t="s">
        <v>6</v>
      </c>
      <c r="D759" s="79" t="s">
        <v>620</v>
      </c>
      <c r="E759" s="82"/>
      <c r="F759" s="121">
        <v>18</v>
      </c>
      <c r="G759" s="84">
        <f t="shared" si="0"/>
        <v>0</v>
      </c>
      <c r="H759" s="140" t="str">
        <f t="shared" si="12"/>
        <v/>
      </c>
      <c r="I759" s="141"/>
      <c r="J759" s="141"/>
    </row>
    <row r="760" spans="1:10" ht="25" x14ac:dyDescent="0.3">
      <c r="A760" s="75" t="s">
        <v>1482</v>
      </c>
      <c r="B760" s="78" t="s">
        <v>1493</v>
      </c>
      <c r="C760" s="79" t="s">
        <v>6</v>
      </c>
      <c r="D760" s="79" t="s">
        <v>10</v>
      </c>
      <c r="E760" s="82"/>
      <c r="F760" s="121">
        <v>18</v>
      </c>
      <c r="G760" s="84">
        <f t="shared" si="0"/>
        <v>0</v>
      </c>
      <c r="H760" s="140" t="str">
        <f t="shared" si="12"/>
        <v/>
      </c>
      <c r="I760" s="141"/>
      <c r="J760" s="141"/>
    </row>
    <row r="761" spans="1:10" ht="13" x14ac:dyDescent="0.3">
      <c r="A761" s="75" t="s">
        <v>1483</v>
      </c>
      <c r="B761" s="78" t="s">
        <v>1495</v>
      </c>
      <c r="C761" s="79" t="s">
        <v>6</v>
      </c>
      <c r="D761" s="79" t="s">
        <v>23</v>
      </c>
      <c r="E761" s="82"/>
      <c r="F761" s="121">
        <v>18</v>
      </c>
      <c r="G761" s="84">
        <f t="shared" si="0"/>
        <v>0</v>
      </c>
      <c r="H761" s="140" t="str">
        <f t="shared" si="12"/>
        <v/>
      </c>
      <c r="I761" s="141"/>
      <c r="J761" s="141"/>
    </row>
    <row r="762" spans="1:10" ht="13" x14ac:dyDescent="0.3">
      <c r="A762" s="75" t="s">
        <v>1484</v>
      </c>
      <c r="B762" s="78" t="s">
        <v>1497</v>
      </c>
      <c r="C762" s="79" t="s">
        <v>6</v>
      </c>
      <c r="D762" s="79" t="s">
        <v>179</v>
      </c>
      <c r="E762" s="82"/>
      <c r="F762" s="121">
        <v>18</v>
      </c>
      <c r="G762" s="84">
        <f t="shared" si="0"/>
        <v>0</v>
      </c>
      <c r="H762" s="140" t="str">
        <f t="shared" si="12"/>
        <v/>
      </c>
      <c r="I762" s="141"/>
      <c r="J762" s="141"/>
    </row>
    <row r="763" spans="1:10" ht="13" x14ac:dyDescent="0.3">
      <c r="A763" s="75" t="s">
        <v>1486</v>
      </c>
      <c r="B763" s="78" t="s">
        <v>1499</v>
      </c>
      <c r="C763" s="79" t="s">
        <v>6</v>
      </c>
      <c r="D763" s="79" t="s">
        <v>33</v>
      </c>
      <c r="E763" s="82"/>
      <c r="F763" s="121">
        <v>18</v>
      </c>
      <c r="G763" s="84">
        <f t="shared" si="0"/>
        <v>0</v>
      </c>
      <c r="H763" s="140" t="str">
        <f t="shared" si="12"/>
        <v/>
      </c>
      <c r="I763" s="141"/>
      <c r="J763" s="141"/>
    </row>
    <row r="764" spans="1:10" ht="25" x14ac:dyDescent="0.3">
      <c r="A764" s="75" t="s">
        <v>1488</v>
      </c>
      <c r="B764" s="78" t="s">
        <v>1501</v>
      </c>
      <c r="C764" s="79" t="s">
        <v>6</v>
      </c>
      <c r="D764" s="79" t="s">
        <v>190</v>
      </c>
      <c r="E764" s="82"/>
      <c r="F764" s="121">
        <v>18</v>
      </c>
      <c r="G764" s="84">
        <f t="shared" si="0"/>
        <v>0</v>
      </c>
      <c r="H764" s="140" t="str">
        <f t="shared" si="12"/>
        <v/>
      </c>
      <c r="I764" s="141"/>
      <c r="J764" s="141"/>
    </row>
    <row r="765" spans="1:10" ht="13" x14ac:dyDescent="0.3">
      <c r="A765" s="75" t="s">
        <v>1490</v>
      </c>
      <c r="B765" s="78" t="s">
        <v>1503</v>
      </c>
      <c r="C765" s="79" t="s">
        <v>6</v>
      </c>
      <c r="D765" s="79" t="s">
        <v>92</v>
      </c>
      <c r="E765" s="82"/>
      <c r="F765" s="121">
        <v>18</v>
      </c>
      <c r="G765" s="84">
        <f t="shared" si="0"/>
        <v>0</v>
      </c>
      <c r="H765" s="140" t="str">
        <f t="shared" si="12"/>
        <v/>
      </c>
      <c r="I765" s="141"/>
      <c r="J765" s="141"/>
    </row>
    <row r="766" spans="1:10" ht="13" x14ac:dyDescent="0.3">
      <c r="A766" s="75" t="s">
        <v>1492</v>
      </c>
      <c r="B766" s="78" t="s">
        <v>1505</v>
      </c>
      <c r="C766" s="79" t="s">
        <v>6</v>
      </c>
      <c r="D766" s="79" t="s">
        <v>526</v>
      </c>
      <c r="E766" s="82"/>
      <c r="F766" s="121">
        <v>18</v>
      </c>
      <c r="G766" s="84">
        <f t="shared" si="0"/>
        <v>0</v>
      </c>
      <c r="H766" s="140" t="str">
        <f t="shared" si="12"/>
        <v/>
      </c>
      <c r="I766" s="141"/>
      <c r="J766" s="141"/>
    </row>
    <row r="767" spans="1:10" ht="13" x14ac:dyDescent="0.3">
      <c r="A767" s="75" t="s">
        <v>1494</v>
      </c>
      <c r="B767" s="78" t="s">
        <v>1507</v>
      </c>
      <c r="C767" s="79" t="s">
        <v>6</v>
      </c>
      <c r="D767" s="79" t="s">
        <v>10</v>
      </c>
      <c r="E767" s="82"/>
      <c r="F767" s="121">
        <v>18</v>
      </c>
      <c r="G767" s="84">
        <f t="shared" si="0"/>
        <v>0</v>
      </c>
      <c r="H767" s="140" t="str">
        <f t="shared" si="12"/>
        <v/>
      </c>
      <c r="I767" s="141"/>
      <c r="J767" s="141"/>
    </row>
    <row r="768" spans="1:10" ht="13" x14ac:dyDescent="0.3">
      <c r="A768" s="75" t="s">
        <v>1496</v>
      </c>
      <c r="B768" s="78" t="s">
        <v>1509</v>
      </c>
      <c r="C768" s="79" t="s">
        <v>170</v>
      </c>
      <c r="D768" s="79" t="s">
        <v>33</v>
      </c>
      <c r="E768" s="82"/>
      <c r="F768" s="121">
        <v>18</v>
      </c>
      <c r="G768" s="84">
        <f t="shared" si="0"/>
        <v>0</v>
      </c>
      <c r="H768" s="140" t="str">
        <f t="shared" si="12"/>
        <v/>
      </c>
      <c r="I768" s="141"/>
      <c r="J768" s="141"/>
    </row>
    <row r="769" spans="1:10" ht="13" x14ac:dyDescent="0.3">
      <c r="A769" s="75" t="s">
        <v>1498</v>
      </c>
      <c r="B769" s="78" t="s">
        <v>6102</v>
      </c>
      <c r="C769" s="79" t="s">
        <v>6</v>
      </c>
      <c r="D769" s="79" t="s">
        <v>10</v>
      </c>
      <c r="E769" s="82"/>
      <c r="F769" s="121">
        <v>18</v>
      </c>
      <c r="G769" s="84">
        <f t="shared" si="0"/>
        <v>0</v>
      </c>
      <c r="H769" s="140" t="str">
        <f t="shared" si="12"/>
        <v/>
      </c>
      <c r="I769" s="141"/>
      <c r="J769" s="141"/>
    </row>
    <row r="770" spans="1:10" ht="13" x14ac:dyDescent="0.3">
      <c r="A770" s="75" t="s">
        <v>1500</v>
      </c>
      <c r="B770" s="78" t="s">
        <v>1512</v>
      </c>
      <c r="C770" s="79" t="s">
        <v>170</v>
      </c>
      <c r="D770" s="79" t="s">
        <v>7</v>
      </c>
      <c r="E770" s="82"/>
      <c r="F770" s="121">
        <v>18</v>
      </c>
      <c r="G770" s="84">
        <f t="shared" si="0"/>
        <v>0</v>
      </c>
      <c r="H770" s="140" t="str">
        <f t="shared" si="12"/>
        <v/>
      </c>
      <c r="I770" s="141"/>
      <c r="J770" s="141"/>
    </row>
    <row r="771" spans="1:10" ht="13" x14ac:dyDescent="0.3">
      <c r="A771" s="75" t="s">
        <v>1502</v>
      </c>
      <c r="B771" s="78" t="s">
        <v>1514</v>
      </c>
      <c r="C771" s="79" t="s">
        <v>6</v>
      </c>
      <c r="D771" s="79" t="s">
        <v>33</v>
      </c>
      <c r="E771" s="82"/>
      <c r="F771" s="121">
        <v>18</v>
      </c>
      <c r="G771" s="84">
        <f t="shared" si="0"/>
        <v>0</v>
      </c>
      <c r="H771" s="140" t="str">
        <f t="shared" si="12"/>
        <v/>
      </c>
      <c r="I771" s="141"/>
      <c r="J771" s="141"/>
    </row>
    <row r="772" spans="1:10" ht="13" x14ac:dyDescent="0.3">
      <c r="A772" s="75" t="s">
        <v>1504</v>
      </c>
      <c r="B772" s="78" t="s">
        <v>1516</v>
      </c>
      <c r="C772" s="79" t="s">
        <v>6</v>
      </c>
      <c r="D772" s="79" t="s">
        <v>533</v>
      </c>
      <c r="E772" s="82"/>
      <c r="F772" s="121">
        <v>17</v>
      </c>
      <c r="G772" s="84">
        <f t="shared" si="0"/>
        <v>0</v>
      </c>
      <c r="H772" s="140" t="str">
        <f t="shared" si="12"/>
        <v/>
      </c>
      <c r="I772" s="141"/>
      <c r="J772" s="141"/>
    </row>
    <row r="773" spans="1:10" ht="13" x14ac:dyDescent="0.3">
      <c r="A773" s="75" t="s">
        <v>1506</v>
      </c>
      <c r="B773" s="78" t="s">
        <v>1518</v>
      </c>
      <c r="C773" s="79" t="s">
        <v>6</v>
      </c>
      <c r="D773" s="79" t="s">
        <v>689</v>
      </c>
      <c r="E773" s="82"/>
      <c r="F773" s="121">
        <v>17</v>
      </c>
      <c r="G773" s="84">
        <f t="shared" si="0"/>
        <v>0</v>
      </c>
      <c r="H773" s="140" t="str">
        <f t="shared" si="12"/>
        <v/>
      </c>
      <c r="I773" s="141"/>
      <c r="J773" s="141"/>
    </row>
    <row r="774" spans="1:10" ht="13" x14ac:dyDescent="0.3">
      <c r="A774" s="75" t="s">
        <v>1508</v>
      </c>
      <c r="B774" s="78" t="s">
        <v>1520</v>
      </c>
      <c r="C774" s="79" t="s">
        <v>170</v>
      </c>
      <c r="D774" s="79" t="s">
        <v>33</v>
      </c>
      <c r="E774" s="82"/>
      <c r="F774" s="121">
        <v>17</v>
      </c>
      <c r="G774" s="84">
        <f t="shared" si="0"/>
        <v>0</v>
      </c>
      <c r="H774" s="140" t="str">
        <f t="shared" si="12"/>
        <v/>
      </c>
      <c r="I774" s="141"/>
      <c r="J774" s="141"/>
    </row>
    <row r="775" spans="1:10" ht="13" x14ac:dyDescent="0.3">
      <c r="A775" s="75" t="s">
        <v>1510</v>
      </c>
      <c r="B775" s="78" t="s">
        <v>1522</v>
      </c>
      <c r="C775" s="79" t="s">
        <v>6</v>
      </c>
      <c r="D775" s="79" t="s">
        <v>10</v>
      </c>
      <c r="E775" s="82"/>
      <c r="F775" s="121">
        <v>17</v>
      </c>
      <c r="G775" s="84">
        <f t="shared" si="0"/>
        <v>0</v>
      </c>
      <c r="H775" s="140" t="str">
        <f t="shared" si="12"/>
        <v/>
      </c>
      <c r="I775" s="141"/>
      <c r="J775" s="141"/>
    </row>
    <row r="776" spans="1:10" ht="13" x14ac:dyDescent="0.3">
      <c r="A776" s="75" t="s">
        <v>1511</v>
      </c>
      <c r="B776" s="78" t="s">
        <v>1524</v>
      </c>
      <c r="C776" s="79" t="s">
        <v>6</v>
      </c>
      <c r="D776" s="79" t="s">
        <v>179</v>
      </c>
      <c r="E776" s="82"/>
      <c r="F776" s="121">
        <v>16</v>
      </c>
      <c r="G776" s="84">
        <f t="shared" si="0"/>
        <v>0</v>
      </c>
      <c r="H776" s="140" t="str">
        <f t="shared" si="12"/>
        <v/>
      </c>
      <c r="I776" s="141"/>
      <c r="J776" s="141"/>
    </row>
    <row r="777" spans="1:10" ht="13" x14ac:dyDescent="0.3">
      <c r="A777" s="75" t="s">
        <v>1513</v>
      </c>
      <c r="B777" s="78" t="s">
        <v>1526</v>
      </c>
      <c r="C777" s="79" t="s">
        <v>6</v>
      </c>
      <c r="D777" s="79" t="s">
        <v>33</v>
      </c>
      <c r="E777" s="82"/>
      <c r="F777" s="121">
        <v>16</v>
      </c>
      <c r="G777" s="84">
        <f t="shared" si="0"/>
        <v>0</v>
      </c>
      <c r="H777" s="140" t="str">
        <f t="shared" si="12"/>
        <v/>
      </c>
      <c r="I777" s="141"/>
      <c r="J777" s="141"/>
    </row>
    <row r="778" spans="1:10" ht="13" x14ac:dyDescent="0.3">
      <c r="A778" s="75" t="s">
        <v>1515</v>
      </c>
      <c r="B778" s="78" t="s">
        <v>1528</v>
      </c>
      <c r="C778" s="79" t="s">
        <v>6</v>
      </c>
      <c r="D778" s="79" t="s">
        <v>23</v>
      </c>
      <c r="E778" s="82"/>
      <c r="F778" s="121">
        <v>16</v>
      </c>
      <c r="G778" s="84">
        <f t="shared" si="0"/>
        <v>0</v>
      </c>
      <c r="H778" s="140" t="str">
        <f t="shared" ref="H778:H841" si="13">IF(E778="","",IF(E778&lt;0.01,"This price is Non Compliant no zero bids or negative bids allowed",""))</f>
        <v/>
      </c>
      <c r="I778" s="141"/>
      <c r="J778" s="141"/>
    </row>
    <row r="779" spans="1:10" ht="13" x14ac:dyDescent="0.3">
      <c r="A779" s="75" t="s">
        <v>1517</v>
      </c>
      <c r="B779" s="78" t="s">
        <v>1530</v>
      </c>
      <c r="C779" s="79" t="s">
        <v>6</v>
      </c>
      <c r="D779" s="79" t="s">
        <v>33</v>
      </c>
      <c r="E779" s="82"/>
      <c r="F779" s="121">
        <v>16</v>
      </c>
      <c r="G779" s="84">
        <f t="shared" si="0"/>
        <v>0</v>
      </c>
      <c r="H779" s="140" t="str">
        <f t="shared" si="13"/>
        <v/>
      </c>
      <c r="I779" s="141"/>
      <c r="J779" s="141"/>
    </row>
    <row r="780" spans="1:10" ht="13" x14ac:dyDescent="0.3">
      <c r="A780" s="75" t="s">
        <v>1519</v>
      </c>
      <c r="B780" s="78" t="s">
        <v>1532</v>
      </c>
      <c r="C780" s="79" t="s">
        <v>6</v>
      </c>
      <c r="D780" s="79" t="s">
        <v>23</v>
      </c>
      <c r="E780" s="82"/>
      <c r="F780" s="121">
        <v>16</v>
      </c>
      <c r="G780" s="84">
        <f t="shared" si="0"/>
        <v>0</v>
      </c>
      <c r="H780" s="140" t="str">
        <f t="shared" si="13"/>
        <v/>
      </c>
      <c r="I780" s="141"/>
      <c r="J780" s="141"/>
    </row>
    <row r="781" spans="1:10" ht="13" x14ac:dyDescent="0.3">
      <c r="A781" s="75" t="s">
        <v>1521</v>
      </c>
      <c r="B781" s="78" t="s">
        <v>1534</v>
      </c>
      <c r="C781" s="79" t="s">
        <v>6</v>
      </c>
      <c r="D781" s="79" t="s">
        <v>92</v>
      </c>
      <c r="E781" s="82"/>
      <c r="F781" s="121">
        <v>16</v>
      </c>
      <c r="G781" s="84">
        <f t="shared" si="0"/>
        <v>0</v>
      </c>
      <c r="H781" s="140" t="str">
        <f t="shared" si="13"/>
        <v/>
      </c>
      <c r="I781" s="141"/>
      <c r="J781" s="141"/>
    </row>
    <row r="782" spans="1:10" ht="13" x14ac:dyDescent="0.3">
      <c r="A782" s="75" t="s">
        <v>1523</v>
      </c>
      <c r="B782" s="78" t="s">
        <v>1536</v>
      </c>
      <c r="C782" s="79" t="s">
        <v>6</v>
      </c>
      <c r="D782" s="79" t="s">
        <v>33</v>
      </c>
      <c r="E782" s="82"/>
      <c r="F782" s="121">
        <v>16</v>
      </c>
      <c r="G782" s="84">
        <f t="shared" si="0"/>
        <v>0</v>
      </c>
      <c r="H782" s="140" t="str">
        <f t="shared" si="13"/>
        <v/>
      </c>
      <c r="I782" s="141"/>
      <c r="J782" s="141"/>
    </row>
    <row r="783" spans="1:10" ht="13" x14ac:dyDescent="0.3">
      <c r="A783" s="75" t="s">
        <v>1525</v>
      </c>
      <c r="B783" s="78" t="s">
        <v>6103</v>
      </c>
      <c r="C783" s="79" t="s">
        <v>6</v>
      </c>
      <c r="D783" s="79" t="s">
        <v>33</v>
      </c>
      <c r="E783" s="82"/>
      <c r="F783" s="121">
        <v>16</v>
      </c>
      <c r="G783" s="84">
        <f t="shared" si="0"/>
        <v>0</v>
      </c>
      <c r="H783" s="140" t="str">
        <f t="shared" si="13"/>
        <v/>
      </c>
      <c r="I783" s="141"/>
      <c r="J783" s="141"/>
    </row>
    <row r="784" spans="1:10" ht="13" x14ac:dyDescent="0.3">
      <c r="A784" s="75" t="s">
        <v>1527</v>
      </c>
      <c r="B784" s="78" t="s">
        <v>6104</v>
      </c>
      <c r="C784" s="79" t="s">
        <v>6</v>
      </c>
      <c r="D784" s="79" t="s">
        <v>33</v>
      </c>
      <c r="E784" s="82"/>
      <c r="F784" s="121">
        <v>16</v>
      </c>
      <c r="G784" s="84">
        <f t="shared" si="0"/>
        <v>0</v>
      </c>
      <c r="H784" s="140" t="str">
        <f t="shared" si="13"/>
        <v/>
      </c>
      <c r="I784" s="141"/>
      <c r="J784" s="141"/>
    </row>
    <row r="785" spans="1:10" ht="13" x14ac:dyDescent="0.3">
      <c r="A785" s="75" t="s">
        <v>1529</v>
      </c>
      <c r="B785" s="78" t="s">
        <v>6105</v>
      </c>
      <c r="C785" s="79" t="s">
        <v>6</v>
      </c>
      <c r="D785" s="79" t="s">
        <v>326</v>
      </c>
      <c r="E785" s="82"/>
      <c r="F785" s="121">
        <v>16</v>
      </c>
      <c r="G785" s="84">
        <f t="shared" si="0"/>
        <v>0</v>
      </c>
      <c r="H785" s="140" t="str">
        <f t="shared" si="13"/>
        <v/>
      </c>
      <c r="I785" s="141"/>
      <c r="J785" s="141"/>
    </row>
    <row r="786" spans="1:10" ht="13" x14ac:dyDescent="0.3">
      <c r="A786" s="75" t="s">
        <v>1531</v>
      </c>
      <c r="B786" s="78" t="s">
        <v>1544</v>
      </c>
      <c r="C786" s="79" t="s">
        <v>6</v>
      </c>
      <c r="D786" s="79" t="s">
        <v>326</v>
      </c>
      <c r="E786" s="82"/>
      <c r="F786" s="121">
        <v>16</v>
      </c>
      <c r="G786" s="84">
        <f t="shared" si="0"/>
        <v>0</v>
      </c>
      <c r="H786" s="140" t="str">
        <f t="shared" si="13"/>
        <v/>
      </c>
      <c r="I786" s="141"/>
      <c r="J786" s="141"/>
    </row>
    <row r="787" spans="1:10" ht="13" x14ac:dyDescent="0.3">
      <c r="A787" s="75" t="s">
        <v>1533</v>
      </c>
      <c r="B787" s="78" t="s">
        <v>1547</v>
      </c>
      <c r="C787" s="79" t="s">
        <v>6</v>
      </c>
      <c r="D787" s="79" t="s">
        <v>23</v>
      </c>
      <c r="E787" s="82"/>
      <c r="F787" s="121">
        <v>16</v>
      </c>
      <c r="G787" s="84">
        <f t="shared" si="0"/>
        <v>0</v>
      </c>
      <c r="H787" s="140" t="str">
        <f t="shared" si="13"/>
        <v/>
      </c>
      <c r="I787" s="141"/>
      <c r="J787" s="141"/>
    </row>
    <row r="788" spans="1:10" ht="13" x14ac:dyDescent="0.3">
      <c r="A788" s="75" t="s">
        <v>1535</v>
      </c>
      <c r="B788" s="78" t="s">
        <v>1551</v>
      </c>
      <c r="C788" s="79" t="s">
        <v>6</v>
      </c>
      <c r="D788" s="79" t="s">
        <v>533</v>
      </c>
      <c r="E788" s="82"/>
      <c r="F788" s="121">
        <v>16</v>
      </c>
      <c r="G788" s="84">
        <f t="shared" si="0"/>
        <v>0</v>
      </c>
      <c r="H788" s="140" t="str">
        <f t="shared" si="13"/>
        <v/>
      </c>
      <c r="I788" s="141"/>
      <c r="J788" s="141"/>
    </row>
    <row r="789" spans="1:10" ht="13" x14ac:dyDescent="0.3">
      <c r="A789" s="75" t="s">
        <v>1537</v>
      </c>
      <c r="B789" s="78" t="s">
        <v>1553</v>
      </c>
      <c r="C789" s="79" t="s">
        <v>6</v>
      </c>
      <c r="D789" s="79" t="s">
        <v>23</v>
      </c>
      <c r="E789" s="82"/>
      <c r="F789" s="121">
        <v>16</v>
      </c>
      <c r="G789" s="84">
        <f t="shared" si="0"/>
        <v>0</v>
      </c>
      <c r="H789" s="140" t="str">
        <f t="shared" si="13"/>
        <v/>
      </c>
      <c r="I789" s="141"/>
      <c r="J789" s="141"/>
    </row>
    <row r="790" spans="1:10" ht="13" x14ac:dyDescent="0.3">
      <c r="A790" s="75" t="s">
        <v>1538</v>
      </c>
      <c r="B790" s="78" t="s">
        <v>6106</v>
      </c>
      <c r="C790" s="79" t="s">
        <v>6</v>
      </c>
      <c r="D790" s="79" t="s">
        <v>98</v>
      </c>
      <c r="E790" s="82"/>
      <c r="F790" s="121">
        <v>16</v>
      </c>
      <c r="G790" s="84">
        <f t="shared" si="0"/>
        <v>0</v>
      </c>
      <c r="H790" s="140" t="str">
        <f t="shared" si="13"/>
        <v/>
      </c>
      <c r="I790" s="141"/>
      <c r="J790" s="141"/>
    </row>
    <row r="791" spans="1:10" ht="13" x14ac:dyDescent="0.3">
      <c r="A791" s="75" t="s">
        <v>1541</v>
      </c>
      <c r="B791" s="78" t="s">
        <v>1556</v>
      </c>
      <c r="C791" s="79" t="s">
        <v>6</v>
      </c>
      <c r="D791" s="79" t="s">
        <v>98</v>
      </c>
      <c r="E791" s="82"/>
      <c r="F791" s="121">
        <v>16</v>
      </c>
      <c r="G791" s="84">
        <f t="shared" si="0"/>
        <v>0</v>
      </c>
      <c r="H791" s="140" t="str">
        <f t="shared" si="13"/>
        <v/>
      </c>
      <c r="I791" s="141"/>
      <c r="J791" s="141"/>
    </row>
    <row r="792" spans="1:10" ht="13" x14ac:dyDescent="0.3">
      <c r="A792" s="75" t="s">
        <v>1543</v>
      </c>
      <c r="B792" s="78" t="s">
        <v>1558</v>
      </c>
      <c r="C792" s="79" t="s">
        <v>6</v>
      </c>
      <c r="D792" s="79" t="s">
        <v>92</v>
      </c>
      <c r="E792" s="82"/>
      <c r="F792" s="121">
        <v>16</v>
      </c>
      <c r="G792" s="84">
        <f t="shared" si="0"/>
        <v>0</v>
      </c>
      <c r="H792" s="140" t="str">
        <f t="shared" si="13"/>
        <v/>
      </c>
      <c r="I792" s="141"/>
      <c r="J792" s="141"/>
    </row>
    <row r="793" spans="1:10" ht="13" x14ac:dyDescent="0.3">
      <c r="A793" s="75" t="s">
        <v>1546</v>
      </c>
      <c r="B793" s="78" t="s">
        <v>6107</v>
      </c>
      <c r="C793" s="79" t="s">
        <v>6</v>
      </c>
      <c r="D793" s="79" t="s">
        <v>98</v>
      </c>
      <c r="E793" s="82"/>
      <c r="F793" s="121">
        <v>16</v>
      </c>
      <c r="G793" s="84">
        <f t="shared" si="0"/>
        <v>0</v>
      </c>
      <c r="H793" s="140" t="str">
        <f t="shared" si="13"/>
        <v/>
      </c>
      <c r="I793" s="141"/>
      <c r="J793" s="141"/>
    </row>
    <row r="794" spans="1:10" ht="13" x14ac:dyDescent="0.3">
      <c r="A794" s="75" t="s">
        <v>1550</v>
      </c>
      <c r="B794" s="78" t="s">
        <v>1561</v>
      </c>
      <c r="C794" s="79" t="s">
        <v>6</v>
      </c>
      <c r="D794" s="79" t="s">
        <v>33</v>
      </c>
      <c r="E794" s="82"/>
      <c r="F794" s="121">
        <v>16</v>
      </c>
      <c r="G794" s="84">
        <f t="shared" si="0"/>
        <v>0</v>
      </c>
      <c r="H794" s="140" t="str">
        <f t="shared" si="13"/>
        <v/>
      </c>
      <c r="I794" s="141"/>
      <c r="J794" s="141"/>
    </row>
    <row r="795" spans="1:10" ht="13" x14ac:dyDescent="0.3">
      <c r="A795" s="75" t="s">
        <v>1552</v>
      </c>
      <c r="B795" s="78" t="s">
        <v>1563</v>
      </c>
      <c r="C795" s="79" t="s">
        <v>6</v>
      </c>
      <c r="D795" s="79" t="s">
        <v>92</v>
      </c>
      <c r="E795" s="82"/>
      <c r="F795" s="121">
        <v>16</v>
      </c>
      <c r="G795" s="84">
        <f t="shared" si="0"/>
        <v>0</v>
      </c>
      <c r="H795" s="140" t="str">
        <f t="shared" si="13"/>
        <v/>
      </c>
      <c r="I795" s="141"/>
      <c r="J795" s="141"/>
    </row>
    <row r="796" spans="1:10" ht="13" x14ac:dyDescent="0.3">
      <c r="A796" s="75" t="s">
        <v>1554</v>
      </c>
      <c r="B796" s="78" t="s">
        <v>1565</v>
      </c>
      <c r="C796" s="79" t="s">
        <v>6</v>
      </c>
      <c r="D796" s="79" t="s">
        <v>7</v>
      </c>
      <c r="E796" s="82"/>
      <c r="F796" s="121">
        <v>16</v>
      </c>
      <c r="G796" s="84">
        <f t="shared" si="0"/>
        <v>0</v>
      </c>
      <c r="H796" s="140" t="str">
        <f t="shared" si="13"/>
        <v/>
      </c>
      <c r="I796" s="141"/>
      <c r="J796" s="141"/>
    </row>
    <row r="797" spans="1:10" ht="13" x14ac:dyDescent="0.3">
      <c r="A797" s="75" t="s">
        <v>1555</v>
      </c>
      <c r="B797" s="78" t="s">
        <v>1567</v>
      </c>
      <c r="C797" s="79" t="s">
        <v>6</v>
      </c>
      <c r="D797" s="79" t="s">
        <v>10</v>
      </c>
      <c r="E797" s="82"/>
      <c r="F797" s="121">
        <v>16</v>
      </c>
      <c r="G797" s="84">
        <f t="shared" si="0"/>
        <v>0</v>
      </c>
      <c r="H797" s="140" t="str">
        <f t="shared" si="13"/>
        <v/>
      </c>
      <c r="I797" s="141"/>
      <c r="J797" s="141"/>
    </row>
    <row r="798" spans="1:10" ht="13" x14ac:dyDescent="0.3">
      <c r="A798" s="75" t="s">
        <v>1557</v>
      </c>
      <c r="B798" s="78" t="s">
        <v>1569</v>
      </c>
      <c r="C798" s="79" t="s">
        <v>6</v>
      </c>
      <c r="D798" s="79" t="s">
        <v>23</v>
      </c>
      <c r="E798" s="82"/>
      <c r="F798" s="121">
        <v>16</v>
      </c>
      <c r="G798" s="84">
        <f t="shared" si="0"/>
        <v>0</v>
      </c>
      <c r="H798" s="140" t="str">
        <f t="shared" si="13"/>
        <v/>
      </c>
      <c r="I798" s="141"/>
      <c r="J798" s="141"/>
    </row>
    <row r="799" spans="1:10" ht="25" x14ac:dyDescent="0.3">
      <c r="A799" s="75" t="s">
        <v>1559</v>
      </c>
      <c r="B799" s="78" t="s">
        <v>1571</v>
      </c>
      <c r="C799" s="79" t="s">
        <v>6</v>
      </c>
      <c r="D799" s="79" t="s">
        <v>33</v>
      </c>
      <c r="E799" s="82"/>
      <c r="F799" s="121">
        <v>16</v>
      </c>
      <c r="G799" s="84">
        <f t="shared" si="0"/>
        <v>0</v>
      </c>
      <c r="H799" s="140" t="str">
        <f t="shared" si="13"/>
        <v/>
      </c>
      <c r="I799" s="141"/>
      <c r="J799" s="141"/>
    </row>
    <row r="800" spans="1:10" ht="25" x14ac:dyDescent="0.3">
      <c r="A800" s="75" t="s">
        <v>1560</v>
      </c>
      <c r="B800" s="78" t="s">
        <v>1573</v>
      </c>
      <c r="C800" s="79" t="s">
        <v>6</v>
      </c>
      <c r="D800" s="79" t="s">
        <v>98</v>
      </c>
      <c r="E800" s="82"/>
      <c r="F800" s="121">
        <v>16</v>
      </c>
      <c r="G800" s="84">
        <f t="shared" si="0"/>
        <v>0</v>
      </c>
      <c r="H800" s="140" t="str">
        <f t="shared" si="13"/>
        <v/>
      </c>
      <c r="I800" s="141"/>
      <c r="J800" s="141"/>
    </row>
    <row r="801" spans="1:10" ht="13" x14ac:dyDescent="0.3">
      <c r="A801" s="75" t="s">
        <v>1562</v>
      </c>
      <c r="B801" s="78" t="s">
        <v>1575</v>
      </c>
      <c r="C801" s="79" t="s">
        <v>6</v>
      </c>
      <c r="D801" s="79" t="s">
        <v>326</v>
      </c>
      <c r="E801" s="82"/>
      <c r="F801" s="121">
        <v>16</v>
      </c>
      <c r="G801" s="84">
        <f t="shared" si="0"/>
        <v>0</v>
      </c>
      <c r="H801" s="140" t="str">
        <f t="shared" si="13"/>
        <v/>
      </c>
      <c r="I801" s="141"/>
      <c r="J801" s="141"/>
    </row>
    <row r="802" spans="1:10" ht="13" x14ac:dyDescent="0.3">
      <c r="A802" s="75" t="s">
        <v>1564</v>
      </c>
      <c r="B802" s="78" t="s">
        <v>1577</v>
      </c>
      <c r="C802" s="79" t="s">
        <v>6</v>
      </c>
      <c r="D802" s="79" t="s">
        <v>33</v>
      </c>
      <c r="E802" s="82"/>
      <c r="F802" s="121">
        <v>16</v>
      </c>
      <c r="G802" s="84">
        <f t="shared" si="0"/>
        <v>0</v>
      </c>
      <c r="H802" s="140" t="str">
        <f t="shared" si="13"/>
        <v/>
      </c>
      <c r="I802" s="141"/>
      <c r="J802" s="141"/>
    </row>
    <row r="803" spans="1:10" ht="13" x14ac:dyDescent="0.3">
      <c r="A803" s="75" t="s">
        <v>1566</v>
      </c>
      <c r="B803" s="78" t="s">
        <v>1579</v>
      </c>
      <c r="C803" s="79" t="s">
        <v>6</v>
      </c>
      <c r="D803" s="79" t="s">
        <v>33</v>
      </c>
      <c r="E803" s="82"/>
      <c r="F803" s="121">
        <v>16</v>
      </c>
      <c r="G803" s="84">
        <f t="shared" si="0"/>
        <v>0</v>
      </c>
      <c r="H803" s="140" t="str">
        <f t="shared" si="13"/>
        <v/>
      </c>
      <c r="I803" s="141"/>
      <c r="J803" s="141"/>
    </row>
    <row r="804" spans="1:10" ht="13" x14ac:dyDescent="0.3">
      <c r="A804" s="75" t="s">
        <v>1568</v>
      </c>
      <c r="B804" s="78" t="s">
        <v>1581</v>
      </c>
      <c r="C804" s="79" t="s">
        <v>6</v>
      </c>
      <c r="D804" s="79" t="s">
        <v>10</v>
      </c>
      <c r="E804" s="82"/>
      <c r="F804" s="121">
        <v>16</v>
      </c>
      <c r="G804" s="84">
        <f t="shared" si="0"/>
        <v>0</v>
      </c>
      <c r="H804" s="140" t="str">
        <f t="shared" si="13"/>
        <v/>
      </c>
      <c r="I804" s="141"/>
      <c r="J804" s="141"/>
    </row>
    <row r="805" spans="1:10" ht="13" x14ac:dyDescent="0.3">
      <c r="A805" s="75" t="s">
        <v>1570</v>
      </c>
      <c r="B805" s="78" t="s">
        <v>1583</v>
      </c>
      <c r="C805" s="79" t="s">
        <v>6</v>
      </c>
      <c r="D805" s="79" t="s">
        <v>10</v>
      </c>
      <c r="E805" s="82"/>
      <c r="F805" s="121">
        <v>16</v>
      </c>
      <c r="G805" s="84">
        <f t="shared" si="0"/>
        <v>0</v>
      </c>
      <c r="H805" s="140" t="str">
        <f t="shared" si="13"/>
        <v/>
      </c>
      <c r="I805" s="141"/>
      <c r="J805" s="141"/>
    </row>
    <row r="806" spans="1:10" ht="13" x14ac:dyDescent="0.3">
      <c r="A806" s="75" t="s">
        <v>1572</v>
      </c>
      <c r="B806" s="78" t="s">
        <v>1585</v>
      </c>
      <c r="C806" s="79" t="s">
        <v>6</v>
      </c>
      <c r="D806" s="79" t="s">
        <v>10</v>
      </c>
      <c r="E806" s="82"/>
      <c r="F806" s="121">
        <v>16</v>
      </c>
      <c r="G806" s="84">
        <f t="shared" si="0"/>
        <v>0</v>
      </c>
      <c r="H806" s="140" t="str">
        <f t="shared" si="13"/>
        <v/>
      </c>
      <c r="I806" s="141"/>
      <c r="J806" s="141"/>
    </row>
    <row r="807" spans="1:10" ht="13" x14ac:dyDescent="0.3">
      <c r="A807" s="75" t="s">
        <v>1574</v>
      </c>
      <c r="B807" s="78" t="s">
        <v>1587</v>
      </c>
      <c r="C807" s="79" t="s">
        <v>6</v>
      </c>
      <c r="D807" s="79" t="s">
        <v>10</v>
      </c>
      <c r="E807" s="82"/>
      <c r="F807" s="121">
        <v>16</v>
      </c>
      <c r="G807" s="84">
        <f t="shared" si="0"/>
        <v>0</v>
      </c>
      <c r="H807" s="140" t="str">
        <f t="shared" si="13"/>
        <v/>
      </c>
      <c r="I807" s="141"/>
      <c r="J807" s="141"/>
    </row>
    <row r="808" spans="1:10" ht="13" x14ac:dyDescent="0.3">
      <c r="A808" s="75" t="s">
        <v>1576</v>
      </c>
      <c r="B808" s="78" t="s">
        <v>1589</v>
      </c>
      <c r="C808" s="79" t="s">
        <v>6</v>
      </c>
      <c r="D808" s="79" t="s">
        <v>23</v>
      </c>
      <c r="E808" s="82"/>
      <c r="F808" s="121">
        <v>15</v>
      </c>
      <c r="G808" s="84">
        <f t="shared" si="0"/>
        <v>0</v>
      </c>
      <c r="H808" s="140" t="str">
        <f t="shared" si="13"/>
        <v/>
      </c>
      <c r="I808" s="141"/>
      <c r="J808" s="141"/>
    </row>
    <row r="809" spans="1:10" ht="13" x14ac:dyDescent="0.3">
      <c r="A809" s="75" t="s">
        <v>1578</v>
      </c>
      <c r="B809" s="78" t="s">
        <v>6108</v>
      </c>
      <c r="C809" s="79" t="s">
        <v>6</v>
      </c>
      <c r="D809" s="79" t="s">
        <v>326</v>
      </c>
      <c r="E809" s="82"/>
      <c r="F809" s="121">
        <v>15</v>
      </c>
      <c r="G809" s="84">
        <f t="shared" si="0"/>
        <v>0</v>
      </c>
      <c r="H809" s="140" t="str">
        <f t="shared" si="13"/>
        <v/>
      </c>
      <c r="I809" s="141"/>
      <c r="J809" s="141"/>
    </row>
    <row r="810" spans="1:10" ht="13" x14ac:dyDescent="0.3">
      <c r="A810" s="75" t="s">
        <v>1580</v>
      </c>
      <c r="B810" s="78" t="s">
        <v>1592</v>
      </c>
      <c r="C810" s="79" t="s">
        <v>6</v>
      </c>
      <c r="D810" s="79" t="s">
        <v>533</v>
      </c>
      <c r="E810" s="82"/>
      <c r="F810" s="121">
        <v>15</v>
      </c>
      <c r="G810" s="84">
        <f t="shared" si="0"/>
        <v>0</v>
      </c>
      <c r="H810" s="140" t="str">
        <f t="shared" si="13"/>
        <v/>
      </c>
      <c r="I810" s="141"/>
      <c r="J810" s="141"/>
    </row>
    <row r="811" spans="1:10" ht="13" x14ac:dyDescent="0.3">
      <c r="A811" s="75" t="s">
        <v>1582</v>
      </c>
      <c r="B811" s="78" t="s">
        <v>1594</v>
      </c>
      <c r="C811" s="79" t="s">
        <v>6</v>
      </c>
      <c r="D811" s="79" t="s">
        <v>326</v>
      </c>
      <c r="E811" s="82"/>
      <c r="F811" s="121">
        <v>15</v>
      </c>
      <c r="G811" s="84">
        <f t="shared" si="0"/>
        <v>0</v>
      </c>
      <c r="H811" s="140" t="str">
        <f t="shared" si="13"/>
        <v/>
      </c>
      <c r="I811" s="141"/>
      <c r="J811" s="141"/>
    </row>
    <row r="812" spans="1:10" ht="13" x14ac:dyDescent="0.3">
      <c r="A812" s="75" t="s">
        <v>1584</v>
      </c>
      <c r="B812" s="78" t="s">
        <v>1596</v>
      </c>
      <c r="C812" s="79" t="s">
        <v>6</v>
      </c>
      <c r="D812" s="79" t="s">
        <v>33</v>
      </c>
      <c r="E812" s="82"/>
      <c r="F812" s="121">
        <v>15</v>
      </c>
      <c r="G812" s="84">
        <f t="shared" si="0"/>
        <v>0</v>
      </c>
      <c r="H812" s="140" t="str">
        <f t="shared" si="13"/>
        <v/>
      </c>
      <c r="I812" s="141"/>
      <c r="J812" s="141"/>
    </row>
    <row r="813" spans="1:10" ht="13" x14ac:dyDescent="0.3">
      <c r="A813" s="75" t="s">
        <v>1586</v>
      </c>
      <c r="B813" s="78" t="s">
        <v>1598</v>
      </c>
      <c r="C813" s="79" t="s">
        <v>6</v>
      </c>
      <c r="D813" s="79" t="s">
        <v>92</v>
      </c>
      <c r="E813" s="82"/>
      <c r="F813" s="121">
        <v>15</v>
      </c>
      <c r="G813" s="84">
        <f t="shared" si="0"/>
        <v>0</v>
      </c>
      <c r="H813" s="140" t="str">
        <f t="shared" si="13"/>
        <v/>
      </c>
      <c r="I813" s="141"/>
      <c r="J813" s="141"/>
    </row>
    <row r="814" spans="1:10" ht="13" x14ac:dyDescent="0.3">
      <c r="A814" s="75" t="s">
        <v>1588</v>
      </c>
      <c r="B814" s="78" t="s">
        <v>1600</v>
      </c>
      <c r="C814" s="79" t="s">
        <v>6</v>
      </c>
      <c r="D814" s="79" t="s">
        <v>326</v>
      </c>
      <c r="E814" s="82"/>
      <c r="F814" s="121">
        <v>15</v>
      </c>
      <c r="G814" s="84">
        <f t="shared" si="0"/>
        <v>0</v>
      </c>
      <c r="H814" s="140" t="str">
        <f t="shared" si="13"/>
        <v/>
      </c>
      <c r="I814" s="141"/>
      <c r="J814" s="141"/>
    </row>
    <row r="815" spans="1:10" ht="13" x14ac:dyDescent="0.3">
      <c r="A815" s="75" t="s">
        <v>1590</v>
      </c>
      <c r="B815" s="78" t="s">
        <v>1602</v>
      </c>
      <c r="C815" s="79" t="s">
        <v>6</v>
      </c>
      <c r="D815" s="79" t="s">
        <v>689</v>
      </c>
      <c r="E815" s="82"/>
      <c r="F815" s="121">
        <v>15</v>
      </c>
      <c r="G815" s="84">
        <f t="shared" si="0"/>
        <v>0</v>
      </c>
      <c r="H815" s="140" t="str">
        <f t="shared" si="13"/>
        <v/>
      </c>
      <c r="I815" s="141"/>
      <c r="J815" s="141"/>
    </row>
    <row r="816" spans="1:10" ht="13" x14ac:dyDescent="0.3">
      <c r="A816" s="75" t="s">
        <v>1591</v>
      </c>
      <c r="B816" s="78" t="s">
        <v>1604</v>
      </c>
      <c r="C816" s="79" t="s">
        <v>6</v>
      </c>
      <c r="D816" s="79" t="s">
        <v>689</v>
      </c>
      <c r="E816" s="82"/>
      <c r="F816" s="121">
        <v>15</v>
      </c>
      <c r="G816" s="84">
        <f t="shared" si="0"/>
        <v>0</v>
      </c>
      <c r="H816" s="140" t="str">
        <f t="shared" si="13"/>
        <v/>
      </c>
      <c r="I816" s="141"/>
      <c r="J816" s="141"/>
    </row>
    <row r="817" spans="1:10" ht="13" x14ac:dyDescent="0.3">
      <c r="A817" s="75" t="s">
        <v>1593</v>
      </c>
      <c r="B817" s="78" t="s">
        <v>1606</v>
      </c>
      <c r="C817" s="79" t="s">
        <v>6</v>
      </c>
      <c r="D817" s="79" t="s">
        <v>33</v>
      </c>
      <c r="E817" s="82"/>
      <c r="F817" s="121">
        <v>15</v>
      </c>
      <c r="G817" s="84">
        <f t="shared" si="0"/>
        <v>0</v>
      </c>
      <c r="H817" s="140" t="str">
        <f t="shared" si="13"/>
        <v/>
      </c>
      <c r="I817" s="141"/>
      <c r="J817" s="141"/>
    </row>
    <row r="818" spans="1:10" ht="13" x14ac:dyDescent="0.3">
      <c r="A818" s="75" t="s">
        <v>1595</v>
      </c>
      <c r="B818" s="78" t="s">
        <v>1608</v>
      </c>
      <c r="C818" s="79" t="s">
        <v>6</v>
      </c>
      <c r="D818" s="79" t="s">
        <v>33</v>
      </c>
      <c r="E818" s="82"/>
      <c r="F818" s="121">
        <v>15</v>
      </c>
      <c r="G818" s="84">
        <f t="shared" si="0"/>
        <v>0</v>
      </c>
      <c r="H818" s="140" t="str">
        <f t="shared" si="13"/>
        <v/>
      </c>
      <c r="I818" s="141"/>
      <c r="J818" s="141"/>
    </row>
    <row r="819" spans="1:10" ht="13" x14ac:dyDescent="0.3">
      <c r="A819" s="75" t="s">
        <v>1597</v>
      </c>
      <c r="B819" s="78" t="s">
        <v>1610</v>
      </c>
      <c r="C819" s="79" t="s">
        <v>6</v>
      </c>
      <c r="D819" s="79" t="s">
        <v>33</v>
      </c>
      <c r="E819" s="82"/>
      <c r="F819" s="121">
        <v>15</v>
      </c>
      <c r="G819" s="84">
        <f t="shared" si="0"/>
        <v>0</v>
      </c>
      <c r="H819" s="140" t="str">
        <f t="shared" si="13"/>
        <v/>
      </c>
      <c r="I819" s="141"/>
      <c r="J819" s="141"/>
    </row>
    <row r="820" spans="1:10" ht="13" x14ac:dyDescent="0.3">
      <c r="A820" s="75" t="s">
        <v>1599</v>
      </c>
      <c r="B820" s="78" t="s">
        <v>1612</v>
      </c>
      <c r="C820" s="79" t="s">
        <v>6</v>
      </c>
      <c r="D820" s="79" t="s">
        <v>10</v>
      </c>
      <c r="E820" s="82"/>
      <c r="F820" s="121">
        <v>15</v>
      </c>
      <c r="G820" s="84">
        <f t="shared" si="0"/>
        <v>0</v>
      </c>
      <c r="H820" s="140" t="str">
        <f t="shared" si="13"/>
        <v/>
      </c>
      <c r="I820" s="141"/>
      <c r="J820" s="141"/>
    </row>
    <row r="821" spans="1:10" ht="25" x14ac:dyDescent="0.3">
      <c r="A821" s="75" t="s">
        <v>1601</v>
      </c>
      <c r="B821" s="78" t="s">
        <v>1614</v>
      </c>
      <c r="C821" s="79" t="s">
        <v>6</v>
      </c>
      <c r="D821" s="79" t="s">
        <v>10</v>
      </c>
      <c r="E821" s="82"/>
      <c r="F821" s="121">
        <v>15</v>
      </c>
      <c r="G821" s="84">
        <f t="shared" si="0"/>
        <v>0</v>
      </c>
      <c r="H821" s="140" t="str">
        <f t="shared" si="13"/>
        <v/>
      </c>
      <c r="I821" s="141"/>
      <c r="J821" s="141"/>
    </row>
    <row r="822" spans="1:10" ht="13" x14ac:dyDescent="0.3">
      <c r="A822" s="75" t="s">
        <v>1603</v>
      </c>
      <c r="B822" s="78" t="s">
        <v>1616</v>
      </c>
      <c r="C822" s="79" t="s">
        <v>6</v>
      </c>
      <c r="D822" s="79" t="s">
        <v>33</v>
      </c>
      <c r="E822" s="82"/>
      <c r="F822" s="121">
        <v>15</v>
      </c>
      <c r="G822" s="84">
        <f t="shared" si="0"/>
        <v>0</v>
      </c>
      <c r="H822" s="140" t="str">
        <f t="shared" si="13"/>
        <v/>
      </c>
      <c r="I822" s="141"/>
      <c r="J822" s="141"/>
    </row>
    <row r="823" spans="1:10" ht="13" x14ac:dyDescent="0.3">
      <c r="A823" s="75" t="s">
        <v>1605</v>
      </c>
      <c r="B823" s="78" t="s">
        <v>1618</v>
      </c>
      <c r="C823" s="79" t="s">
        <v>6</v>
      </c>
      <c r="D823" s="79" t="s">
        <v>33</v>
      </c>
      <c r="E823" s="82"/>
      <c r="F823" s="121">
        <v>15</v>
      </c>
      <c r="G823" s="84">
        <f t="shared" si="0"/>
        <v>0</v>
      </c>
      <c r="H823" s="140" t="str">
        <f t="shared" si="13"/>
        <v/>
      </c>
      <c r="I823" s="141"/>
      <c r="J823" s="141"/>
    </row>
    <row r="824" spans="1:10" ht="25" x14ac:dyDescent="0.3">
      <c r="A824" s="75" t="s">
        <v>1607</v>
      </c>
      <c r="B824" s="78" t="s">
        <v>1620</v>
      </c>
      <c r="C824" s="79" t="s">
        <v>6</v>
      </c>
      <c r="D824" s="79" t="s">
        <v>689</v>
      </c>
      <c r="E824" s="82"/>
      <c r="F824" s="121">
        <v>15</v>
      </c>
      <c r="G824" s="84">
        <f t="shared" si="0"/>
        <v>0</v>
      </c>
      <c r="H824" s="140" t="str">
        <f t="shared" si="13"/>
        <v/>
      </c>
      <c r="I824" s="141"/>
      <c r="J824" s="141"/>
    </row>
    <row r="825" spans="1:10" ht="13" x14ac:dyDescent="0.3">
      <c r="A825" s="75" t="s">
        <v>1609</v>
      </c>
      <c r="B825" s="78" t="s">
        <v>1622</v>
      </c>
      <c r="C825" s="79" t="s">
        <v>6</v>
      </c>
      <c r="D825" s="79" t="s">
        <v>533</v>
      </c>
      <c r="E825" s="82"/>
      <c r="F825" s="121">
        <v>15</v>
      </c>
      <c r="G825" s="84">
        <f t="shared" si="0"/>
        <v>0</v>
      </c>
      <c r="H825" s="140" t="str">
        <f t="shared" si="13"/>
        <v/>
      </c>
      <c r="I825" s="141"/>
      <c r="J825" s="141"/>
    </row>
    <row r="826" spans="1:10" ht="13" x14ac:dyDescent="0.3">
      <c r="A826" s="75" t="s">
        <v>1611</v>
      </c>
      <c r="B826" s="78" t="s">
        <v>1624</v>
      </c>
      <c r="C826" s="79" t="s">
        <v>6</v>
      </c>
      <c r="D826" s="79" t="s">
        <v>33</v>
      </c>
      <c r="E826" s="82"/>
      <c r="F826" s="121">
        <v>15</v>
      </c>
      <c r="G826" s="84">
        <f t="shared" si="0"/>
        <v>0</v>
      </c>
      <c r="H826" s="140" t="str">
        <f t="shared" si="13"/>
        <v/>
      </c>
      <c r="I826" s="141"/>
      <c r="J826" s="141"/>
    </row>
    <row r="827" spans="1:10" ht="13" x14ac:dyDescent="0.3">
      <c r="A827" s="75" t="s">
        <v>1613</v>
      </c>
      <c r="B827" s="78" t="s">
        <v>1626</v>
      </c>
      <c r="C827" s="79" t="s">
        <v>6</v>
      </c>
      <c r="D827" s="79" t="s">
        <v>98</v>
      </c>
      <c r="E827" s="82"/>
      <c r="F827" s="121">
        <v>15</v>
      </c>
      <c r="G827" s="84">
        <f t="shared" si="0"/>
        <v>0</v>
      </c>
      <c r="H827" s="140" t="str">
        <f t="shared" si="13"/>
        <v/>
      </c>
      <c r="I827" s="141"/>
      <c r="J827" s="141"/>
    </row>
    <row r="828" spans="1:10" ht="25" x14ac:dyDescent="0.3">
      <c r="A828" s="75" t="s">
        <v>1615</v>
      </c>
      <c r="B828" s="78" t="s">
        <v>1628</v>
      </c>
      <c r="C828" s="79" t="s">
        <v>170</v>
      </c>
      <c r="D828" s="79" t="s">
        <v>33</v>
      </c>
      <c r="E828" s="82"/>
      <c r="F828" s="121">
        <v>15</v>
      </c>
      <c r="G828" s="84">
        <f t="shared" si="0"/>
        <v>0</v>
      </c>
      <c r="H828" s="140" t="str">
        <f t="shared" si="13"/>
        <v/>
      </c>
      <c r="I828" s="141"/>
      <c r="J828" s="141"/>
    </row>
    <row r="829" spans="1:10" ht="13" x14ac:dyDescent="0.3">
      <c r="A829" s="75" t="s">
        <v>1617</v>
      </c>
      <c r="B829" s="78" t="s">
        <v>1630</v>
      </c>
      <c r="C829" s="79" t="s">
        <v>6</v>
      </c>
      <c r="D829" s="79" t="s">
        <v>326</v>
      </c>
      <c r="E829" s="82"/>
      <c r="F829" s="121">
        <v>15</v>
      </c>
      <c r="G829" s="84">
        <f t="shared" si="0"/>
        <v>0</v>
      </c>
      <c r="H829" s="140" t="str">
        <f t="shared" si="13"/>
        <v/>
      </c>
      <c r="I829" s="141"/>
      <c r="J829" s="141"/>
    </row>
    <row r="830" spans="1:10" ht="25" x14ac:dyDescent="0.3">
      <c r="A830" s="75" t="s">
        <v>1619</v>
      </c>
      <c r="B830" s="78" t="s">
        <v>1632</v>
      </c>
      <c r="C830" s="79" t="s">
        <v>6</v>
      </c>
      <c r="D830" s="79" t="s">
        <v>190</v>
      </c>
      <c r="E830" s="82"/>
      <c r="F830" s="121">
        <v>15</v>
      </c>
      <c r="G830" s="84">
        <f t="shared" si="0"/>
        <v>0</v>
      </c>
      <c r="H830" s="140" t="str">
        <f t="shared" si="13"/>
        <v/>
      </c>
      <c r="I830" s="141"/>
      <c r="J830" s="141"/>
    </row>
    <row r="831" spans="1:10" ht="25" x14ac:dyDescent="0.3">
      <c r="A831" s="75" t="s">
        <v>1621</v>
      </c>
      <c r="B831" s="78" t="s">
        <v>1634</v>
      </c>
      <c r="C831" s="79" t="s">
        <v>6</v>
      </c>
      <c r="D831" s="79" t="s">
        <v>190</v>
      </c>
      <c r="E831" s="82"/>
      <c r="F831" s="121">
        <v>15</v>
      </c>
      <c r="G831" s="84">
        <f t="shared" si="0"/>
        <v>0</v>
      </c>
      <c r="H831" s="140" t="str">
        <f t="shared" si="13"/>
        <v/>
      </c>
      <c r="I831" s="141"/>
      <c r="J831" s="141"/>
    </row>
    <row r="832" spans="1:10" ht="13" x14ac:dyDescent="0.3">
      <c r="A832" s="75" t="s">
        <v>1623</v>
      </c>
      <c r="B832" s="78" t="s">
        <v>1636</v>
      </c>
      <c r="C832" s="79" t="s">
        <v>6</v>
      </c>
      <c r="D832" s="79" t="s">
        <v>23</v>
      </c>
      <c r="E832" s="82"/>
      <c r="F832" s="121">
        <v>15</v>
      </c>
      <c r="G832" s="84">
        <f t="shared" si="0"/>
        <v>0</v>
      </c>
      <c r="H832" s="140" t="str">
        <f t="shared" si="13"/>
        <v/>
      </c>
      <c r="I832" s="141"/>
      <c r="J832" s="141"/>
    </row>
    <row r="833" spans="1:10" ht="13" x14ac:dyDescent="0.3">
      <c r="A833" s="75" t="s">
        <v>1625</v>
      </c>
      <c r="B833" s="78" t="s">
        <v>1638</v>
      </c>
      <c r="C833" s="79" t="s">
        <v>6</v>
      </c>
      <c r="D833" s="79" t="s">
        <v>689</v>
      </c>
      <c r="E833" s="82"/>
      <c r="F833" s="121">
        <v>15</v>
      </c>
      <c r="G833" s="84">
        <f t="shared" si="0"/>
        <v>0</v>
      </c>
      <c r="H833" s="140" t="str">
        <f t="shared" si="13"/>
        <v/>
      </c>
      <c r="I833" s="141"/>
      <c r="J833" s="141"/>
    </row>
    <row r="834" spans="1:10" ht="13" x14ac:dyDescent="0.3">
      <c r="A834" s="75" t="s">
        <v>1627</v>
      </c>
      <c r="B834" s="78" t="s">
        <v>1640</v>
      </c>
      <c r="C834" s="79" t="s">
        <v>6</v>
      </c>
      <c r="D834" s="79" t="s">
        <v>33</v>
      </c>
      <c r="E834" s="82"/>
      <c r="F834" s="121">
        <v>15</v>
      </c>
      <c r="G834" s="84">
        <f t="shared" si="0"/>
        <v>0</v>
      </c>
      <c r="H834" s="140" t="str">
        <f t="shared" si="13"/>
        <v/>
      </c>
      <c r="I834" s="141"/>
      <c r="J834" s="141"/>
    </row>
    <row r="835" spans="1:10" ht="13" x14ac:dyDescent="0.3">
      <c r="A835" s="75" t="s">
        <v>6133</v>
      </c>
      <c r="B835" s="78" t="s">
        <v>1642</v>
      </c>
      <c r="C835" s="79" t="s">
        <v>6</v>
      </c>
      <c r="D835" s="79" t="s">
        <v>33</v>
      </c>
      <c r="E835" s="82"/>
      <c r="F835" s="121">
        <v>15</v>
      </c>
      <c r="G835" s="84">
        <f t="shared" si="0"/>
        <v>0</v>
      </c>
      <c r="H835" s="140" t="str">
        <f t="shared" si="13"/>
        <v/>
      </c>
      <c r="I835" s="141"/>
      <c r="J835" s="141"/>
    </row>
    <row r="836" spans="1:10" ht="13" x14ac:dyDescent="0.3">
      <c r="A836" s="75" t="s">
        <v>1629</v>
      </c>
      <c r="B836" s="78" t="s">
        <v>1644</v>
      </c>
      <c r="C836" s="79" t="s">
        <v>6</v>
      </c>
      <c r="D836" s="79" t="s">
        <v>33</v>
      </c>
      <c r="E836" s="82"/>
      <c r="F836" s="121">
        <v>15</v>
      </c>
      <c r="G836" s="84">
        <f t="shared" si="0"/>
        <v>0</v>
      </c>
      <c r="H836" s="140" t="str">
        <f t="shared" si="13"/>
        <v/>
      </c>
      <c r="I836" s="141"/>
      <c r="J836" s="141"/>
    </row>
    <row r="837" spans="1:10" ht="13" x14ac:dyDescent="0.3">
      <c r="A837" s="75" t="s">
        <v>1631</v>
      </c>
      <c r="B837" s="78" t="s">
        <v>1646</v>
      </c>
      <c r="C837" s="79" t="s">
        <v>6</v>
      </c>
      <c r="D837" s="79" t="s">
        <v>512</v>
      </c>
      <c r="E837" s="82"/>
      <c r="F837" s="121">
        <v>15</v>
      </c>
      <c r="G837" s="84">
        <f t="shared" si="0"/>
        <v>0</v>
      </c>
      <c r="H837" s="140" t="str">
        <f t="shared" si="13"/>
        <v/>
      </c>
      <c r="I837" s="141"/>
      <c r="J837" s="141"/>
    </row>
    <row r="838" spans="1:10" ht="13" x14ac:dyDescent="0.3">
      <c r="A838" s="75" t="s">
        <v>1633</v>
      </c>
      <c r="B838" s="78" t="s">
        <v>1648</v>
      </c>
      <c r="C838" s="79" t="s">
        <v>6</v>
      </c>
      <c r="D838" s="79" t="s">
        <v>23</v>
      </c>
      <c r="E838" s="82"/>
      <c r="F838" s="121">
        <v>14</v>
      </c>
      <c r="G838" s="84">
        <f t="shared" si="0"/>
        <v>0</v>
      </c>
      <c r="H838" s="140" t="str">
        <f t="shared" si="13"/>
        <v/>
      </c>
      <c r="I838" s="141"/>
      <c r="J838" s="141"/>
    </row>
    <row r="839" spans="1:10" ht="13" x14ac:dyDescent="0.3">
      <c r="A839" s="75" t="s">
        <v>1635</v>
      </c>
      <c r="B839" s="78" t="s">
        <v>1650</v>
      </c>
      <c r="C839" s="79" t="s">
        <v>6</v>
      </c>
      <c r="D839" s="79" t="s">
        <v>326</v>
      </c>
      <c r="E839" s="82"/>
      <c r="F839" s="121">
        <v>14</v>
      </c>
      <c r="G839" s="84">
        <f t="shared" si="0"/>
        <v>0</v>
      </c>
      <c r="H839" s="140" t="str">
        <f t="shared" si="13"/>
        <v/>
      </c>
      <c r="I839" s="141"/>
      <c r="J839" s="141"/>
    </row>
    <row r="840" spans="1:10" ht="13" x14ac:dyDescent="0.3">
      <c r="A840" s="75" t="s">
        <v>1637</v>
      </c>
      <c r="B840" s="78" t="s">
        <v>1652</v>
      </c>
      <c r="C840" s="79" t="s">
        <v>6</v>
      </c>
      <c r="D840" s="79" t="s">
        <v>23</v>
      </c>
      <c r="E840" s="82"/>
      <c r="F840" s="121">
        <v>14</v>
      </c>
      <c r="G840" s="84">
        <f t="shared" si="0"/>
        <v>0</v>
      </c>
      <c r="H840" s="140" t="str">
        <f t="shared" si="13"/>
        <v/>
      </c>
      <c r="I840" s="141"/>
      <c r="J840" s="141"/>
    </row>
    <row r="841" spans="1:10" ht="13" x14ac:dyDescent="0.3">
      <c r="A841" s="75" t="s">
        <v>1639</v>
      </c>
      <c r="B841" s="78" t="s">
        <v>1654</v>
      </c>
      <c r="C841" s="79" t="s">
        <v>6</v>
      </c>
      <c r="D841" s="79" t="s">
        <v>92</v>
      </c>
      <c r="E841" s="82"/>
      <c r="F841" s="121">
        <v>14</v>
      </c>
      <c r="G841" s="84">
        <f t="shared" si="0"/>
        <v>0</v>
      </c>
      <c r="H841" s="140" t="str">
        <f t="shared" si="13"/>
        <v/>
      </c>
      <c r="I841" s="141"/>
      <c r="J841" s="141"/>
    </row>
    <row r="842" spans="1:10" ht="13" x14ac:dyDescent="0.3">
      <c r="A842" s="75" t="s">
        <v>1641</v>
      </c>
      <c r="B842" s="78" t="s">
        <v>6109</v>
      </c>
      <c r="C842" s="79" t="s">
        <v>6</v>
      </c>
      <c r="D842" s="79" t="s">
        <v>326</v>
      </c>
      <c r="E842" s="82"/>
      <c r="F842" s="121">
        <v>14</v>
      </c>
      <c r="G842" s="84">
        <f t="shared" si="0"/>
        <v>0</v>
      </c>
      <c r="H842" s="140" t="str">
        <f t="shared" ref="H842:H905" si="14">IF(E842="","",IF(E842&lt;0.01,"This price is Non Compliant no zero bids or negative bids allowed",""))</f>
        <v/>
      </c>
      <c r="I842" s="141"/>
      <c r="J842" s="141"/>
    </row>
    <row r="843" spans="1:10" ht="13" x14ac:dyDescent="0.3">
      <c r="A843" s="75" t="s">
        <v>1643</v>
      </c>
      <c r="B843" s="78" t="s">
        <v>6110</v>
      </c>
      <c r="C843" s="79" t="s">
        <v>6</v>
      </c>
      <c r="D843" s="79" t="s">
        <v>33</v>
      </c>
      <c r="E843" s="82"/>
      <c r="F843" s="121">
        <v>14</v>
      </c>
      <c r="G843" s="84">
        <f t="shared" si="0"/>
        <v>0</v>
      </c>
      <c r="H843" s="140" t="str">
        <f t="shared" si="14"/>
        <v/>
      </c>
      <c r="I843" s="141"/>
      <c r="J843" s="141"/>
    </row>
    <row r="844" spans="1:10" ht="25" x14ac:dyDescent="0.3">
      <c r="A844" s="75" t="s">
        <v>1645</v>
      </c>
      <c r="B844" s="78" t="s">
        <v>1658</v>
      </c>
      <c r="C844" s="79" t="s">
        <v>6</v>
      </c>
      <c r="D844" s="79" t="s">
        <v>689</v>
      </c>
      <c r="E844" s="82"/>
      <c r="F844" s="121">
        <v>14</v>
      </c>
      <c r="G844" s="84">
        <f t="shared" si="0"/>
        <v>0</v>
      </c>
      <c r="H844" s="140" t="str">
        <f t="shared" si="14"/>
        <v/>
      </c>
      <c r="I844" s="141"/>
      <c r="J844" s="141"/>
    </row>
    <row r="845" spans="1:10" ht="13" x14ac:dyDescent="0.3">
      <c r="A845" s="75" t="s">
        <v>1647</v>
      </c>
      <c r="B845" s="78" t="s">
        <v>6111</v>
      </c>
      <c r="C845" s="79" t="s">
        <v>170</v>
      </c>
      <c r="D845" s="79" t="s">
        <v>7</v>
      </c>
      <c r="E845" s="82"/>
      <c r="F845" s="121">
        <v>14</v>
      </c>
      <c r="G845" s="84">
        <f t="shared" si="0"/>
        <v>0</v>
      </c>
      <c r="H845" s="140" t="str">
        <f t="shared" si="14"/>
        <v/>
      </c>
      <c r="I845" s="141"/>
      <c r="J845" s="141"/>
    </row>
    <row r="846" spans="1:10" ht="13" x14ac:dyDescent="0.3">
      <c r="A846" s="75" t="s">
        <v>1649</v>
      </c>
      <c r="B846" s="78" t="s">
        <v>1661</v>
      </c>
      <c r="C846" s="79" t="s">
        <v>6</v>
      </c>
      <c r="D846" s="79" t="s">
        <v>92</v>
      </c>
      <c r="E846" s="82"/>
      <c r="F846" s="121">
        <v>14</v>
      </c>
      <c r="G846" s="84">
        <f t="shared" si="0"/>
        <v>0</v>
      </c>
      <c r="H846" s="140" t="str">
        <f t="shared" si="14"/>
        <v/>
      </c>
      <c r="I846" s="141"/>
      <c r="J846" s="141"/>
    </row>
    <row r="847" spans="1:10" ht="13" x14ac:dyDescent="0.3">
      <c r="A847" s="75" t="s">
        <v>1651</v>
      </c>
      <c r="B847" s="78" t="s">
        <v>1663</v>
      </c>
      <c r="C847" s="79" t="s">
        <v>6</v>
      </c>
      <c r="D847" s="79" t="s">
        <v>92</v>
      </c>
      <c r="E847" s="82"/>
      <c r="F847" s="121">
        <v>14</v>
      </c>
      <c r="G847" s="84">
        <f t="shared" si="0"/>
        <v>0</v>
      </c>
      <c r="H847" s="140" t="str">
        <f t="shared" si="14"/>
        <v/>
      </c>
      <c r="I847" s="141"/>
      <c r="J847" s="141"/>
    </row>
    <row r="848" spans="1:10" ht="13" x14ac:dyDescent="0.3">
      <c r="A848" s="75" t="s">
        <v>1653</v>
      </c>
      <c r="B848" s="78" t="s">
        <v>1665</v>
      </c>
      <c r="C848" s="79" t="s">
        <v>6</v>
      </c>
      <c r="D848" s="79" t="s">
        <v>92</v>
      </c>
      <c r="E848" s="82"/>
      <c r="F848" s="121">
        <v>14</v>
      </c>
      <c r="G848" s="84">
        <f t="shared" si="0"/>
        <v>0</v>
      </c>
      <c r="H848" s="140" t="str">
        <f t="shared" si="14"/>
        <v/>
      </c>
      <c r="I848" s="141"/>
      <c r="J848" s="141"/>
    </row>
    <row r="849" spans="1:10" ht="13" x14ac:dyDescent="0.3">
      <c r="A849" s="75" t="s">
        <v>1655</v>
      </c>
      <c r="B849" s="78" t="s">
        <v>1667</v>
      </c>
      <c r="C849" s="79" t="s">
        <v>6</v>
      </c>
      <c r="D849" s="79" t="s">
        <v>33</v>
      </c>
      <c r="E849" s="82"/>
      <c r="F849" s="121">
        <v>14</v>
      </c>
      <c r="G849" s="84">
        <f t="shared" si="0"/>
        <v>0</v>
      </c>
      <c r="H849" s="140" t="str">
        <f t="shared" si="14"/>
        <v/>
      </c>
      <c r="I849" s="141"/>
      <c r="J849" s="141"/>
    </row>
    <row r="850" spans="1:10" ht="13" x14ac:dyDescent="0.3">
      <c r="A850" s="75" t="s">
        <v>1656</v>
      </c>
      <c r="B850" s="78" t="s">
        <v>1669</v>
      </c>
      <c r="C850" s="79" t="s">
        <v>6</v>
      </c>
      <c r="D850" s="79" t="s">
        <v>23</v>
      </c>
      <c r="E850" s="82"/>
      <c r="F850" s="121">
        <v>14</v>
      </c>
      <c r="G850" s="84">
        <f t="shared" si="0"/>
        <v>0</v>
      </c>
      <c r="H850" s="140" t="str">
        <f t="shared" si="14"/>
        <v/>
      </c>
      <c r="I850" s="141"/>
      <c r="J850" s="141"/>
    </row>
    <row r="851" spans="1:10" ht="13" x14ac:dyDescent="0.3">
      <c r="A851" s="75" t="s">
        <v>1657</v>
      </c>
      <c r="B851" s="78" t="s">
        <v>1671</v>
      </c>
      <c r="C851" s="79" t="s">
        <v>6</v>
      </c>
      <c r="D851" s="79" t="s">
        <v>23</v>
      </c>
      <c r="E851" s="82"/>
      <c r="F851" s="121">
        <v>14</v>
      </c>
      <c r="G851" s="84">
        <f t="shared" si="0"/>
        <v>0</v>
      </c>
      <c r="H851" s="140" t="str">
        <f t="shared" si="14"/>
        <v/>
      </c>
      <c r="I851" s="141"/>
      <c r="J851" s="141"/>
    </row>
    <row r="852" spans="1:10" ht="13" x14ac:dyDescent="0.3">
      <c r="A852" s="75" t="s">
        <v>1659</v>
      </c>
      <c r="B852" s="78" t="s">
        <v>1673</v>
      </c>
      <c r="C852" s="79" t="s">
        <v>6</v>
      </c>
      <c r="D852" s="79" t="s">
        <v>33</v>
      </c>
      <c r="E852" s="82"/>
      <c r="F852" s="121">
        <v>14</v>
      </c>
      <c r="G852" s="84">
        <f t="shared" si="0"/>
        <v>0</v>
      </c>
      <c r="H852" s="140" t="str">
        <f t="shared" si="14"/>
        <v/>
      </c>
      <c r="I852" s="141"/>
      <c r="J852" s="141"/>
    </row>
    <row r="853" spans="1:10" ht="13" x14ac:dyDescent="0.3">
      <c r="A853" s="75" t="s">
        <v>1660</v>
      </c>
      <c r="B853" s="78" t="s">
        <v>1675</v>
      </c>
      <c r="C853" s="79" t="s">
        <v>6</v>
      </c>
      <c r="D853" s="79" t="s">
        <v>689</v>
      </c>
      <c r="E853" s="82"/>
      <c r="F853" s="121">
        <v>14</v>
      </c>
      <c r="G853" s="84">
        <f t="shared" si="0"/>
        <v>0</v>
      </c>
      <c r="H853" s="140" t="str">
        <f t="shared" si="14"/>
        <v/>
      </c>
      <c r="I853" s="141"/>
      <c r="J853" s="141"/>
    </row>
    <row r="854" spans="1:10" ht="13" x14ac:dyDescent="0.3">
      <c r="A854" s="75" t="s">
        <v>1662</v>
      </c>
      <c r="B854" s="78" t="s">
        <v>1677</v>
      </c>
      <c r="C854" s="79" t="s">
        <v>6</v>
      </c>
      <c r="D854" s="79" t="s">
        <v>33</v>
      </c>
      <c r="E854" s="82"/>
      <c r="F854" s="121">
        <v>14</v>
      </c>
      <c r="G854" s="84">
        <f t="shared" si="0"/>
        <v>0</v>
      </c>
      <c r="H854" s="140" t="str">
        <f t="shared" si="14"/>
        <v/>
      </c>
      <c r="I854" s="141"/>
      <c r="J854" s="141"/>
    </row>
    <row r="855" spans="1:10" ht="13" x14ac:dyDescent="0.3">
      <c r="A855" s="75" t="s">
        <v>1664</v>
      </c>
      <c r="B855" s="78" t="s">
        <v>1679</v>
      </c>
      <c r="C855" s="79" t="s">
        <v>170</v>
      </c>
      <c r="D855" s="79" t="s">
        <v>1242</v>
      </c>
      <c r="E855" s="82"/>
      <c r="F855" s="121">
        <v>14</v>
      </c>
      <c r="G855" s="84">
        <f t="shared" si="0"/>
        <v>0</v>
      </c>
      <c r="H855" s="140" t="str">
        <f t="shared" si="14"/>
        <v/>
      </c>
      <c r="I855" s="141"/>
      <c r="J855" s="141"/>
    </row>
    <row r="856" spans="1:10" ht="13" x14ac:dyDescent="0.3">
      <c r="A856" s="75" t="s">
        <v>1666</v>
      </c>
      <c r="B856" s="78" t="s">
        <v>1681</v>
      </c>
      <c r="C856" s="79" t="s">
        <v>6</v>
      </c>
      <c r="D856" s="79" t="s">
        <v>179</v>
      </c>
      <c r="E856" s="82"/>
      <c r="F856" s="121">
        <v>14</v>
      </c>
      <c r="G856" s="84">
        <f t="shared" si="0"/>
        <v>0</v>
      </c>
      <c r="H856" s="140" t="str">
        <f t="shared" si="14"/>
        <v/>
      </c>
      <c r="I856" s="141"/>
      <c r="J856" s="141"/>
    </row>
    <row r="857" spans="1:10" ht="13" x14ac:dyDescent="0.3">
      <c r="A857" s="75" t="s">
        <v>1668</v>
      </c>
      <c r="B857" s="78" t="s">
        <v>1683</v>
      </c>
      <c r="C857" s="79" t="s">
        <v>6</v>
      </c>
      <c r="D857" s="79" t="s">
        <v>33</v>
      </c>
      <c r="E857" s="82"/>
      <c r="F857" s="121">
        <v>14</v>
      </c>
      <c r="G857" s="84">
        <f t="shared" si="0"/>
        <v>0</v>
      </c>
      <c r="H857" s="140" t="str">
        <f t="shared" si="14"/>
        <v/>
      </c>
      <c r="I857" s="141"/>
      <c r="J857" s="141"/>
    </row>
    <row r="858" spans="1:10" ht="13" x14ac:dyDescent="0.3">
      <c r="A858" s="75" t="s">
        <v>1670</v>
      </c>
      <c r="B858" s="78" t="s">
        <v>1685</v>
      </c>
      <c r="C858" s="79" t="s">
        <v>170</v>
      </c>
      <c r="D858" s="79" t="s">
        <v>699</v>
      </c>
      <c r="E858" s="82"/>
      <c r="F858" s="121">
        <v>14</v>
      </c>
      <c r="G858" s="84">
        <f t="shared" si="0"/>
        <v>0</v>
      </c>
      <c r="H858" s="140" t="str">
        <f t="shared" si="14"/>
        <v/>
      </c>
      <c r="I858" s="141"/>
      <c r="J858" s="141"/>
    </row>
    <row r="859" spans="1:10" ht="13" x14ac:dyDescent="0.3">
      <c r="A859" s="75" t="s">
        <v>1672</v>
      </c>
      <c r="B859" s="78" t="s">
        <v>1687</v>
      </c>
      <c r="C859" s="79" t="s">
        <v>6</v>
      </c>
      <c r="D859" s="79" t="s">
        <v>326</v>
      </c>
      <c r="E859" s="82"/>
      <c r="F859" s="121">
        <v>14</v>
      </c>
      <c r="G859" s="84">
        <f t="shared" si="0"/>
        <v>0</v>
      </c>
      <c r="H859" s="140" t="str">
        <f t="shared" si="14"/>
        <v/>
      </c>
      <c r="I859" s="141"/>
      <c r="J859" s="141"/>
    </row>
    <row r="860" spans="1:10" ht="13" x14ac:dyDescent="0.3">
      <c r="A860" s="75" t="s">
        <v>1674</v>
      </c>
      <c r="B860" s="78" t="s">
        <v>1689</v>
      </c>
      <c r="C860" s="79" t="s">
        <v>6</v>
      </c>
      <c r="D860" s="79" t="s">
        <v>33</v>
      </c>
      <c r="E860" s="82"/>
      <c r="F860" s="121">
        <v>14</v>
      </c>
      <c r="G860" s="84">
        <f t="shared" si="0"/>
        <v>0</v>
      </c>
      <c r="H860" s="140" t="str">
        <f t="shared" si="14"/>
        <v/>
      </c>
      <c r="I860" s="141"/>
      <c r="J860" s="141"/>
    </row>
    <row r="861" spans="1:10" ht="13" x14ac:dyDescent="0.3">
      <c r="A861" s="75" t="s">
        <v>1676</v>
      </c>
      <c r="B861" s="78" t="s">
        <v>1691</v>
      </c>
      <c r="C861" s="79" t="s">
        <v>6</v>
      </c>
      <c r="D861" s="79" t="s">
        <v>33</v>
      </c>
      <c r="E861" s="82"/>
      <c r="F861" s="121">
        <v>14</v>
      </c>
      <c r="G861" s="84">
        <f t="shared" si="0"/>
        <v>0</v>
      </c>
      <c r="H861" s="140" t="str">
        <f t="shared" si="14"/>
        <v/>
      </c>
      <c r="I861" s="141"/>
      <c r="J861" s="141"/>
    </row>
    <row r="862" spans="1:10" ht="13" x14ac:dyDescent="0.3">
      <c r="A862" s="75" t="s">
        <v>1678</v>
      </c>
      <c r="B862" s="78" t="s">
        <v>1693</v>
      </c>
      <c r="C862" s="79" t="s">
        <v>6</v>
      </c>
      <c r="D862" s="79" t="s">
        <v>7</v>
      </c>
      <c r="E862" s="82"/>
      <c r="F862" s="121">
        <v>14</v>
      </c>
      <c r="G862" s="84">
        <f t="shared" si="0"/>
        <v>0</v>
      </c>
      <c r="H862" s="140" t="str">
        <f t="shared" si="14"/>
        <v/>
      </c>
      <c r="I862" s="141"/>
      <c r="J862" s="141"/>
    </row>
    <row r="863" spans="1:10" ht="13" x14ac:dyDescent="0.3">
      <c r="A863" s="75" t="s">
        <v>1680</v>
      </c>
      <c r="B863" s="78" t="s">
        <v>1695</v>
      </c>
      <c r="C863" s="79" t="s">
        <v>6</v>
      </c>
      <c r="D863" s="79" t="s">
        <v>92</v>
      </c>
      <c r="E863" s="82"/>
      <c r="F863" s="121">
        <v>14</v>
      </c>
      <c r="G863" s="84">
        <f t="shared" si="0"/>
        <v>0</v>
      </c>
      <c r="H863" s="140" t="str">
        <f t="shared" si="14"/>
        <v/>
      </c>
      <c r="I863" s="141"/>
      <c r="J863" s="141"/>
    </row>
    <row r="864" spans="1:10" ht="13" x14ac:dyDescent="0.3">
      <c r="A864" s="75" t="s">
        <v>1682</v>
      </c>
      <c r="B864" s="78" t="s">
        <v>1697</v>
      </c>
      <c r="C864" s="79" t="s">
        <v>6</v>
      </c>
      <c r="D864" s="79" t="s">
        <v>98</v>
      </c>
      <c r="E864" s="82"/>
      <c r="F864" s="121">
        <v>14</v>
      </c>
      <c r="G864" s="84">
        <f t="shared" si="0"/>
        <v>0</v>
      </c>
      <c r="H864" s="140" t="str">
        <f t="shared" si="14"/>
        <v/>
      </c>
      <c r="I864" s="141"/>
      <c r="J864" s="141"/>
    </row>
    <row r="865" spans="1:10" ht="13" x14ac:dyDescent="0.3">
      <c r="A865" s="75" t="s">
        <v>1684</v>
      </c>
      <c r="B865" s="78" t="s">
        <v>1699</v>
      </c>
      <c r="C865" s="79" t="s">
        <v>170</v>
      </c>
      <c r="D865" s="79" t="s">
        <v>7</v>
      </c>
      <c r="E865" s="82"/>
      <c r="F865" s="121">
        <v>14</v>
      </c>
      <c r="G865" s="84">
        <f t="shared" si="0"/>
        <v>0</v>
      </c>
      <c r="H865" s="140" t="str">
        <f t="shared" si="14"/>
        <v/>
      </c>
      <c r="I865" s="141"/>
      <c r="J865" s="141"/>
    </row>
    <row r="866" spans="1:10" ht="13" x14ac:dyDescent="0.3">
      <c r="A866" s="75" t="s">
        <v>1686</v>
      </c>
      <c r="B866" s="78" t="s">
        <v>1701</v>
      </c>
      <c r="C866" s="79" t="s">
        <v>6</v>
      </c>
      <c r="D866" s="79" t="s">
        <v>23</v>
      </c>
      <c r="E866" s="82"/>
      <c r="F866" s="121">
        <v>13</v>
      </c>
      <c r="G866" s="84">
        <f t="shared" si="0"/>
        <v>0</v>
      </c>
      <c r="H866" s="140" t="str">
        <f t="shared" si="14"/>
        <v/>
      </c>
      <c r="I866" s="141"/>
      <c r="J866" s="141"/>
    </row>
    <row r="867" spans="1:10" ht="13" x14ac:dyDescent="0.3">
      <c r="A867" s="75" t="s">
        <v>1688</v>
      </c>
      <c r="B867" s="78" t="s">
        <v>1703</v>
      </c>
      <c r="C867" s="79" t="s">
        <v>6</v>
      </c>
      <c r="D867" s="79" t="s">
        <v>23</v>
      </c>
      <c r="E867" s="82"/>
      <c r="F867" s="121">
        <v>13</v>
      </c>
      <c r="G867" s="84">
        <f t="shared" si="0"/>
        <v>0</v>
      </c>
      <c r="H867" s="140" t="str">
        <f t="shared" si="14"/>
        <v/>
      </c>
      <c r="I867" s="141"/>
      <c r="J867" s="141"/>
    </row>
    <row r="868" spans="1:10" ht="13" x14ac:dyDescent="0.3">
      <c r="A868" s="75" t="s">
        <v>1690</v>
      </c>
      <c r="B868" s="78" t="s">
        <v>1705</v>
      </c>
      <c r="C868" s="79" t="s">
        <v>170</v>
      </c>
      <c r="D868" s="79" t="s">
        <v>326</v>
      </c>
      <c r="E868" s="82"/>
      <c r="F868" s="121">
        <v>13</v>
      </c>
      <c r="G868" s="84">
        <f t="shared" si="0"/>
        <v>0</v>
      </c>
      <c r="H868" s="140" t="str">
        <f t="shared" si="14"/>
        <v/>
      </c>
      <c r="I868" s="141"/>
      <c r="J868" s="141"/>
    </row>
    <row r="869" spans="1:10" ht="13" x14ac:dyDescent="0.3">
      <c r="A869" s="75" t="s">
        <v>6134</v>
      </c>
      <c r="B869" s="78" t="s">
        <v>1707</v>
      </c>
      <c r="C869" s="79" t="s">
        <v>6</v>
      </c>
      <c r="D869" s="79" t="s">
        <v>33</v>
      </c>
      <c r="E869" s="82"/>
      <c r="F869" s="121">
        <v>13</v>
      </c>
      <c r="G869" s="84">
        <f t="shared" si="0"/>
        <v>0</v>
      </c>
      <c r="H869" s="140" t="str">
        <f t="shared" si="14"/>
        <v/>
      </c>
      <c r="I869" s="141"/>
      <c r="J869" s="141"/>
    </row>
    <row r="870" spans="1:10" ht="13" x14ac:dyDescent="0.3">
      <c r="A870" s="75" t="s">
        <v>1692</v>
      </c>
      <c r="B870" s="78" t="s">
        <v>1709</v>
      </c>
      <c r="C870" s="79" t="s">
        <v>6</v>
      </c>
      <c r="D870" s="79" t="s">
        <v>1242</v>
      </c>
      <c r="E870" s="82"/>
      <c r="F870" s="121">
        <v>13</v>
      </c>
      <c r="G870" s="84">
        <f t="shared" si="0"/>
        <v>0</v>
      </c>
      <c r="H870" s="140" t="str">
        <f t="shared" si="14"/>
        <v/>
      </c>
      <c r="I870" s="141"/>
      <c r="J870" s="141"/>
    </row>
    <row r="871" spans="1:10" ht="13" x14ac:dyDescent="0.3">
      <c r="A871" s="75" t="s">
        <v>1694</v>
      </c>
      <c r="B871" s="78" t="s">
        <v>1711</v>
      </c>
      <c r="C871" s="79" t="s">
        <v>6</v>
      </c>
      <c r="D871" s="79" t="s">
        <v>98</v>
      </c>
      <c r="E871" s="82"/>
      <c r="F871" s="121">
        <v>13</v>
      </c>
      <c r="G871" s="84">
        <f t="shared" si="0"/>
        <v>0</v>
      </c>
      <c r="H871" s="140" t="str">
        <f t="shared" si="14"/>
        <v/>
      </c>
      <c r="I871" s="141"/>
      <c r="J871" s="141"/>
    </row>
    <row r="872" spans="1:10" ht="13" x14ac:dyDescent="0.3">
      <c r="A872" s="75" t="s">
        <v>6135</v>
      </c>
      <c r="B872" s="78" t="s">
        <v>1713</v>
      </c>
      <c r="C872" s="79" t="s">
        <v>6</v>
      </c>
      <c r="D872" s="79" t="s">
        <v>33</v>
      </c>
      <c r="E872" s="82"/>
      <c r="F872" s="121">
        <v>13</v>
      </c>
      <c r="G872" s="84">
        <f t="shared" si="0"/>
        <v>0</v>
      </c>
      <c r="H872" s="140" t="str">
        <f t="shared" si="14"/>
        <v/>
      </c>
      <c r="I872" s="141"/>
      <c r="J872" s="141"/>
    </row>
    <row r="873" spans="1:10" ht="13" x14ac:dyDescent="0.3">
      <c r="A873" s="75" t="s">
        <v>1696</v>
      </c>
      <c r="B873" s="78" t="s">
        <v>1715</v>
      </c>
      <c r="C873" s="79" t="s">
        <v>6</v>
      </c>
      <c r="D873" s="79" t="s">
        <v>326</v>
      </c>
      <c r="E873" s="82"/>
      <c r="F873" s="121">
        <v>13</v>
      </c>
      <c r="G873" s="84">
        <f t="shared" si="0"/>
        <v>0</v>
      </c>
      <c r="H873" s="140" t="str">
        <f t="shared" si="14"/>
        <v/>
      </c>
      <c r="I873" s="141"/>
      <c r="J873" s="141"/>
    </row>
    <row r="874" spans="1:10" ht="13" x14ac:dyDescent="0.3">
      <c r="A874" s="75" t="s">
        <v>1698</v>
      </c>
      <c r="B874" s="78" t="s">
        <v>1717</v>
      </c>
      <c r="C874" s="79" t="s">
        <v>6</v>
      </c>
      <c r="D874" s="79" t="s">
        <v>33</v>
      </c>
      <c r="E874" s="82"/>
      <c r="F874" s="121">
        <v>13</v>
      </c>
      <c r="G874" s="84">
        <f t="shared" si="0"/>
        <v>0</v>
      </c>
      <c r="H874" s="140" t="str">
        <f t="shared" si="14"/>
        <v/>
      </c>
      <c r="I874" s="141"/>
      <c r="J874" s="141"/>
    </row>
    <row r="875" spans="1:10" ht="13" x14ac:dyDescent="0.3">
      <c r="A875" s="75" t="s">
        <v>1700</v>
      </c>
      <c r="B875" s="78" t="s">
        <v>1719</v>
      </c>
      <c r="C875" s="79" t="s">
        <v>6</v>
      </c>
      <c r="D875" s="79" t="s">
        <v>977</v>
      </c>
      <c r="E875" s="82"/>
      <c r="F875" s="121">
        <v>13</v>
      </c>
      <c r="G875" s="84">
        <f t="shared" si="0"/>
        <v>0</v>
      </c>
      <c r="H875" s="140" t="str">
        <f t="shared" si="14"/>
        <v/>
      </c>
      <c r="I875" s="141"/>
      <c r="J875" s="141"/>
    </row>
    <row r="876" spans="1:10" ht="13" x14ac:dyDescent="0.3">
      <c r="A876" s="75" t="s">
        <v>1702</v>
      </c>
      <c r="B876" s="78" t="s">
        <v>1721</v>
      </c>
      <c r="C876" s="79" t="s">
        <v>6</v>
      </c>
      <c r="D876" s="79" t="s">
        <v>10</v>
      </c>
      <c r="E876" s="82"/>
      <c r="F876" s="121">
        <v>13</v>
      </c>
      <c r="G876" s="84">
        <f t="shared" si="0"/>
        <v>0</v>
      </c>
      <c r="H876" s="140" t="str">
        <f t="shared" si="14"/>
        <v/>
      </c>
      <c r="I876" s="141"/>
      <c r="J876" s="141"/>
    </row>
    <row r="877" spans="1:10" ht="25" x14ac:dyDescent="0.3">
      <c r="A877" s="75" t="s">
        <v>1704</v>
      </c>
      <c r="B877" s="78" t="s">
        <v>3032</v>
      </c>
      <c r="C877" s="79" t="s">
        <v>6</v>
      </c>
      <c r="D877" s="79" t="s">
        <v>326</v>
      </c>
      <c r="E877" s="82"/>
      <c r="F877" s="121">
        <v>12</v>
      </c>
      <c r="G877" s="84">
        <f t="shared" si="0"/>
        <v>0</v>
      </c>
      <c r="H877" s="140" t="str">
        <f t="shared" si="14"/>
        <v/>
      </c>
      <c r="I877" s="141"/>
      <c r="J877" s="141"/>
    </row>
    <row r="878" spans="1:10" ht="13" x14ac:dyDescent="0.3">
      <c r="A878" s="75" t="s">
        <v>1706</v>
      </c>
      <c r="B878" s="78" t="s">
        <v>1723</v>
      </c>
      <c r="C878" s="79" t="s">
        <v>6</v>
      </c>
      <c r="D878" s="79" t="s">
        <v>620</v>
      </c>
      <c r="E878" s="82"/>
      <c r="F878" s="121">
        <v>12</v>
      </c>
      <c r="G878" s="84">
        <f t="shared" si="0"/>
        <v>0</v>
      </c>
      <c r="H878" s="140" t="str">
        <f t="shared" si="14"/>
        <v/>
      </c>
      <c r="I878" s="141"/>
      <c r="J878" s="141"/>
    </row>
    <row r="879" spans="1:10" ht="13" x14ac:dyDescent="0.3">
      <c r="A879" s="75" t="s">
        <v>1708</v>
      </c>
      <c r="B879" s="78" t="s">
        <v>1725</v>
      </c>
      <c r="C879" s="79" t="s">
        <v>6</v>
      </c>
      <c r="D879" s="79" t="s">
        <v>33</v>
      </c>
      <c r="E879" s="82"/>
      <c r="F879" s="121">
        <v>12</v>
      </c>
      <c r="G879" s="84">
        <f t="shared" si="0"/>
        <v>0</v>
      </c>
      <c r="H879" s="140" t="str">
        <f t="shared" si="14"/>
        <v/>
      </c>
      <c r="I879" s="141"/>
      <c r="J879" s="141"/>
    </row>
    <row r="880" spans="1:10" ht="13" x14ac:dyDescent="0.3">
      <c r="A880" s="75" t="s">
        <v>1710</v>
      </c>
      <c r="B880" s="78" t="s">
        <v>1727</v>
      </c>
      <c r="C880" s="79" t="s">
        <v>6</v>
      </c>
      <c r="D880" s="79" t="s">
        <v>23</v>
      </c>
      <c r="E880" s="82"/>
      <c r="F880" s="121">
        <v>12</v>
      </c>
      <c r="G880" s="84">
        <f t="shared" si="0"/>
        <v>0</v>
      </c>
      <c r="H880" s="140" t="str">
        <f t="shared" si="14"/>
        <v/>
      </c>
      <c r="I880" s="141"/>
      <c r="J880" s="141"/>
    </row>
    <row r="881" spans="1:10" ht="13" x14ac:dyDescent="0.3">
      <c r="A881" s="75" t="s">
        <v>1712</v>
      </c>
      <c r="B881" s="78" t="s">
        <v>1729</v>
      </c>
      <c r="C881" s="79" t="s">
        <v>170</v>
      </c>
      <c r="D881" s="79" t="s">
        <v>7</v>
      </c>
      <c r="E881" s="82"/>
      <c r="F881" s="121">
        <v>12</v>
      </c>
      <c r="G881" s="84">
        <f t="shared" si="0"/>
        <v>0</v>
      </c>
      <c r="H881" s="140" t="str">
        <f t="shared" si="14"/>
        <v/>
      </c>
      <c r="I881" s="141"/>
      <c r="J881" s="141"/>
    </row>
    <row r="882" spans="1:10" ht="13" x14ac:dyDescent="0.3">
      <c r="A882" s="75" t="s">
        <v>1714</v>
      </c>
      <c r="B882" s="78" t="s">
        <v>1731</v>
      </c>
      <c r="C882" s="79" t="s">
        <v>6</v>
      </c>
      <c r="D882" s="79" t="s">
        <v>23</v>
      </c>
      <c r="E882" s="82"/>
      <c r="F882" s="121">
        <v>12</v>
      </c>
      <c r="G882" s="84">
        <f t="shared" si="0"/>
        <v>0</v>
      </c>
      <c r="H882" s="140" t="str">
        <f t="shared" si="14"/>
        <v/>
      </c>
      <c r="I882" s="141"/>
      <c r="J882" s="141"/>
    </row>
    <row r="883" spans="1:10" ht="13" x14ac:dyDescent="0.3">
      <c r="A883" s="75" t="s">
        <v>1716</v>
      </c>
      <c r="B883" s="78" t="s">
        <v>1733</v>
      </c>
      <c r="C883" s="79" t="s">
        <v>6</v>
      </c>
      <c r="D883" s="79" t="s">
        <v>23</v>
      </c>
      <c r="E883" s="82"/>
      <c r="F883" s="121">
        <v>12</v>
      </c>
      <c r="G883" s="84">
        <f t="shared" si="0"/>
        <v>0</v>
      </c>
      <c r="H883" s="140" t="str">
        <f t="shared" si="14"/>
        <v/>
      </c>
      <c r="I883" s="141"/>
      <c r="J883" s="141"/>
    </row>
    <row r="884" spans="1:10" ht="13" x14ac:dyDescent="0.3">
      <c r="A884" s="75" t="s">
        <v>1718</v>
      </c>
      <c r="B884" s="78" t="s">
        <v>1735</v>
      </c>
      <c r="C884" s="79" t="s">
        <v>170</v>
      </c>
      <c r="D884" s="79" t="s">
        <v>33</v>
      </c>
      <c r="E884" s="82"/>
      <c r="F884" s="121">
        <v>12</v>
      </c>
      <c r="G884" s="84">
        <f t="shared" si="0"/>
        <v>0</v>
      </c>
      <c r="H884" s="140" t="str">
        <f t="shared" si="14"/>
        <v/>
      </c>
      <c r="I884" s="141"/>
      <c r="J884" s="141"/>
    </row>
    <row r="885" spans="1:10" ht="13" x14ac:dyDescent="0.3">
      <c r="A885" s="75" t="s">
        <v>1720</v>
      </c>
      <c r="B885" s="78" t="s">
        <v>1737</v>
      </c>
      <c r="C885" s="79" t="s">
        <v>6</v>
      </c>
      <c r="D885" s="79" t="s">
        <v>23</v>
      </c>
      <c r="E885" s="82"/>
      <c r="F885" s="121">
        <v>12</v>
      </c>
      <c r="G885" s="84">
        <f t="shared" si="0"/>
        <v>0</v>
      </c>
      <c r="H885" s="140" t="str">
        <f t="shared" si="14"/>
        <v/>
      </c>
      <c r="I885" s="141"/>
      <c r="J885" s="141"/>
    </row>
    <row r="886" spans="1:10" ht="13" x14ac:dyDescent="0.3">
      <c r="A886" s="75" t="s">
        <v>1722</v>
      </c>
      <c r="B886" s="78" t="s">
        <v>1739</v>
      </c>
      <c r="C886" s="79" t="s">
        <v>6</v>
      </c>
      <c r="D886" s="79" t="s">
        <v>92</v>
      </c>
      <c r="E886" s="82"/>
      <c r="F886" s="121">
        <v>12</v>
      </c>
      <c r="G886" s="84">
        <f t="shared" si="0"/>
        <v>0</v>
      </c>
      <c r="H886" s="140" t="str">
        <f t="shared" si="14"/>
        <v/>
      </c>
      <c r="I886" s="141"/>
      <c r="J886" s="141"/>
    </row>
    <row r="887" spans="1:10" ht="13" x14ac:dyDescent="0.3">
      <c r="A887" s="75" t="s">
        <v>1724</v>
      </c>
      <c r="B887" s="78" t="s">
        <v>1741</v>
      </c>
      <c r="C887" s="79" t="s">
        <v>6</v>
      </c>
      <c r="D887" s="79" t="s">
        <v>33</v>
      </c>
      <c r="E887" s="82"/>
      <c r="F887" s="121">
        <v>12</v>
      </c>
      <c r="G887" s="84">
        <f t="shared" si="0"/>
        <v>0</v>
      </c>
      <c r="H887" s="140" t="str">
        <f t="shared" si="14"/>
        <v/>
      </c>
      <c r="I887" s="141"/>
      <c r="J887" s="141"/>
    </row>
    <row r="888" spans="1:10" ht="25" x14ac:dyDescent="0.3">
      <c r="A888" s="75" t="s">
        <v>1726</v>
      </c>
      <c r="B888" s="78" t="s">
        <v>1743</v>
      </c>
      <c r="C888" s="79" t="s">
        <v>6</v>
      </c>
      <c r="D888" s="79" t="s">
        <v>689</v>
      </c>
      <c r="E888" s="82"/>
      <c r="F888" s="121">
        <v>12</v>
      </c>
      <c r="G888" s="84">
        <f t="shared" si="0"/>
        <v>0</v>
      </c>
      <c r="H888" s="140" t="str">
        <f t="shared" si="14"/>
        <v/>
      </c>
      <c r="I888" s="141"/>
      <c r="J888" s="141"/>
    </row>
    <row r="889" spans="1:10" ht="13" x14ac:dyDescent="0.3">
      <c r="A889" s="75" t="s">
        <v>1728</v>
      </c>
      <c r="B889" s="78" t="s">
        <v>1745</v>
      </c>
      <c r="C889" s="79" t="s">
        <v>6</v>
      </c>
      <c r="D889" s="79" t="s">
        <v>23</v>
      </c>
      <c r="E889" s="82"/>
      <c r="F889" s="121">
        <v>12</v>
      </c>
      <c r="G889" s="84">
        <f t="shared" si="0"/>
        <v>0</v>
      </c>
      <c r="H889" s="140" t="str">
        <f t="shared" si="14"/>
        <v/>
      </c>
      <c r="I889" s="141"/>
      <c r="J889" s="141"/>
    </row>
    <row r="890" spans="1:10" ht="13" x14ac:dyDescent="0.3">
      <c r="A890" s="75" t="s">
        <v>1730</v>
      </c>
      <c r="B890" s="78" t="s">
        <v>1747</v>
      </c>
      <c r="C890" s="79" t="s">
        <v>6</v>
      </c>
      <c r="D890" s="79" t="s">
        <v>326</v>
      </c>
      <c r="E890" s="82"/>
      <c r="F890" s="121">
        <v>12</v>
      </c>
      <c r="G890" s="84">
        <f t="shared" si="0"/>
        <v>0</v>
      </c>
      <c r="H890" s="140" t="str">
        <f t="shared" si="14"/>
        <v/>
      </c>
      <c r="I890" s="141"/>
      <c r="J890" s="141"/>
    </row>
    <row r="891" spans="1:10" ht="13" x14ac:dyDescent="0.3">
      <c r="A891" s="75" t="s">
        <v>1732</v>
      </c>
      <c r="B891" s="78" t="s">
        <v>1749</v>
      </c>
      <c r="C891" s="79" t="s">
        <v>6</v>
      </c>
      <c r="D891" s="79" t="s">
        <v>33</v>
      </c>
      <c r="E891" s="82"/>
      <c r="F891" s="121">
        <v>12</v>
      </c>
      <c r="G891" s="84">
        <f t="shared" si="0"/>
        <v>0</v>
      </c>
      <c r="H891" s="140" t="str">
        <f t="shared" si="14"/>
        <v/>
      </c>
      <c r="I891" s="141"/>
      <c r="J891" s="141"/>
    </row>
    <row r="892" spans="1:10" ht="13" x14ac:dyDescent="0.3">
      <c r="A892" s="75" t="s">
        <v>1734</v>
      </c>
      <c r="B892" s="78" t="s">
        <v>1751</v>
      </c>
      <c r="C892" s="79" t="s">
        <v>6</v>
      </c>
      <c r="D892" s="79" t="s">
        <v>533</v>
      </c>
      <c r="E892" s="82"/>
      <c r="F892" s="121">
        <v>12</v>
      </c>
      <c r="G892" s="84">
        <f t="shared" si="0"/>
        <v>0</v>
      </c>
      <c r="H892" s="140" t="str">
        <f t="shared" si="14"/>
        <v/>
      </c>
      <c r="I892" s="141"/>
      <c r="J892" s="141"/>
    </row>
    <row r="893" spans="1:10" ht="13" x14ac:dyDescent="0.3">
      <c r="A893" s="75" t="s">
        <v>1736</v>
      </c>
      <c r="B893" s="78" t="s">
        <v>1753</v>
      </c>
      <c r="C893" s="79" t="s">
        <v>6</v>
      </c>
      <c r="D893" s="79" t="s">
        <v>10</v>
      </c>
      <c r="E893" s="82"/>
      <c r="F893" s="121">
        <v>12</v>
      </c>
      <c r="G893" s="84">
        <f t="shared" si="0"/>
        <v>0</v>
      </c>
      <c r="H893" s="140" t="str">
        <f t="shared" si="14"/>
        <v/>
      </c>
      <c r="I893" s="141"/>
      <c r="J893" s="141"/>
    </row>
    <row r="894" spans="1:10" ht="13" x14ac:dyDescent="0.3">
      <c r="A894" s="75" t="s">
        <v>1738</v>
      </c>
      <c r="B894" s="78" t="s">
        <v>1755</v>
      </c>
      <c r="C894" s="79" t="s">
        <v>6</v>
      </c>
      <c r="D894" s="79" t="s">
        <v>33</v>
      </c>
      <c r="E894" s="82"/>
      <c r="F894" s="121">
        <v>12</v>
      </c>
      <c r="G894" s="84">
        <f t="shared" si="0"/>
        <v>0</v>
      </c>
      <c r="H894" s="140" t="str">
        <f t="shared" si="14"/>
        <v/>
      </c>
      <c r="I894" s="141"/>
      <c r="J894" s="141"/>
    </row>
    <row r="895" spans="1:10" ht="13" x14ac:dyDescent="0.3">
      <c r="A895" s="75" t="s">
        <v>1740</v>
      </c>
      <c r="B895" s="78" t="s">
        <v>1757</v>
      </c>
      <c r="C895" s="79" t="s">
        <v>6</v>
      </c>
      <c r="D895" s="79" t="s">
        <v>689</v>
      </c>
      <c r="E895" s="82"/>
      <c r="F895" s="121">
        <v>12</v>
      </c>
      <c r="G895" s="84">
        <f t="shared" si="0"/>
        <v>0</v>
      </c>
      <c r="H895" s="140" t="str">
        <f t="shared" si="14"/>
        <v/>
      </c>
      <c r="I895" s="141"/>
      <c r="J895" s="141"/>
    </row>
    <row r="896" spans="1:10" ht="13" x14ac:dyDescent="0.3">
      <c r="A896" s="75" t="s">
        <v>1742</v>
      </c>
      <c r="B896" s="78" t="s">
        <v>6112</v>
      </c>
      <c r="C896" s="79" t="s">
        <v>6</v>
      </c>
      <c r="D896" s="79" t="s">
        <v>10</v>
      </c>
      <c r="E896" s="82"/>
      <c r="F896" s="121">
        <v>12</v>
      </c>
      <c r="G896" s="84">
        <f t="shared" si="0"/>
        <v>0</v>
      </c>
      <c r="H896" s="140" t="str">
        <f t="shared" si="14"/>
        <v/>
      </c>
      <c r="I896" s="141"/>
      <c r="J896" s="141"/>
    </row>
    <row r="897" spans="1:10" ht="13" x14ac:dyDescent="0.3">
      <c r="A897" s="75" t="s">
        <v>1744</v>
      </c>
      <c r="B897" s="78" t="s">
        <v>1760</v>
      </c>
      <c r="C897" s="79" t="s">
        <v>6</v>
      </c>
      <c r="D897" s="79" t="s">
        <v>533</v>
      </c>
      <c r="E897" s="82"/>
      <c r="F897" s="121">
        <v>12</v>
      </c>
      <c r="G897" s="84">
        <f t="shared" si="0"/>
        <v>0</v>
      </c>
      <c r="H897" s="140" t="str">
        <f t="shared" si="14"/>
        <v/>
      </c>
      <c r="I897" s="141"/>
      <c r="J897" s="141"/>
    </row>
    <row r="898" spans="1:10" ht="13" x14ac:dyDescent="0.3">
      <c r="A898" s="75" t="s">
        <v>1746</v>
      </c>
      <c r="B898" s="78" t="s">
        <v>6113</v>
      </c>
      <c r="C898" s="79" t="s">
        <v>6</v>
      </c>
      <c r="D898" s="79" t="s">
        <v>10</v>
      </c>
      <c r="E898" s="82"/>
      <c r="F898" s="121">
        <v>12</v>
      </c>
      <c r="G898" s="84">
        <f t="shared" si="0"/>
        <v>0</v>
      </c>
      <c r="H898" s="140" t="str">
        <f t="shared" si="14"/>
        <v/>
      </c>
      <c r="I898" s="141"/>
      <c r="J898" s="141"/>
    </row>
    <row r="899" spans="1:10" ht="13" x14ac:dyDescent="0.3">
      <c r="A899" s="75" t="s">
        <v>1748</v>
      </c>
      <c r="B899" s="78" t="s">
        <v>1763</v>
      </c>
      <c r="C899" s="79" t="s">
        <v>6</v>
      </c>
      <c r="D899" s="79" t="s">
        <v>1242</v>
      </c>
      <c r="E899" s="82"/>
      <c r="F899" s="121">
        <v>12</v>
      </c>
      <c r="G899" s="84">
        <f t="shared" si="0"/>
        <v>0</v>
      </c>
      <c r="H899" s="140" t="str">
        <f t="shared" si="14"/>
        <v/>
      </c>
      <c r="I899" s="141"/>
      <c r="J899" s="141"/>
    </row>
    <row r="900" spans="1:10" ht="13" x14ac:dyDescent="0.3">
      <c r="A900" s="75" t="s">
        <v>1750</v>
      </c>
      <c r="B900" s="78" t="s">
        <v>6114</v>
      </c>
      <c r="C900" s="79" t="s">
        <v>6</v>
      </c>
      <c r="D900" s="79" t="s">
        <v>10</v>
      </c>
      <c r="E900" s="82"/>
      <c r="F900" s="121">
        <v>12</v>
      </c>
      <c r="G900" s="84">
        <f t="shared" si="0"/>
        <v>0</v>
      </c>
      <c r="H900" s="140" t="str">
        <f t="shared" si="14"/>
        <v/>
      </c>
      <c r="I900" s="141"/>
      <c r="J900" s="141"/>
    </row>
    <row r="901" spans="1:10" ht="13" x14ac:dyDescent="0.3">
      <c r="A901" s="75" t="s">
        <v>1752</v>
      </c>
      <c r="B901" s="78" t="s">
        <v>1766</v>
      </c>
      <c r="C901" s="79" t="s">
        <v>6</v>
      </c>
      <c r="D901" s="79" t="s">
        <v>23</v>
      </c>
      <c r="E901" s="82"/>
      <c r="F901" s="121">
        <v>12</v>
      </c>
      <c r="G901" s="84">
        <f t="shared" si="0"/>
        <v>0</v>
      </c>
      <c r="H901" s="140" t="str">
        <f t="shared" si="14"/>
        <v/>
      </c>
      <c r="I901" s="141"/>
      <c r="J901" s="141"/>
    </row>
    <row r="902" spans="1:10" ht="13" x14ac:dyDescent="0.3">
      <c r="A902" s="75" t="s">
        <v>1754</v>
      </c>
      <c r="B902" s="78" t="s">
        <v>1768</v>
      </c>
      <c r="C902" s="79" t="s">
        <v>170</v>
      </c>
      <c r="D902" s="79" t="s">
        <v>98</v>
      </c>
      <c r="E902" s="82"/>
      <c r="F902" s="121">
        <v>12</v>
      </c>
      <c r="G902" s="84">
        <f t="shared" si="0"/>
        <v>0</v>
      </c>
      <c r="H902" s="140" t="str">
        <f t="shared" si="14"/>
        <v/>
      </c>
      <c r="I902" s="141"/>
      <c r="J902" s="141"/>
    </row>
    <row r="903" spans="1:10" ht="13" x14ac:dyDescent="0.3">
      <c r="A903" s="75" t="s">
        <v>1756</v>
      </c>
      <c r="B903" s="78" t="s">
        <v>1770</v>
      </c>
      <c r="C903" s="79" t="s">
        <v>6</v>
      </c>
      <c r="D903" s="79" t="s">
        <v>326</v>
      </c>
      <c r="E903" s="82"/>
      <c r="F903" s="121">
        <v>12</v>
      </c>
      <c r="G903" s="84">
        <f t="shared" si="0"/>
        <v>0</v>
      </c>
      <c r="H903" s="140" t="str">
        <f t="shared" si="14"/>
        <v/>
      </c>
      <c r="I903" s="141"/>
      <c r="J903" s="141"/>
    </row>
    <row r="904" spans="1:10" ht="13" x14ac:dyDescent="0.3">
      <c r="A904" s="75" t="s">
        <v>1758</v>
      </c>
      <c r="B904" s="78" t="s">
        <v>1772</v>
      </c>
      <c r="C904" s="79" t="s">
        <v>6</v>
      </c>
      <c r="D904" s="79" t="s">
        <v>92</v>
      </c>
      <c r="E904" s="82"/>
      <c r="F904" s="121">
        <v>12</v>
      </c>
      <c r="G904" s="84">
        <f t="shared" si="0"/>
        <v>0</v>
      </c>
      <c r="H904" s="140" t="str">
        <f t="shared" si="14"/>
        <v/>
      </c>
      <c r="I904" s="141"/>
      <c r="J904" s="141"/>
    </row>
    <row r="905" spans="1:10" ht="13" x14ac:dyDescent="0.3">
      <c r="A905" s="75" t="s">
        <v>1759</v>
      </c>
      <c r="B905" s="78" t="s">
        <v>1774</v>
      </c>
      <c r="C905" s="79" t="s">
        <v>6</v>
      </c>
      <c r="D905" s="79" t="s">
        <v>326</v>
      </c>
      <c r="E905" s="82"/>
      <c r="F905" s="121">
        <v>12</v>
      </c>
      <c r="G905" s="84">
        <f t="shared" si="0"/>
        <v>0</v>
      </c>
      <c r="H905" s="140" t="str">
        <f t="shared" si="14"/>
        <v/>
      </c>
      <c r="I905" s="141"/>
      <c r="J905" s="141"/>
    </row>
    <row r="906" spans="1:10" ht="13" x14ac:dyDescent="0.3">
      <c r="A906" s="75" t="s">
        <v>1761</v>
      </c>
      <c r="B906" s="78" t="s">
        <v>6115</v>
      </c>
      <c r="C906" s="79" t="s">
        <v>6</v>
      </c>
      <c r="D906" s="79" t="s">
        <v>98</v>
      </c>
      <c r="E906" s="82"/>
      <c r="F906" s="121">
        <v>12</v>
      </c>
      <c r="G906" s="84">
        <f t="shared" si="0"/>
        <v>0</v>
      </c>
      <c r="H906" s="140" t="str">
        <f t="shared" ref="H906:H969" si="15">IF(E906="","",IF(E906&lt;0.01,"This price is Non Compliant no zero bids or negative bids allowed",""))</f>
        <v/>
      </c>
      <c r="I906" s="141"/>
      <c r="J906" s="141"/>
    </row>
    <row r="907" spans="1:10" ht="25" x14ac:dyDescent="0.3">
      <c r="A907" s="75" t="s">
        <v>1762</v>
      </c>
      <c r="B907" s="78" t="s">
        <v>1777</v>
      </c>
      <c r="C907" s="79" t="s">
        <v>6</v>
      </c>
      <c r="D907" s="79" t="s">
        <v>326</v>
      </c>
      <c r="E907" s="82"/>
      <c r="F907" s="121">
        <v>12</v>
      </c>
      <c r="G907" s="84">
        <f t="shared" si="0"/>
        <v>0</v>
      </c>
      <c r="H907" s="140" t="str">
        <f t="shared" si="15"/>
        <v/>
      </c>
      <c r="I907" s="141"/>
      <c r="J907" s="141"/>
    </row>
    <row r="908" spans="1:10" ht="25" x14ac:dyDescent="0.3">
      <c r="A908" s="75" t="s">
        <v>1764</v>
      </c>
      <c r="B908" s="78" t="s">
        <v>1779</v>
      </c>
      <c r="C908" s="79" t="s">
        <v>170</v>
      </c>
      <c r="D908" s="79" t="s">
        <v>98</v>
      </c>
      <c r="E908" s="82"/>
      <c r="F908" s="121">
        <v>12</v>
      </c>
      <c r="G908" s="84">
        <f t="shared" si="0"/>
        <v>0</v>
      </c>
      <c r="H908" s="140" t="str">
        <f t="shared" si="15"/>
        <v/>
      </c>
      <c r="I908" s="141"/>
      <c r="J908" s="141"/>
    </row>
    <row r="909" spans="1:10" ht="13" x14ac:dyDescent="0.3">
      <c r="A909" s="75" t="s">
        <v>1765</v>
      </c>
      <c r="B909" s="78" t="s">
        <v>1781</v>
      </c>
      <c r="C909" s="79" t="s">
        <v>6</v>
      </c>
      <c r="D909" s="79" t="s">
        <v>33</v>
      </c>
      <c r="E909" s="82"/>
      <c r="F909" s="121">
        <v>12</v>
      </c>
      <c r="G909" s="84">
        <f t="shared" si="0"/>
        <v>0</v>
      </c>
      <c r="H909" s="140" t="str">
        <f t="shared" si="15"/>
        <v/>
      </c>
      <c r="I909" s="141"/>
      <c r="J909" s="141"/>
    </row>
    <row r="910" spans="1:10" ht="13" x14ac:dyDescent="0.3">
      <c r="A910" s="75" t="s">
        <v>1767</v>
      </c>
      <c r="B910" s="78" t="s">
        <v>1783</v>
      </c>
      <c r="C910" s="79" t="s">
        <v>6</v>
      </c>
      <c r="D910" s="79" t="s">
        <v>33</v>
      </c>
      <c r="E910" s="82"/>
      <c r="F910" s="121">
        <v>12</v>
      </c>
      <c r="G910" s="84">
        <f t="shared" si="0"/>
        <v>0</v>
      </c>
      <c r="H910" s="140" t="str">
        <f t="shared" si="15"/>
        <v/>
      </c>
      <c r="I910" s="141"/>
      <c r="J910" s="141"/>
    </row>
    <row r="911" spans="1:10" ht="13" x14ac:dyDescent="0.3">
      <c r="A911" s="75" t="s">
        <v>1769</v>
      </c>
      <c r="B911" s="78" t="s">
        <v>1785</v>
      </c>
      <c r="C911" s="79" t="s">
        <v>6</v>
      </c>
      <c r="D911" s="79" t="s">
        <v>33</v>
      </c>
      <c r="E911" s="82"/>
      <c r="F911" s="121">
        <v>12</v>
      </c>
      <c r="G911" s="84">
        <f t="shared" si="0"/>
        <v>0</v>
      </c>
      <c r="H911" s="140" t="str">
        <f t="shared" si="15"/>
        <v/>
      </c>
      <c r="I911" s="141"/>
      <c r="J911" s="141"/>
    </row>
    <row r="912" spans="1:10" ht="13" x14ac:dyDescent="0.3">
      <c r="A912" s="75" t="s">
        <v>1771</v>
      </c>
      <c r="B912" s="78" t="s">
        <v>6116</v>
      </c>
      <c r="C912" s="79" t="s">
        <v>6</v>
      </c>
      <c r="D912" s="79" t="s">
        <v>98</v>
      </c>
      <c r="E912" s="82"/>
      <c r="F912" s="121">
        <v>12</v>
      </c>
      <c r="G912" s="84">
        <f t="shared" si="0"/>
        <v>0</v>
      </c>
      <c r="H912" s="140" t="str">
        <f t="shared" si="15"/>
        <v/>
      </c>
      <c r="I912" s="141"/>
      <c r="J912" s="141"/>
    </row>
    <row r="913" spans="1:10" ht="13" x14ac:dyDescent="0.3">
      <c r="A913" s="75" t="s">
        <v>1773</v>
      </c>
      <c r="B913" s="78" t="s">
        <v>6117</v>
      </c>
      <c r="C913" s="79" t="s">
        <v>6</v>
      </c>
      <c r="D913" s="79" t="s">
        <v>98</v>
      </c>
      <c r="E913" s="82"/>
      <c r="F913" s="121">
        <v>12</v>
      </c>
      <c r="G913" s="84">
        <f t="shared" si="0"/>
        <v>0</v>
      </c>
      <c r="H913" s="140" t="str">
        <f t="shared" si="15"/>
        <v/>
      </c>
      <c r="I913" s="141"/>
      <c r="J913" s="141"/>
    </row>
    <row r="914" spans="1:10" ht="13" x14ac:dyDescent="0.3">
      <c r="A914" s="75" t="s">
        <v>1775</v>
      </c>
      <c r="B914" s="78" t="s">
        <v>1789</v>
      </c>
      <c r="C914" s="79" t="s">
        <v>6</v>
      </c>
      <c r="D914" s="79" t="s">
        <v>33</v>
      </c>
      <c r="E914" s="82"/>
      <c r="F914" s="121">
        <v>12</v>
      </c>
      <c r="G914" s="84">
        <f t="shared" si="0"/>
        <v>0</v>
      </c>
      <c r="H914" s="140" t="str">
        <f t="shared" si="15"/>
        <v/>
      </c>
      <c r="I914" s="141"/>
      <c r="J914" s="141"/>
    </row>
    <row r="915" spans="1:10" ht="13" x14ac:dyDescent="0.3">
      <c r="A915" s="75" t="s">
        <v>1776</v>
      </c>
      <c r="B915" s="78" t="s">
        <v>1791</v>
      </c>
      <c r="C915" s="79" t="s">
        <v>6</v>
      </c>
      <c r="D915" s="79" t="s">
        <v>98</v>
      </c>
      <c r="E915" s="82"/>
      <c r="F915" s="121">
        <v>12</v>
      </c>
      <c r="G915" s="84">
        <f t="shared" si="0"/>
        <v>0</v>
      </c>
      <c r="H915" s="140" t="str">
        <f t="shared" si="15"/>
        <v/>
      </c>
      <c r="I915" s="141"/>
      <c r="J915" s="141"/>
    </row>
    <row r="916" spans="1:10" ht="13" x14ac:dyDescent="0.3">
      <c r="A916" s="75" t="s">
        <v>1778</v>
      </c>
      <c r="B916" s="78" t="s">
        <v>1793</v>
      </c>
      <c r="C916" s="79" t="s">
        <v>6</v>
      </c>
      <c r="D916" s="79" t="s">
        <v>689</v>
      </c>
      <c r="E916" s="82"/>
      <c r="F916" s="121">
        <v>12</v>
      </c>
      <c r="G916" s="84">
        <f t="shared" si="0"/>
        <v>0</v>
      </c>
      <c r="H916" s="140" t="str">
        <f t="shared" si="15"/>
        <v/>
      </c>
      <c r="I916" s="141"/>
      <c r="J916" s="141"/>
    </row>
    <row r="917" spans="1:10" ht="13" x14ac:dyDescent="0.3">
      <c r="A917" s="75" t="s">
        <v>1780</v>
      </c>
      <c r="B917" s="78" t="s">
        <v>1795</v>
      </c>
      <c r="C917" s="79" t="s">
        <v>6</v>
      </c>
      <c r="D917" s="79" t="s">
        <v>689</v>
      </c>
      <c r="E917" s="82"/>
      <c r="F917" s="121">
        <v>12</v>
      </c>
      <c r="G917" s="84">
        <f t="shared" si="0"/>
        <v>0</v>
      </c>
      <c r="H917" s="140" t="str">
        <f t="shared" si="15"/>
        <v/>
      </c>
      <c r="I917" s="141"/>
      <c r="J917" s="141"/>
    </row>
    <row r="918" spans="1:10" ht="13" x14ac:dyDescent="0.3">
      <c r="A918" s="75" t="s">
        <v>1782</v>
      </c>
      <c r="B918" s="78" t="s">
        <v>1797</v>
      </c>
      <c r="C918" s="79" t="s">
        <v>6</v>
      </c>
      <c r="D918" s="79" t="s">
        <v>33</v>
      </c>
      <c r="E918" s="82"/>
      <c r="F918" s="121">
        <v>12</v>
      </c>
      <c r="G918" s="84">
        <f t="shared" si="0"/>
        <v>0</v>
      </c>
      <c r="H918" s="140" t="str">
        <f t="shared" si="15"/>
        <v/>
      </c>
      <c r="I918" s="141"/>
      <c r="J918" s="141"/>
    </row>
    <row r="919" spans="1:10" ht="13" x14ac:dyDescent="0.3">
      <c r="A919" s="75" t="s">
        <v>1784</v>
      </c>
      <c r="B919" s="78" t="s">
        <v>1799</v>
      </c>
      <c r="C919" s="79" t="s">
        <v>6</v>
      </c>
      <c r="D919" s="79" t="s">
        <v>92</v>
      </c>
      <c r="E919" s="82"/>
      <c r="F919" s="121">
        <v>12</v>
      </c>
      <c r="G919" s="84">
        <f t="shared" si="0"/>
        <v>0</v>
      </c>
      <c r="H919" s="140" t="str">
        <f t="shared" si="15"/>
        <v/>
      </c>
      <c r="I919" s="141"/>
      <c r="J919" s="141"/>
    </row>
    <row r="920" spans="1:10" ht="13" x14ac:dyDescent="0.3">
      <c r="A920" s="75" t="s">
        <v>1786</v>
      </c>
      <c r="B920" s="78" t="s">
        <v>1801</v>
      </c>
      <c r="C920" s="79" t="s">
        <v>6</v>
      </c>
      <c r="D920" s="79" t="s">
        <v>620</v>
      </c>
      <c r="E920" s="82"/>
      <c r="F920" s="121">
        <v>12</v>
      </c>
      <c r="G920" s="84">
        <f t="shared" si="0"/>
        <v>0</v>
      </c>
      <c r="H920" s="140" t="str">
        <f t="shared" si="15"/>
        <v/>
      </c>
      <c r="I920" s="141"/>
      <c r="J920" s="141"/>
    </row>
    <row r="921" spans="1:10" ht="13" x14ac:dyDescent="0.3">
      <c r="A921" s="75" t="s">
        <v>1787</v>
      </c>
      <c r="B921" s="78" t="s">
        <v>1803</v>
      </c>
      <c r="C921" s="79" t="s">
        <v>6</v>
      </c>
      <c r="D921" s="79" t="s">
        <v>689</v>
      </c>
      <c r="E921" s="82"/>
      <c r="F921" s="121">
        <v>12</v>
      </c>
      <c r="G921" s="84">
        <f t="shared" si="0"/>
        <v>0</v>
      </c>
      <c r="H921" s="140" t="str">
        <f t="shared" si="15"/>
        <v/>
      </c>
      <c r="I921" s="141"/>
      <c r="J921" s="141"/>
    </row>
    <row r="922" spans="1:10" ht="13" x14ac:dyDescent="0.3">
      <c r="A922" s="75" t="s">
        <v>1788</v>
      </c>
      <c r="B922" s="78" t="s">
        <v>1805</v>
      </c>
      <c r="C922" s="79" t="s">
        <v>6</v>
      </c>
      <c r="D922" s="79" t="s">
        <v>620</v>
      </c>
      <c r="E922" s="82"/>
      <c r="F922" s="121">
        <v>12</v>
      </c>
      <c r="G922" s="84">
        <f t="shared" si="0"/>
        <v>0</v>
      </c>
      <c r="H922" s="140" t="str">
        <f t="shared" si="15"/>
        <v/>
      </c>
      <c r="I922" s="141"/>
      <c r="J922" s="141"/>
    </row>
    <row r="923" spans="1:10" ht="13" x14ac:dyDescent="0.3">
      <c r="A923" s="75" t="s">
        <v>1790</v>
      </c>
      <c r="B923" s="78" t="s">
        <v>1807</v>
      </c>
      <c r="C923" s="79" t="s">
        <v>6</v>
      </c>
      <c r="D923" s="79" t="s">
        <v>33</v>
      </c>
      <c r="E923" s="82"/>
      <c r="F923" s="121">
        <v>12</v>
      </c>
      <c r="G923" s="84">
        <f t="shared" si="0"/>
        <v>0</v>
      </c>
      <c r="H923" s="140" t="str">
        <f t="shared" si="15"/>
        <v/>
      </c>
      <c r="I923" s="141"/>
      <c r="J923" s="141"/>
    </row>
    <row r="924" spans="1:10" ht="25" x14ac:dyDescent="0.3">
      <c r="A924" s="75" t="s">
        <v>1792</v>
      </c>
      <c r="B924" s="78" t="s">
        <v>1809</v>
      </c>
      <c r="C924" s="79" t="s">
        <v>6</v>
      </c>
      <c r="D924" s="79" t="s">
        <v>620</v>
      </c>
      <c r="E924" s="82"/>
      <c r="F924" s="121">
        <v>12</v>
      </c>
      <c r="G924" s="84">
        <f t="shared" si="0"/>
        <v>0</v>
      </c>
      <c r="H924" s="140" t="str">
        <f t="shared" si="15"/>
        <v/>
      </c>
      <c r="I924" s="141"/>
      <c r="J924" s="141"/>
    </row>
    <row r="925" spans="1:10" ht="13" x14ac:dyDescent="0.3">
      <c r="A925" s="75" t="s">
        <v>1794</v>
      </c>
      <c r="B925" s="78" t="s">
        <v>1811</v>
      </c>
      <c r="C925" s="79" t="s">
        <v>6</v>
      </c>
      <c r="D925" s="79" t="s">
        <v>23</v>
      </c>
      <c r="E925" s="82"/>
      <c r="F925" s="121">
        <v>12</v>
      </c>
      <c r="G925" s="84">
        <f t="shared" si="0"/>
        <v>0</v>
      </c>
      <c r="H925" s="140" t="str">
        <f t="shared" si="15"/>
        <v/>
      </c>
      <c r="I925" s="141"/>
      <c r="J925" s="141"/>
    </row>
    <row r="926" spans="1:10" ht="13" x14ac:dyDescent="0.3">
      <c r="A926" s="75" t="s">
        <v>1796</v>
      </c>
      <c r="B926" s="78" t="s">
        <v>1813</v>
      </c>
      <c r="C926" s="79" t="s">
        <v>170</v>
      </c>
      <c r="D926" s="79" t="s">
        <v>92</v>
      </c>
      <c r="E926" s="82"/>
      <c r="F926" s="121">
        <v>12</v>
      </c>
      <c r="G926" s="84">
        <f t="shared" si="0"/>
        <v>0</v>
      </c>
      <c r="H926" s="140" t="str">
        <f t="shared" si="15"/>
        <v/>
      </c>
      <c r="I926" s="141"/>
      <c r="J926" s="141"/>
    </row>
    <row r="927" spans="1:10" ht="13" x14ac:dyDescent="0.3">
      <c r="A927" s="75" t="s">
        <v>1798</v>
      </c>
      <c r="B927" s="78" t="s">
        <v>1815</v>
      </c>
      <c r="C927" s="79" t="s">
        <v>6</v>
      </c>
      <c r="D927" s="79" t="s">
        <v>33</v>
      </c>
      <c r="E927" s="82"/>
      <c r="F927" s="121">
        <v>12</v>
      </c>
      <c r="G927" s="84">
        <f t="shared" si="0"/>
        <v>0</v>
      </c>
      <c r="H927" s="140" t="str">
        <f t="shared" si="15"/>
        <v/>
      </c>
      <c r="I927" s="141"/>
      <c r="J927" s="141"/>
    </row>
    <row r="928" spans="1:10" ht="13" x14ac:dyDescent="0.3">
      <c r="A928" s="75" t="s">
        <v>1800</v>
      </c>
      <c r="B928" s="78" t="s">
        <v>1817</v>
      </c>
      <c r="C928" s="79" t="s">
        <v>6</v>
      </c>
      <c r="D928" s="79" t="s">
        <v>326</v>
      </c>
      <c r="E928" s="82"/>
      <c r="F928" s="121">
        <v>12</v>
      </c>
      <c r="G928" s="84">
        <f t="shared" si="0"/>
        <v>0</v>
      </c>
      <c r="H928" s="140" t="str">
        <f t="shared" si="15"/>
        <v/>
      </c>
      <c r="I928" s="141"/>
      <c r="J928" s="141"/>
    </row>
    <row r="929" spans="1:10" ht="13" x14ac:dyDescent="0.3">
      <c r="A929" s="75" t="s">
        <v>1802</v>
      </c>
      <c r="B929" s="78" t="s">
        <v>1819</v>
      </c>
      <c r="C929" s="79" t="s">
        <v>6</v>
      </c>
      <c r="D929" s="79" t="s">
        <v>33</v>
      </c>
      <c r="E929" s="82"/>
      <c r="F929" s="121">
        <v>12</v>
      </c>
      <c r="G929" s="84">
        <f t="shared" si="0"/>
        <v>0</v>
      </c>
      <c r="H929" s="140" t="str">
        <f t="shared" si="15"/>
        <v/>
      </c>
      <c r="I929" s="141"/>
      <c r="J929" s="141"/>
    </row>
    <row r="930" spans="1:10" ht="13" x14ac:dyDescent="0.3">
      <c r="A930" s="75" t="s">
        <v>1804</v>
      </c>
      <c r="B930" s="78" t="s">
        <v>1821</v>
      </c>
      <c r="C930" s="79" t="s">
        <v>6</v>
      </c>
      <c r="D930" s="79" t="s">
        <v>98</v>
      </c>
      <c r="E930" s="82"/>
      <c r="F930" s="121">
        <v>12</v>
      </c>
      <c r="G930" s="84">
        <f t="shared" si="0"/>
        <v>0</v>
      </c>
      <c r="H930" s="140" t="str">
        <f t="shared" si="15"/>
        <v/>
      </c>
      <c r="I930" s="141"/>
      <c r="J930" s="141"/>
    </row>
    <row r="931" spans="1:10" ht="25" x14ac:dyDescent="0.3">
      <c r="A931" s="75" t="s">
        <v>1806</v>
      </c>
      <c r="B931" s="78" t="s">
        <v>1823</v>
      </c>
      <c r="C931" s="79" t="s">
        <v>6</v>
      </c>
      <c r="D931" s="79" t="s">
        <v>326</v>
      </c>
      <c r="E931" s="82"/>
      <c r="F931" s="121">
        <v>12</v>
      </c>
      <c r="G931" s="84">
        <f t="shared" si="0"/>
        <v>0</v>
      </c>
      <c r="H931" s="140" t="str">
        <f t="shared" si="15"/>
        <v/>
      </c>
      <c r="I931" s="141"/>
      <c r="J931" s="141"/>
    </row>
    <row r="932" spans="1:10" ht="25" x14ac:dyDescent="0.3">
      <c r="A932" s="75" t="s">
        <v>6136</v>
      </c>
      <c r="B932" s="78" t="s">
        <v>1825</v>
      </c>
      <c r="C932" s="79" t="s">
        <v>6</v>
      </c>
      <c r="D932" s="79" t="s">
        <v>33</v>
      </c>
      <c r="E932" s="82"/>
      <c r="F932" s="121">
        <v>12</v>
      </c>
      <c r="G932" s="84">
        <f t="shared" si="0"/>
        <v>0</v>
      </c>
      <c r="H932" s="140" t="str">
        <f t="shared" si="15"/>
        <v/>
      </c>
      <c r="I932" s="141"/>
      <c r="J932" s="141"/>
    </row>
    <row r="933" spans="1:10" ht="25" x14ac:dyDescent="0.3">
      <c r="A933" s="75" t="s">
        <v>1808</v>
      </c>
      <c r="B933" s="78" t="s">
        <v>1827</v>
      </c>
      <c r="C933" s="79" t="s">
        <v>6</v>
      </c>
      <c r="D933" s="79" t="s">
        <v>10</v>
      </c>
      <c r="E933" s="82"/>
      <c r="F933" s="121">
        <v>12</v>
      </c>
      <c r="G933" s="84">
        <f t="shared" si="0"/>
        <v>0</v>
      </c>
      <c r="H933" s="140" t="str">
        <f t="shared" si="15"/>
        <v/>
      </c>
      <c r="I933" s="141"/>
      <c r="J933" s="141"/>
    </row>
    <row r="934" spans="1:10" ht="13" x14ac:dyDescent="0.3">
      <c r="A934" s="75" t="s">
        <v>1810</v>
      </c>
      <c r="B934" s="78" t="s">
        <v>1829</v>
      </c>
      <c r="C934" s="79" t="s">
        <v>6</v>
      </c>
      <c r="D934" s="79" t="s">
        <v>98</v>
      </c>
      <c r="E934" s="82"/>
      <c r="F934" s="121">
        <v>12</v>
      </c>
      <c r="G934" s="84">
        <f t="shared" si="0"/>
        <v>0</v>
      </c>
      <c r="H934" s="140" t="str">
        <f t="shared" si="15"/>
        <v/>
      </c>
      <c r="I934" s="141"/>
      <c r="J934" s="141"/>
    </row>
    <row r="935" spans="1:10" ht="13" x14ac:dyDescent="0.3">
      <c r="A935" s="75" t="s">
        <v>1812</v>
      </c>
      <c r="B935" s="78" t="s">
        <v>1831</v>
      </c>
      <c r="C935" s="79" t="s">
        <v>6</v>
      </c>
      <c r="D935" s="79" t="s">
        <v>92</v>
      </c>
      <c r="E935" s="82"/>
      <c r="F935" s="121">
        <v>12</v>
      </c>
      <c r="G935" s="84">
        <f t="shared" si="0"/>
        <v>0</v>
      </c>
      <c r="H935" s="140" t="str">
        <f t="shared" si="15"/>
        <v/>
      </c>
      <c r="I935" s="141"/>
      <c r="J935" s="141"/>
    </row>
    <row r="936" spans="1:10" ht="13" x14ac:dyDescent="0.3">
      <c r="A936" s="75" t="s">
        <v>1814</v>
      </c>
      <c r="B936" s="78" t="s">
        <v>1833</v>
      </c>
      <c r="C936" s="79" t="s">
        <v>6</v>
      </c>
      <c r="D936" s="79" t="s">
        <v>92</v>
      </c>
      <c r="E936" s="82"/>
      <c r="F936" s="121">
        <v>12</v>
      </c>
      <c r="G936" s="84">
        <f t="shared" si="0"/>
        <v>0</v>
      </c>
      <c r="H936" s="140" t="str">
        <f t="shared" si="15"/>
        <v/>
      </c>
      <c r="I936" s="141"/>
      <c r="J936" s="141"/>
    </row>
    <row r="937" spans="1:10" ht="13" x14ac:dyDescent="0.3">
      <c r="A937" s="75" t="s">
        <v>1816</v>
      </c>
      <c r="B937" s="78" t="s">
        <v>1835</v>
      </c>
      <c r="C937" s="79" t="s">
        <v>6</v>
      </c>
      <c r="D937" s="79" t="s">
        <v>92</v>
      </c>
      <c r="E937" s="82"/>
      <c r="F937" s="121">
        <v>12</v>
      </c>
      <c r="G937" s="84">
        <f t="shared" si="0"/>
        <v>0</v>
      </c>
      <c r="H937" s="140" t="str">
        <f t="shared" si="15"/>
        <v/>
      </c>
      <c r="I937" s="141"/>
      <c r="J937" s="141"/>
    </row>
    <row r="938" spans="1:10" ht="13" x14ac:dyDescent="0.3">
      <c r="A938" s="75" t="s">
        <v>1818</v>
      </c>
      <c r="B938" s="78" t="s">
        <v>1837</v>
      </c>
      <c r="C938" s="79" t="s">
        <v>6</v>
      </c>
      <c r="D938" s="79" t="s">
        <v>92</v>
      </c>
      <c r="E938" s="82"/>
      <c r="F938" s="121">
        <v>12</v>
      </c>
      <c r="G938" s="84">
        <f t="shared" si="0"/>
        <v>0</v>
      </c>
      <c r="H938" s="140" t="str">
        <f t="shared" si="15"/>
        <v/>
      </c>
      <c r="I938" s="141"/>
      <c r="J938" s="141"/>
    </row>
    <row r="939" spans="1:10" ht="13" x14ac:dyDescent="0.3">
      <c r="A939" s="75" t="s">
        <v>1820</v>
      </c>
      <c r="B939" s="78" t="s">
        <v>1839</v>
      </c>
      <c r="C939" s="79" t="s">
        <v>6</v>
      </c>
      <c r="D939" s="79" t="s">
        <v>23</v>
      </c>
      <c r="E939" s="82"/>
      <c r="F939" s="121">
        <v>12</v>
      </c>
      <c r="G939" s="84">
        <f t="shared" si="0"/>
        <v>0</v>
      </c>
      <c r="H939" s="140" t="str">
        <f t="shared" si="15"/>
        <v/>
      </c>
      <c r="I939" s="141"/>
      <c r="J939" s="141"/>
    </row>
    <row r="940" spans="1:10" ht="13" x14ac:dyDescent="0.3">
      <c r="A940" s="75" t="s">
        <v>1822</v>
      </c>
      <c r="B940" s="78" t="s">
        <v>1841</v>
      </c>
      <c r="C940" s="79" t="s">
        <v>6</v>
      </c>
      <c r="D940" s="79" t="s">
        <v>10</v>
      </c>
      <c r="E940" s="82"/>
      <c r="F940" s="121">
        <v>12</v>
      </c>
      <c r="G940" s="84">
        <f t="shared" si="0"/>
        <v>0</v>
      </c>
      <c r="H940" s="140" t="str">
        <f t="shared" si="15"/>
        <v/>
      </c>
      <c r="I940" s="141"/>
      <c r="J940" s="141"/>
    </row>
    <row r="941" spans="1:10" ht="37.5" x14ac:dyDescent="0.3">
      <c r="A941" s="75" t="s">
        <v>1824</v>
      </c>
      <c r="B941" s="78" t="s">
        <v>1843</v>
      </c>
      <c r="C941" s="79" t="s">
        <v>170</v>
      </c>
      <c r="D941" s="79" t="s">
        <v>92</v>
      </c>
      <c r="E941" s="82"/>
      <c r="F941" s="121">
        <v>12</v>
      </c>
      <c r="G941" s="84">
        <f t="shared" si="0"/>
        <v>0</v>
      </c>
      <c r="H941" s="140" t="str">
        <f t="shared" si="15"/>
        <v/>
      </c>
      <c r="I941" s="141"/>
      <c r="J941" s="141"/>
    </row>
    <row r="942" spans="1:10" ht="13" x14ac:dyDescent="0.3">
      <c r="A942" s="75" t="s">
        <v>1826</v>
      </c>
      <c r="B942" s="78" t="s">
        <v>1845</v>
      </c>
      <c r="C942" s="79" t="s">
        <v>6</v>
      </c>
      <c r="D942" s="79" t="s">
        <v>33</v>
      </c>
      <c r="E942" s="82"/>
      <c r="F942" s="121">
        <v>12</v>
      </c>
      <c r="G942" s="84">
        <f t="shared" si="0"/>
        <v>0</v>
      </c>
      <c r="H942" s="140" t="str">
        <f t="shared" si="15"/>
        <v/>
      </c>
      <c r="I942" s="141"/>
      <c r="J942" s="141"/>
    </row>
    <row r="943" spans="1:10" ht="13" x14ac:dyDescent="0.3">
      <c r="A943" s="75" t="s">
        <v>1828</v>
      </c>
      <c r="B943" s="78" t="s">
        <v>1847</v>
      </c>
      <c r="C943" s="79" t="s">
        <v>6</v>
      </c>
      <c r="D943" s="79" t="s">
        <v>33</v>
      </c>
      <c r="E943" s="82"/>
      <c r="F943" s="121">
        <v>12</v>
      </c>
      <c r="G943" s="84">
        <f t="shared" si="0"/>
        <v>0</v>
      </c>
      <c r="H943" s="140" t="str">
        <f t="shared" si="15"/>
        <v/>
      </c>
      <c r="I943" s="141"/>
      <c r="J943" s="141"/>
    </row>
    <row r="944" spans="1:10" ht="13" x14ac:dyDescent="0.3">
      <c r="A944" s="75" t="s">
        <v>1830</v>
      </c>
      <c r="B944" s="78" t="s">
        <v>1848</v>
      </c>
      <c r="C944" s="79" t="s">
        <v>6</v>
      </c>
      <c r="D944" s="79" t="s">
        <v>10</v>
      </c>
      <c r="E944" s="82"/>
      <c r="F944" s="121">
        <v>12</v>
      </c>
      <c r="G944" s="84">
        <f t="shared" si="0"/>
        <v>0</v>
      </c>
      <c r="H944" s="140" t="str">
        <f t="shared" si="15"/>
        <v/>
      </c>
      <c r="I944" s="141"/>
      <c r="J944" s="141"/>
    </row>
    <row r="945" spans="1:10" ht="13" x14ac:dyDescent="0.3">
      <c r="A945" s="75" t="s">
        <v>1832</v>
      </c>
      <c r="B945" s="78" t="s">
        <v>1851</v>
      </c>
      <c r="C945" s="79" t="s">
        <v>170</v>
      </c>
      <c r="D945" s="79" t="s">
        <v>33</v>
      </c>
      <c r="E945" s="82"/>
      <c r="F945" s="121">
        <v>12</v>
      </c>
      <c r="G945" s="84">
        <f t="shared" si="0"/>
        <v>0</v>
      </c>
      <c r="H945" s="140" t="str">
        <f t="shared" si="15"/>
        <v/>
      </c>
      <c r="I945" s="141"/>
      <c r="J945" s="141"/>
    </row>
    <row r="946" spans="1:10" ht="13" x14ac:dyDescent="0.3">
      <c r="A946" s="75" t="s">
        <v>1834</v>
      </c>
      <c r="B946" s="78" t="s">
        <v>1853</v>
      </c>
      <c r="C946" s="79" t="s">
        <v>170</v>
      </c>
      <c r="D946" s="79" t="s">
        <v>33</v>
      </c>
      <c r="E946" s="82"/>
      <c r="F946" s="121">
        <v>12</v>
      </c>
      <c r="G946" s="84">
        <f t="shared" si="0"/>
        <v>0</v>
      </c>
      <c r="H946" s="140" t="str">
        <f t="shared" si="15"/>
        <v/>
      </c>
      <c r="I946" s="141"/>
      <c r="J946" s="141"/>
    </row>
    <row r="947" spans="1:10" ht="13" x14ac:dyDescent="0.3">
      <c r="A947" s="75" t="s">
        <v>1836</v>
      </c>
      <c r="B947" s="78" t="s">
        <v>1855</v>
      </c>
      <c r="C947" s="79" t="s">
        <v>6</v>
      </c>
      <c r="D947" s="79" t="s">
        <v>10</v>
      </c>
      <c r="E947" s="82"/>
      <c r="F947" s="121">
        <v>12</v>
      </c>
      <c r="G947" s="84">
        <f t="shared" si="0"/>
        <v>0</v>
      </c>
      <c r="H947" s="140" t="str">
        <f t="shared" si="15"/>
        <v/>
      </c>
      <c r="I947" s="141"/>
      <c r="J947" s="141"/>
    </row>
    <row r="948" spans="1:10" ht="13" x14ac:dyDescent="0.3">
      <c r="A948" s="75" t="s">
        <v>1838</v>
      </c>
      <c r="B948" s="78" t="s">
        <v>1857</v>
      </c>
      <c r="C948" s="79" t="s">
        <v>6</v>
      </c>
      <c r="D948" s="79" t="s">
        <v>10</v>
      </c>
      <c r="E948" s="82"/>
      <c r="F948" s="121">
        <v>12</v>
      </c>
      <c r="G948" s="84">
        <f t="shared" si="0"/>
        <v>0</v>
      </c>
      <c r="H948" s="140" t="str">
        <f t="shared" si="15"/>
        <v/>
      </c>
      <c r="I948" s="141"/>
      <c r="J948" s="141"/>
    </row>
    <row r="949" spans="1:10" ht="25" x14ac:dyDescent="0.3">
      <c r="A949" s="75" t="s">
        <v>1840</v>
      </c>
      <c r="B949" s="78" t="s">
        <v>1859</v>
      </c>
      <c r="C949" s="79" t="s">
        <v>6</v>
      </c>
      <c r="D949" s="79" t="s">
        <v>512</v>
      </c>
      <c r="E949" s="82"/>
      <c r="F949" s="121">
        <v>12</v>
      </c>
      <c r="G949" s="84">
        <f t="shared" si="0"/>
        <v>0</v>
      </c>
      <c r="H949" s="140" t="str">
        <f t="shared" si="15"/>
        <v/>
      </c>
      <c r="I949" s="141"/>
      <c r="J949" s="141"/>
    </row>
    <row r="950" spans="1:10" ht="25" x14ac:dyDescent="0.3">
      <c r="A950" s="75" t="s">
        <v>1842</v>
      </c>
      <c r="B950" s="78" t="s">
        <v>1861</v>
      </c>
      <c r="C950" s="79" t="s">
        <v>6</v>
      </c>
      <c r="D950" s="79" t="s">
        <v>7</v>
      </c>
      <c r="E950" s="82"/>
      <c r="F950" s="121">
        <v>12</v>
      </c>
      <c r="G950" s="84">
        <f t="shared" si="0"/>
        <v>0</v>
      </c>
      <c r="H950" s="140" t="str">
        <f t="shared" si="15"/>
        <v/>
      </c>
      <c r="I950" s="141"/>
      <c r="J950" s="141"/>
    </row>
    <row r="951" spans="1:10" ht="13" x14ac:dyDescent="0.3">
      <c r="A951" s="75" t="s">
        <v>1844</v>
      </c>
      <c r="B951" s="78" t="s">
        <v>1863</v>
      </c>
      <c r="C951" s="79" t="s">
        <v>6</v>
      </c>
      <c r="D951" s="79" t="s">
        <v>512</v>
      </c>
      <c r="E951" s="82"/>
      <c r="F951" s="121">
        <v>12</v>
      </c>
      <c r="G951" s="84">
        <f t="shared" si="0"/>
        <v>0</v>
      </c>
      <c r="H951" s="140" t="str">
        <f t="shared" si="15"/>
        <v/>
      </c>
      <c r="I951" s="141"/>
      <c r="J951" s="141"/>
    </row>
    <row r="952" spans="1:10" ht="13" x14ac:dyDescent="0.3">
      <c r="A952" s="75" t="s">
        <v>1846</v>
      </c>
      <c r="B952" s="78" t="s">
        <v>1865</v>
      </c>
      <c r="C952" s="79" t="s">
        <v>6</v>
      </c>
      <c r="D952" s="79" t="s">
        <v>7</v>
      </c>
      <c r="E952" s="82"/>
      <c r="F952" s="121">
        <v>12</v>
      </c>
      <c r="G952" s="84">
        <f t="shared" si="0"/>
        <v>0</v>
      </c>
      <c r="H952" s="140" t="str">
        <f t="shared" si="15"/>
        <v/>
      </c>
      <c r="I952" s="141"/>
      <c r="J952" s="141"/>
    </row>
    <row r="953" spans="1:10" ht="25" x14ac:dyDescent="0.3">
      <c r="A953" s="75" t="s">
        <v>6137</v>
      </c>
      <c r="B953" s="78" t="s">
        <v>1867</v>
      </c>
      <c r="C953" s="79" t="s">
        <v>6</v>
      </c>
      <c r="D953" s="79" t="s">
        <v>7</v>
      </c>
      <c r="E953" s="82"/>
      <c r="F953" s="121">
        <v>12</v>
      </c>
      <c r="G953" s="84">
        <f t="shared" si="0"/>
        <v>0</v>
      </c>
      <c r="H953" s="140" t="str">
        <f t="shared" si="15"/>
        <v/>
      </c>
      <c r="I953" s="141"/>
      <c r="J953" s="141"/>
    </row>
    <row r="954" spans="1:10" ht="25" x14ac:dyDescent="0.3">
      <c r="A954" s="75" t="s">
        <v>1849</v>
      </c>
      <c r="B954" s="78" t="s">
        <v>1869</v>
      </c>
      <c r="C954" s="79" t="s">
        <v>6</v>
      </c>
      <c r="D954" s="79" t="s">
        <v>512</v>
      </c>
      <c r="E954" s="82"/>
      <c r="F954" s="121">
        <v>12</v>
      </c>
      <c r="G954" s="84">
        <f t="shared" si="0"/>
        <v>0</v>
      </c>
      <c r="H954" s="140" t="str">
        <f t="shared" si="15"/>
        <v/>
      </c>
      <c r="I954" s="141"/>
      <c r="J954" s="141"/>
    </row>
    <row r="955" spans="1:10" ht="25" x14ac:dyDescent="0.3">
      <c r="A955" s="75" t="s">
        <v>1850</v>
      </c>
      <c r="B955" s="78" t="s">
        <v>1871</v>
      </c>
      <c r="C955" s="79" t="s">
        <v>6</v>
      </c>
      <c r="D955" s="79" t="s">
        <v>7</v>
      </c>
      <c r="E955" s="82"/>
      <c r="F955" s="121">
        <v>12</v>
      </c>
      <c r="G955" s="84">
        <f t="shared" si="0"/>
        <v>0</v>
      </c>
      <c r="H955" s="140" t="str">
        <f t="shared" si="15"/>
        <v/>
      </c>
      <c r="I955" s="141"/>
      <c r="J955" s="141"/>
    </row>
    <row r="956" spans="1:10" ht="13" x14ac:dyDescent="0.3">
      <c r="A956" s="75" t="s">
        <v>1852</v>
      </c>
      <c r="B956" s="78" t="s">
        <v>1873</v>
      </c>
      <c r="C956" s="79" t="s">
        <v>6</v>
      </c>
      <c r="D956" s="79" t="s">
        <v>23</v>
      </c>
      <c r="E956" s="82"/>
      <c r="F956" s="121">
        <v>11</v>
      </c>
      <c r="G956" s="84">
        <f t="shared" si="0"/>
        <v>0</v>
      </c>
      <c r="H956" s="140" t="str">
        <f t="shared" si="15"/>
        <v/>
      </c>
      <c r="I956" s="141"/>
      <c r="J956" s="141"/>
    </row>
    <row r="957" spans="1:10" ht="13" x14ac:dyDescent="0.3">
      <c r="A957" s="75" t="s">
        <v>1854</v>
      </c>
      <c r="B957" s="78" t="s">
        <v>6119</v>
      </c>
      <c r="C957" s="79" t="s">
        <v>6</v>
      </c>
      <c r="D957" s="79" t="s">
        <v>326</v>
      </c>
      <c r="E957" s="82"/>
      <c r="F957" s="121">
        <v>11</v>
      </c>
      <c r="G957" s="84">
        <f t="shared" si="0"/>
        <v>0</v>
      </c>
      <c r="H957" s="140" t="str">
        <f t="shared" si="15"/>
        <v/>
      </c>
      <c r="I957" s="141"/>
      <c r="J957" s="141"/>
    </row>
    <row r="958" spans="1:10" ht="13" x14ac:dyDescent="0.3">
      <c r="A958" s="75" t="s">
        <v>1856</v>
      </c>
      <c r="B958" s="78" t="s">
        <v>1876</v>
      </c>
      <c r="C958" s="79" t="s">
        <v>6</v>
      </c>
      <c r="D958" s="79" t="s">
        <v>326</v>
      </c>
      <c r="E958" s="82"/>
      <c r="F958" s="121">
        <v>11</v>
      </c>
      <c r="G958" s="84">
        <f t="shared" si="0"/>
        <v>0</v>
      </c>
      <c r="H958" s="140" t="str">
        <f t="shared" si="15"/>
        <v/>
      </c>
      <c r="I958" s="141"/>
      <c r="J958" s="141"/>
    </row>
    <row r="959" spans="1:10" ht="13" x14ac:dyDescent="0.3">
      <c r="A959" s="75" t="s">
        <v>1858</v>
      </c>
      <c r="B959" s="78" t="s">
        <v>1878</v>
      </c>
      <c r="C959" s="79" t="s">
        <v>6</v>
      </c>
      <c r="D959" s="79" t="s">
        <v>23</v>
      </c>
      <c r="E959" s="82"/>
      <c r="F959" s="121">
        <v>11</v>
      </c>
      <c r="G959" s="84">
        <f t="shared" si="0"/>
        <v>0</v>
      </c>
      <c r="H959" s="140" t="str">
        <f t="shared" si="15"/>
        <v/>
      </c>
      <c r="I959" s="141"/>
      <c r="J959" s="141"/>
    </row>
    <row r="960" spans="1:10" ht="13" x14ac:dyDescent="0.3">
      <c r="A960" s="75" t="s">
        <v>1860</v>
      </c>
      <c r="B960" s="78" t="s">
        <v>1880</v>
      </c>
      <c r="C960" s="79" t="s">
        <v>6</v>
      </c>
      <c r="D960" s="79" t="s">
        <v>98</v>
      </c>
      <c r="E960" s="82"/>
      <c r="F960" s="121">
        <v>11</v>
      </c>
      <c r="G960" s="84">
        <f t="shared" si="0"/>
        <v>0</v>
      </c>
      <c r="H960" s="140" t="str">
        <f t="shared" si="15"/>
        <v/>
      </c>
      <c r="I960" s="141"/>
      <c r="J960" s="141"/>
    </row>
    <row r="961" spans="1:10" ht="13" x14ac:dyDescent="0.3">
      <c r="A961" s="75" t="s">
        <v>1862</v>
      </c>
      <c r="B961" s="78" t="s">
        <v>1882</v>
      </c>
      <c r="C961" s="79" t="s">
        <v>6</v>
      </c>
      <c r="D961" s="79" t="s">
        <v>92</v>
      </c>
      <c r="E961" s="82"/>
      <c r="F961" s="121">
        <v>11</v>
      </c>
      <c r="G961" s="84">
        <f t="shared" si="0"/>
        <v>0</v>
      </c>
      <c r="H961" s="140" t="str">
        <f t="shared" si="15"/>
        <v/>
      </c>
      <c r="I961" s="141"/>
      <c r="J961" s="141"/>
    </row>
    <row r="962" spans="1:10" ht="25" x14ac:dyDescent="0.3">
      <c r="A962" s="75" t="s">
        <v>1864</v>
      </c>
      <c r="B962" s="78" t="s">
        <v>1884</v>
      </c>
      <c r="C962" s="79" t="s">
        <v>6</v>
      </c>
      <c r="D962" s="79" t="s">
        <v>326</v>
      </c>
      <c r="E962" s="82"/>
      <c r="F962" s="121">
        <v>11</v>
      </c>
      <c r="G962" s="84">
        <f t="shared" si="0"/>
        <v>0</v>
      </c>
      <c r="H962" s="140" t="str">
        <f t="shared" si="15"/>
        <v/>
      </c>
      <c r="I962" s="141"/>
      <c r="J962" s="141"/>
    </row>
    <row r="963" spans="1:10" ht="13" x14ac:dyDescent="0.3">
      <c r="A963" s="75" t="s">
        <v>1866</v>
      </c>
      <c r="B963" s="78" t="s">
        <v>6120</v>
      </c>
      <c r="C963" s="79" t="s">
        <v>6</v>
      </c>
      <c r="D963" s="79" t="s">
        <v>92</v>
      </c>
      <c r="E963" s="82"/>
      <c r="F963" s="121">
        <v>11</v>
      </c>
      <c r="G963" s="84">
        <f t="shared" si="0"/>
        <v>0</v>
      </c>
      <c r="H963" s="140" t="str">
        <f t="shared" si="15"/>
        <v/>
      </c>
      <c r="I963" s="141"/>
      <c r="J963" s="141"/>
    </row>
    <row r="964" spans="1:10" ht="25" x14ac:dyDescent="0.3">
      <c r="A964" s="75" t="s">
        <v>1868</v>
      </c>
      <c r="B964" s="78" t="s">
        <v>1887</v>
      </c>
      <c r="C964" s="79" t="s">
        <v>6</v>
      </c>
      <c r="D964" s="79" t="s">
        <v>689</v>
      </c>
      <c r="E964" s="82"/>
      <c r="F964" s="121">
        <v>11</v>
      </c>
      <c r="G964" s="84">
        <f t="shared" si="0"/>
        <v>0</v>
      </c>
      <c r="H964" s="140" t="str">
        <f t="shared" si="15"/>
        <v/>
      </c>
      <c r="I964" s="141"/>
      <c r="J964" s="141"/>
    </row>
    <row r="965" spans="1:10" ht="13" x14ac:dyDescent="0.3">
      <c r="A965" s="75" t="s">
        <v>1870</v>
      </c>
      <c r="B965" s="78" t="s">
        <v>1889</v>
      </c>
      <c r="C965" s="79" t="s">
        <v>6</v>
      </c>
      <c r="D965" s="79" t="s">
        <v>33</v>
      </c>
      <c r="E965" s="82"/>
      <c r="F965" s="121">
        <v>11</v>
      </c>
      <c r="G965" s="84">
        <f t="shared" si="0"/>
        <v>0</v>
      </c>
      <c r="H965" s="140" t="str">
        <f t="shared" si="15"/>
        <v/>
      </c>
      <c r="I965" s="141"/>
      <c r="J965" s="141"/>
    </row>
    <row r="966" spans="1:10" ht="13" x14ac:dyDescent="0.3">
      <c r="A966" s="75" t="s">
        <v>1872</v>
      </c>
      <c r="B966" s="78" t="s">
        <v>1891</v>
      </c>
      <c r="C966" s="79" t="s">
        <v>6</v>
      </c>
      <c r="D966" s="79" t="s">
        <v>98</v>
      </c>
      <c r="E966" s="82"/>
      <c r="F966" s="121">
        <v>11</v>
      </c>
      <c r="G966" s="84">
        <f t="shared" si="0"/>
        <v>0</v>
      </c>
      <c r="H966" s="140" t="str">
        <f t="shared" si="15"/>
        <v/>
      </c>
      <c r="I966" s="141"/>
      <c r="J966" s="141"/>
    </row>
    <row r="967" spans="1:10" ht="13" x14ac:dyDescent="0.3">
      <c r="A967" s="75" t="s">
        <v>1874</v>
      </c>
      <c r="B967" s="78" t="s">
        <v>1893</v>
      </c>
      <c r="C967" s="79" t="s">
        <v>6</v>
      </c>
      <c r="D967" s="79" t="s">
        <v>33</v>
      </c>
      <c r="E967" s="82"/>
      <c r="F967" s="121">
        <v>11</v>
      </c>
      <c r="G967" s="84">
        <f t="shared" si="0"/>
        <v>0</v>
      </c>
      <c r="H967" s="140" t="str">
        <f t="shared" si="15"/>
        <v/>
      </c>
      <c r="I967" s="141"/>
      <c r="J967" s="141"/>
    </row>
    <row r="968" spans="1:10" ht="25" x14ac:dyDescent="0.3">
      <c r="A968" s="75" t="s">
        <v>1875</v>
      </c>
      <c r="B968" s="78" t="s">
        <v>1895</v>
      </c>
      <c r="C968" s="79" t="s">
        <v>6</v>
      </c>
      <c r="D968" s="79" t="s">
        <v>512</v>
      </c>
      <c r="E968" s="82"/>
      <c r="F968" s="121">
        <v>11</v>
      </c>
      <c r="G968" s="84">
        <f t="shared" si="0"/>
        <v>0</v>
      </c>
      <c r="H968" s="140" t="str">
        <f t="shared" si="15"/>
        <v/>
      </c>
      <c r="I968" s="141"/>
      <c r="J968" s="141"/>
    </row>
    <row r="969" spans="1:10" ht="25" x14ac:dyDescent="0.3">
      <c r="A969" s="75" t="s">
        <v>1877</v>
      </c>
      <c r="B969" s="78" t="s">
        <v>1897</v>
      </c>
      <c r="C969" s="79" t="s">
        <v>6</v>
      </c>
      <c r="D969" s="79" t="s">
        <v>512</v>
      </c>
      <c r="E969" s="82"/>
      <c r="F969" s="121">
        <v>11</v>
      </c>
      <c r="G969" s="84">
        <f t="shared" si="0"/>
        <v>0</v>
      </c>
      <c r="H969" s="140" t="str">
        <f t="shared" si="15"/>
        <v/>
      </c>
      <c r="I969" s="141"/>
      <c r="J969" s="141"/>
    </row>
    <row r="970" spans="1:10" ht="13" x14ac:dyDescent="0.3">
      <c r="A970" s="75" t="s">
        <v>1879</v>
      </c>
      <c r="B970" s="78" t="s">
        <v>1951</v>
      </c>
      <c r="C970" s="79" t="s">
        <v>6</v>
      </c>
      <c r="D970" s="79" t="s">
        <v>98</v>
      </c>
      <c r="E970" s="82"/>
      <c r="F970" s="121">
        <v>10</v>
      </c>
      <c r="G970" s="84">
        <f t="shared" si="0"/>
        <v>0</v>
      </c>
      <c r="H970" s="140" t="str">
        <f t="shared" ref="H970:H1033" si="16">IF(E970="","",IF(E970&lt;0.01,"This price is Non Compliant no zero bids or negative bids allowed",""))</f>
        <v/>
      </c>
      <c r="I970" s="141"/>
      <c r="J970" s="141"/>
    </row>
    <row r="971" spans="1:10" ht="13" x14ac:dyDescent="0.3">
      <c r="A971" s="75" t="s">
        <v>1881</v>
      </c>
      <c r="B971" s="78" t="s">
        <v>1953</v>
      </c>
      <c r="C971" s="79" t="s">
        <v>6</v>
      </c>
      <c r="D971" s="79" t="s">
        <v>326</v>
      </c>
      <c r="E971" s="82"/>
      <c r="F971" s="121">
        <v>10</v>
      </c>
      <c r="G971" s="84">
        <f t="shared" si="0"/>
        <v>0</v>
      </c>
      <c r="H971" s="140" t="str">
        <f t="shared" si="16"/>
        <v/>
      </c>
      <c r="I971" s="141"/>
      <c r="J971" s="141"/>
    </row>
    <row r="972" spans="1:10" ht="13" x14ac:dyDescent="0.3">
      <c r="A972" s="75" t="s">
        <v>1883</v>
      </c>
      <c r="B972" s="78" t="s">
        <v>1955</v>
      </c>
      <c r="C972" s="79" t="s">
        <v>6</v>
      </c>
      <c r="D972" s="79" t="s">
        <v>689</v>
      </c>
      <c r="E972" s="82"/>
      <c r="F972" s="121">
        <v>10</v>
      </c>
      <c r="G972" s="84">
        <f t="shared" si="0"/>
        <v>0</v>
      </c>
      <c r="H972" s="140" t="str">
        <f t="shared" si="16"/>
        <v/>
      </c>
      <c r="I972" s="141"/>
      <c r="J972" s="141"/>
    </row>
    <row r="973" spans="1:10" ht="13" x14ac:dyDescent="0.3">
      <c r="A973" s="75" t="s">
        <v>1885</v>
      </c>
      <c r="B973" s="78" t="s">
        <v>1957</v>
      </c>
      <c r="C973" s="79" t="s">
        <v>6</v>
      </c>
      <c r="D973" s="79" t="s">
        <v>533</v>
      </c>
      <c r="E973" s="82"/>
      <c r="F973" s="121">
        <v>10</v>
      </c>
      <c r="G973" s="84">
        <f t="shared" si="0"/>
        <v>0</v>
      </c>
      <c r="H973" s="140" t="str">
        <f t="shared" si="16"/>
        <v/>
      </c>
      <c r="I973" s="141"/>
      <c r="J973" s="141"/>
    </row>
    <row r="974" spans="1:10" ht="13" x14ac:dyDescent="0.3">
      <c r="A974" s="75" t="s">
        <v>1886</v>
      </c>
      <c r="B974" s="78" t="s">
        <v>1959</v>
      </c>
      <c r="C974" s="79" t="s">
        <v>6</v>
      </c>
      <c r="D974" s="79" t="s">
        <v>326</v>
      </c>
      <c r="E974" s="82"/>
      <c r="F974" s="121">
        <v>10</v>
      </c>
      <c r="G974" s="84">
        <f t="shared" si="0"/>
        <v>0</v>
      </c>
      <c r="H974" s="140" t="str">
        <f t="shared" si="16"/>
        <v/>
      </c>
      <c r="I974" s="141"/>
      <c r="J974" s="141"/>
    </row>
    <row r="975" spans="1:10" ht="13" x14ac:dyDescent="0.3">
      <c r="A975" s="75" t="s">
        <v>1888</v>
      </c>
      <c r="B975" s="78" t="s">
        <v>1961</v>
      </c>
      <c r="C975" s="79" t="s">
        <v>6</v>
      </c>
      <c r="D975" s="79" t="s">
        <v>23</v>
      </c>
      <c r="E975" s="82"/>
      <c r="F975" s="121">
        <v>10</v>
      </c>
      <c r="G975" s="84">
        <f t="shared" si="0"/>
        <v>0</v>
      </c>
      <c r="H975" s="140" t="str">
        <f t="shared" si="16"/>
        <v/>
      </c>
      <c r="I975" s="141"/>
      <c r="J975" s="141"/>
    </row>
    <row r="976" spans="1:10" ht="25" x14ac:dyDescent="0.3">
      <c r="A976" s="75" t="s">
        <v>1890</v>
      </c>
      <c r="B976" s="78" t="s">
        <v>1963</v>
      </c>
      <c r="C976" s="79" t="s">
        <v>6</v>
      </c>
      <c r="D976" s="79" t="s">
        <v>326</v>
      </c>
      <c r="E976" s="82"/>
      <c r="F976" s="121">
        <v>10</v>
      </c>
      <c r="G976" s="84">
        <f t="shared" si="0"/>
        <v>0</v>
      </c>
      <c r="H976" s="140" t="str">
        <f t="shared" si="16"/>
        <v/>
      </c>
      <c r="I976" s="141"/>
      <c r="J976" s="141"/>
    </row>
    <row r="977" spans="1:10" ht="25" x14ac:dyDescent="0.3">
      <c r="A977" s="75" t="s">
        <v>1892</v>
      </c>
      <c r="B977" s="78" t="s">
        <v>1965</v>
      </c>
      <c r="C977" s="79" t="s">
        <v>6</v>
      </c>
      <c r="D977" s="79" t="s">
        <v>98</v>
      </c>
      <c r="E977" s="82"/>
      <c r="F977" s="121">
        <v>10</v>
      </c>
      <c r="G977" s="84">
        <f t="shared" si="0"/>
        <v>0</v>
      </c>
      <c r="H977" s="140" t="str">
        <f t="shared" si="16"/>
        <v/>
      </c>
      <c r="I977" s="141"/>
      <c r="J977" s="141"/>
    </row>
    <row r="978" spans="1:10" ht="13" x14ac:dyDescent="0.3">
      <c r="A978" s="75" t="s">
        <v>1894</v>
      </c>
      <c r="B978" s="78" t="s">
        <v>6006</v>
      </c>
      <c r="C978" s="79" t="s">
        <v>6</v>
      </c>
      <c r="D978" s="79" t="s">
        <v>98</v>
      </c>
      <c r="E978" s="82"/>
      <c r="F978" s="121">
        <v>10</v>
      </c>
      <c r="G978" s="84">
        <f t="shared" si="0"/>
        <v>0</v>
      </c>
      <c r="H978" s="140" t="str">
        <f t="shared" si="16"/>
        <v/>
      </c>
      <c r="I978" s="141"/>
      <c r="J978" s="141"/>
    </row>
    <row r="979" spans="1:10" ht="13" x14ac:dyDescent="0.3">
      <c r="A979" s="75" t="s">
        <v>1896</v>
      </c>
      <c r="B979" s="78" t="s">
        <v>1968</v>
      </c>
      <c r="C979" s="79" t="s">
        <v>6</v>
      </c>
      <c r="D979" s="79" t="s">
        <v>33</v>
      </c>
      <c r="E979" s="82"/>
      <c r="F979" s="121">
        <v>10</v>
      </c>
      <c r="G979" s="84">
        <f t="shared" si="0"/>
        <v>0</v>
      </c>
      <c r="H979" s="140" t="str">
        <f t="shared" si="16"/>
        <v/>
      </c>
      <c r="I979" s="141"/>
      <c r="J979" s="141"/>
    </row>
    <row r="980" spans="1:10" ht="13" x14ac:dyDescent="0.3">
      <c r="A980" s="75" t="s">
        <v>1898</v>
      </c>
      <c r="B980" s="78" t="s">
        <v>1970</v>
      </c>
      <c r="C980" s="79" t="s">
        <v>6</v>
      </c>
      <c r="D980" s="79" t="s">
        <v>23</v>
      </c>
      <c r="E980" s="82"/>
      <c r="F980" s="121">
        <v>10</v>
      </c>
      <c r="G980" s="84">
        <f t="shared" si="0"/>
        <v>0</v>
      </c>
      <c r="H980" s="140" t="str">
        <f t="shared" si="16"/>
        <v/>
      </c>
      <c r="I980" s="141"/>
      <c r="J980" s="141"/>
    </row>
    <row r="981" spans="1:10" ht="13" x14ac:dyDescent="0.3">
      <c r="A981" s="75" t="s">
        <v>1900</v>
      </c>
      <c r="B981" s="78" t="s">
        <v>1972</v>
      </c>
      <c r="C981" s="79" t="s">
        <v>6</v>
      </c>
      <c r="D981" s="79" t="s">
        <v>33</v>
      </c>
      <c r="E981" s="82"/>
      <c r="F981" s="121">
        <v>10</v>
      </c>
      <c r="G981" s="84">
        <f t="shared" si="0"/>
        <v>0</v>
      </c>
      <c r="H981" s="140" t="str">
        <f t="shared" si="16"/>
        <v/>
      </c>
      <c r="I981" s="141"/>
      <c r="J981" s="141"/>
    </row>
    <row r="982" spans="1:10" ht="13" x14ac:dyDescent="0.3">
      <c r="A982" s="75" t="s">
        <v>1902</v>
      </c>
      <c r="B982" s="78" t="s">
        <v>1974</v>
      </c>
      <c r="C982" s="79" t="s">
        <v>6</v>
      </c>
      <c r="D982" s="79" t="s">
        <v>326</v>
      </c>
      <c r="E982" s="82"/>
      <c r="F982" s="121">
        <v>10</v>
      </c>
      <c r="G982" s="84">
        <f t="shared" si="0"/>
        <v>0</v>
      </c>
      <c r="H982" s="140" t="str">
        <f t="shared" si="16"/>
        <v/>
      </c>
      <c r="I982" s="141"/>
      <c r="J982" s="141"/>
    </row>
    <row r="983" spans="1:10" ht="25" x14ac:dyDescent="0.3">
      <c r="A983" s="75" t="s">
        <v>1904</v>
      </c>
      <c r="B983" s="78" t="s">
        <v>1976</v>
      </c>
      <c r="C983" s="79" t="s">
        <v>6</v>
      </c>
      <c r="D983" s="79" t="s">
        <v>326</v>
      </c>
      <c r="E983" s="82"/>
      <c r="F983" s="121">
        <v>10</v>
      </c>
      <c r="G983" s="84">
        <f t="shared" si="0"/>
        <v>0</v>
      </c>
      <c r="H983" s="140" t="str">
        <f t="shared" si="16"/>
        <v/>
      </c>
      <c r="I983" s="141"/>
      <c r="J983" s="141"/>
    </row>
    <row r="984" spans="1:10" ht="25" x14ac:dyDescent="0.3">
      <c r="A984" s="75" t="s">
        <v>1906</v>
      </c>
      <c r="B984" s="78" t="s">
        <v>1978</v>
      </c>
      <c r="C984" s="79" t="s">
        <v>6</v>
      </c>
      <c r="D984" s="79" t="s">
        <v>326</v>
      </c>
      <c r="E984" s="82"/>
      <c r="F984" s="121">
        <v>10</v>
      </c>
      <c r="G984" s="84">
        <f t="shared" si="0"/>
        <v>0</v>
      </c>
      <c r="H984" s="140" t="str">
        <f t="shared" si="16"/>
        <v/>
      </c>
      <c r="I984" s="141"/>
      <c r="J984" s="141"/>
    </row>
    <row r="985" spans="1:10" ht="13" x14ac:dyDescent="0.3">
      <c r="A985" s="75" t="s">
        <v>1908</v>
      </c>
      <c r="B985" s="78" t="s">
        <v>1980</v>
      </c>
      <c r="C985" s="79" t="s">
        <v>6</v>
      </c>
      <c r="D985" s="79" t="s">
        <v>23</v>
      </c>
      <c r="E985" s="82"/>
      <c r="F985" s="121">
        <v>10</v>
      </c>
      <c r="G985" s="84">
        <f t="shared" si="0"/>
        <v>0</v>
      </c>
      <c r="H985" s="140" t="str">
        <f t="shared" si="16"/>
        <v/>
      </c>
      <c r="I985" s="141"/>
      <c r="J985" s="141"/>
    </row>
    <row r="986" spans="1:10" ht="25" x14ac:dyDescent="0.3">
      <c r="A986" s="75" t="s">
        <v>1910</v>
      </c>
      <c r="B986" s="78" t="s">
        <v>1982</v>
      </c>
      <c r="C986" s="79" t="s">
        <v>170</v>
      </c>
      <c r="D986" s="79" t="s">
        <v>7</v>
      </c>
      <c r="E986" s="82"/>
      <c r="F986" s="121">
        <v>10</v>
      </c>
      <c r="G986" s="84">
        <f t="shared" si="0"/>
        <v>0</v>
      </c>
      <c r="H986" s="140" t="str">
        <f t="shared" si="16"/>
        <v/>
      </c>
      <c r="I986" s="141"/>
      <c r="J986" s="141"/>
    </row>
    <row r="987" spans="1:10" ht="13" x14ac:dyDescent="0.3">
      <c r="A987" s="75" t="s">
        <v>1912</v>
      </c>
      <c r="B987" s="78" t="s">
        <v>1984</v>
      </c>
      <c r="C987" s="79" t="s">
        <v>6</v>
      </c>
      <c r="D987" s="79" t="s">
        <v>33</v>
      </c>
      <c r="E987" s="82"/>
      <c r="F987" s="121">
        <v>10</v>
      </c>
      <c r="G987" s="84">
        <f t="shared" si="0"/>
        <v>0</v>
      </c>
      <c r="H987" s="140" t="str">
        <f t="shared" si="16"/>
        <v/>
      </c>
      <c r="I987" s="141"/>
      <c r="J987" s="141"/>
    </row>
    <row r="988" spans="1:10" ht="13" x14ac:dyDescent="0.3">
      <c r="A988" s="75" t="s">
        <v>1914</v>
      </c>
      <c r="B988" s="78" t="s">
        <v>1986</v>
      </c>
      <c r="C988" s="79" t="s">
        <v>6</v>
      </c>
      <c r="D988" s="79" t="s">
        <v>33</v>
      </c>
      <c r="E988" s="82"/>
      <c r="F988" s="121">
        <v>10</v>
      </c>
      <c r="G988" s="84">
        <f t="shared" si="0"/>
        <v>0</v>
      </c>
      <c r="H988" s="140" t="str">
        <f t="shared" si="16"/>
        <v/>
      </c>
      <c r="I988" s="141"/>
      <c r="J988" s="141"/>
    </row>
    <row r="989" spans="1:10" ht="25" x14ac:dyDescent="0.3">
      <c r="A989" s="75" t="s">
        <v>1916</v>
      </c>
      <c r="B989" s="78" t="s">
        <v>1988</v>
      </c>
      <c r="C989" s="79" t="s">
        <v>6</v>
      </c>
      <c r="D989" s="79" t="s">
        <v>98</v>
      </c>
      <c r="E989" s="82"/>
      <c r="F989" s="121">
        <v>10</v>
      </c>
      <c r="G989" s="84">
        <f t="shared" si="0"/>
        <v>0</v>
      </c>
      <c r="H989" s="140" t="str">
        <f t="shared" si="16"/>
        <v/>
      </c>
      <c r="I989" s="141"/>
      <c r="J989" s="141"/>
    </row>
    <row r="990" spans="1:10" ht="13" x14ac:dyDescent="0.3">
      <c r="A990" s="75" t="s">
        <v>1917</v>
      </c>
      <c r="B990" s="78" t="s">
        <v>1990</v>
      </c>
      <c r="C990" s="79" t="s">
        <v>6</v>
      </c>
      <c r="D990" s="79" t="s">
        <v>533</v>
      </c>
      <c r="E990" s="82"/>
      <c r="F990" s="121">
        <v>10</v>
      </c>
      <c r="G990" s="84">
        <f t="shared" si="0"/>
        <v>0</v>
      </c>
      <c r="H990" s="140" t="str">
        <f t="shared" si="16"/>
        <v/>
      </c>
      <c r="I990" s="141"/>
      <c r="J990" s="141"/>
    </row>
    <row r="991" spans="1:10" ht="25" x14ac:dyDescent="0.3">
      <c r="A991" s="75" t="s">
        <v>1918</v>
      </c>
      <c r="B991" s="78" t="s">
        <v>1992</v>
      </c>
      <c r="C991" s="79" t="s">
        <v>6</v>
      </c>
      <c r="D991" s="79" t="s">
        <v>98</v>
      </c>
      <c r="E991" s="82"/>
      <c r="F991" s="121">
        <v>10</v>
      </c>
      <c r="G991" s="84">
        <f t="shared" si="0"/>
        <v>0</v>
      </c>
      <c r="H991" s="140" t="str">
        <f t="shared" si="16"/>
        <v/>
      </c>
      <c r="I991" s="141"/>
      <c r="J991" s="141"/>
    </row>
    <row r="992" spans="1:10" ht="13" x14ac:dyDescent="0.3">
      <c r="A992" s="75" t="s">
        <v>1920</v>
      </c>
      <c r="B992" s="78" t="s">
        <v>1994</v>
      </c>
      <c r="C992" s="79" t="s">
        <v>6</v>
      </c>
      <c r="D992" s="79" t="s">
        <v>98</v>
      </c>
      <c r="E992" s="82"/>
      <c r="F992" s="121">
        <v>10</v>
      </c>
      <c r="G992" s="84">
        <f t="shared" si="0"/>
        <v>0</v>
      </c>
      <c r="H992" s="140" t="str">
        <f t="shared" si="16"/>
        <v/>
      </c>
      <c r="I992" s="141"/>
      <c r="J992" s="141"/>
    </row>
    <row r="993" spans="1:10" ht="13" x14ac:dyDescent="0.3">
      <c r="A993" s="75" t="s">
        <v>1921</v>
      </c>
      <c r="B993" s="78" t="s">
        <v>1996</v>
      </c>
      <c r="C993" s="79" t="s">
        <v>6</v>
      </c>
      <c r="D993" s="79" t="s">
        <v>33</v>
      </c>
      <c r="E993" s="82"/>
      <c r="F993" s="121">
        <v>10</v>
      </c>
      <c r="G993" s="84">
        <f t="shared" si="0"/>
        <v>0</v>
      </c>
      <c r="H993" s="140" t="str">
        <f t="shared" si="16"/>
        <v/>
      </c>
      <c r="I993" s="141"/>
      <c r="J993" s="141"/>
    </row>
    <row r="994" spans="1:10" ht="13" x14ac:dyDescent="0.3">
      <c r="A994" s="75" t="s">
        <v>1924</v>
      </c>
      <c r="B994" s="78" t="s">
        <v>1998</v>
      </c>
      <c r="C994" s="79" t="s">
        <v>6</v>
      </c>
      <c r="D994" s="79" t="s">
        <v>33</v>
      </c>
      <c r="E994" s="82"/>
      <c r="F994" s="121">
        <v>10</v>
      </c>
      <c r="G994" s="84">
        <f t="shared" si="0"/>
        <v>0</v>
      </c>
      <c r="H994" s="140" t="str">
        <f t="shared" si="16"/>
        <v/>
      </c>
      <c r="I994" s="141"/>
      <c r="J994" s="141"/>
    </row>
    <row r="995" spans="1:10" ht="13" x14ac:dyDescent="0.3">
      <c r="A995" s="75" t="s">
        <v>1926</v>
      </c>
      <c r="B995" s="78" t="s">
        <v>2000</v>
      </c>
      <c r="C995" s="79" t="s">
        <v>6</v>
      </c>
      <c r="D995" s="79" t="s">
        <v>23</v>
      </c>
      <c r="E995" s="82"/>
      <c r="F995" s="121">
        <v>10</v>
      </c>
      <c r="G995" s="84">
        <f t="shared" si="0"/>
        <v>0</v>
      </c>
      <c r="H995" s="140" t="str">
        <f t="shared" si="16"/>
        <v/>
      </c>
      <c r="I995" s="141"/>
      <c r="J995" s="141"/>
    </row>
    <row r="996" spans="1:10" ht="13" x14ac:dyDescent="0.3">
      <c r="A996" s="75" t="s">
        <v>1928</v>
      </c>
      <c r="B996" s="78" t="s">
        <v>2002</v>
      </c>
      <c r="C996" s="79" t="s">
        <v>6</v>
      </c>
      <c r="D996" s="79" t="s">
        <v>23</v>
      </c>
      <c r="E996" s="82"/>
      <c r="F996" s="121">
        <v>10</v>
      </c>
      <c r="G996" s="84">
        <f t="shared" si="0"/>
        <v>0</v>
      </c>
      <c r="H996" s="140" t="str">
        <f t="shared" si="16"/>
        <v/>
      </c>
      <c r="I996" s="141"/>
      <c r="J996" s="141"/>
    </row>
    <row r="997" spans="1:10" ht="13" x14ac:dyDescent="0.3">
      <c r="A997" s="75" t="s">
        <v>1930</v>
      </c>
      <c r="B997" s="78" t="s">
        <v>2004</v>
      </c>
      <c r="C997" s="79" t="s">
        <v>6</v>
      </c>
      <c r="D997" s="79" t="s">
        <v>33</v>
      </c>
      <c r="E997" s="82"/>
      <c r="F997" s="121">
        <v>10</v>
      </c>
      <c r="G997" s="84">
        <f t="shared" si="0"/>
        <v>0</v>
      </c>
      <c r="H997" s="140" t="str">
        <f t="shared" si="16"/>
        <v/>
      </c>
      <c r="I997" s="141"/>
      <c r="J997" s="141"/>
    </row>
    <row r="998" spans="1:10" ht="13" x14ac:dyDescent="0.3">
      <c r="A998" s="75" t="s">
        <v>1932</v>
      </c>
      <c r="B998" s="78" t="s">
        <v>2006</v>
      </c>
      <c r="C998" s="79" t="s">
        <v>6</v>
      </c>
      <c r="D998" s="79" t="s">
        <v>326</v>
      </c>
      <c r="E998" s="82"/>
      <c r="F998" s="121">
        <v>10</v>
      </c>
      <c r="G998" s="84">
        <f t="shared" si="0"/>
        <v>0</v>
      </c>
      <c r="H998" s="140" t="str">
        <f t="shared" si="16"/>
        <v/>
      </c>
      <c r="I998" s="141"/>
      <c r="J998" s="141"/>
    </row>
    <row r="999" spans="1:10" ht="13" x14ac:dyDescent="0.3">
      <c r="A999" s="75" t="s">
        <v>1933</v>
      </c>
      <c r="B999" s="78" t="s">
        <v>2008</v>
      </c>
      <c r="C999" s="79" t="s">
        <v>6</v>
      </c>
      <c r="D999" s="79" t="s">
        <v>689</v>
      </c>
      <c r="E999" s="82"/>
      <c r="F999" s="121">
        <v>10</v>
      </c>
      <c r="G999" s="84">
        <f t="shared" si="0"/>
        <v>0</v>
      </c>
      <c r="H999" s="140" t="str">
        <f t="shared" si="16"/>
        <v/>
      </c>
      <c r="I999" s="141"/>
      <c r="J999" s="141"/>
    </row>
    <row r="1000" spans="1:10" ht="25" x14ac:dyDescent="0.3">
      <c r="A1000" s="75" t="s">
        <v>1935</v>
      </c>
      <c r="B1000" s="78" t="s">
        <v>2010</v>
      </c>
      <c r="C1000" s="79" t="s">
        <v>6</v>
      </c>
      <c r="D1000" s="79" t="s">
        <v>92</v>
      </c>
      <c r="E1000" s="82"/>
      <c r="F1000" s="121">
        <v>10</v>
      </c>
      <c r="G1000" s="84">
        <f t="shared" si="0"/>
        <v>0</v>
      </c>
      <c r="H1000" s="140" t="str">
        <f t="shared" si="16"/>
        <v/>
      </c>
      <c r="I1000" s="141"/>
      <c r="J1000" s="141"/>
    </row>
    <row r="1001" spans="1:10" ht="13" x14ac:dyDescent="0.3">
      <c r="A1001" s="75" t="s">
        <v>1936</v>
      </c>
      <c r="B1001" s="78" t="s">
        <v>2012</v>
      </c>
      <c r="C1001" s="79" t="s">
        <v>6</v>
      </c>
      <c r="D1001" s="79" t="s">
        <v>326</v>
      </c>
      <c r="E1001" s="82"/>
      <c r="F1001" s="121">
        <v>10</v>
      </c>
      <c r="G1001" s="84">
        <f t="shared" si="0"/>
        <v>0</v>
      </c>
      <c r="H1001" s="140" t="str">
        <f t="shared" si="16"/>
        <v/>
      </c>
      <c r="I1001" s="141"/>
      <c r="J1001" s="141"/>
    </row>
    <row r="1002" spans="1:10" ht="13" x14ac:dyDescent="0.3">
      <c r="A1002" s="75" t="s">
        <v>1938</v>
      </c>
      <c r="B1002" s="78" t="s">
        <v>6007</v>
      </c>
      <c r="C1002" s="79" t="s">
        <v>6</v>
      </c>
      <c r="D1002" s="79" t="s">
        <v>98</v>
      </c>
      <c r="E1002" s="82"/>
      <c r="F1002" s="121">
        <v>10</v>
      </c>
      <c r="G1002" s="84">
        <f t="shared" si="0"/>
        <v>0</v>
      </c>
      <c r="H1002" s="140" t="str">
        <f t="shared" si="16"/>
        <v/>
      </c>
      <c r="I1002" s="141"/>
      <c r="J1002" s="141"/>
    </row>
    <row r="1003" spans="1:10" ht="13" x14ac:dyDescent="0.3">
      <c r="A1003" s="75" t="s">
        <v>1940</v>
      </c>
      <c r="B1003" s="78" t="s">
        <v>2015</v>
      </c>
      <c r="C1003" s="79" t="s">
        <v>6</v>
      </c>
      <c r="D1003" s="79" t="s">
        <v>10</v>
      </c>
      <c r="E1003" s="82"/>
      <c r="F1003" s="121">
        <v>10</v>
      </c>
      <c r="G1003" s="84">
        <f t="shared" si="0"/>
        <v>0</v>
      </c>
      <c r="H1003" s="140" t="str">
        <f t="shared" si="16"/>
        <v/>
      </c>
      <c r="I1003" s="141"/>
      <c r="J1003" s="141"/>
    </row>
    <row r="1004" spans="1:10" ht="13" x14ac:dyDescent="0.3">
      <c r="A1004" s="75" t="s">
        <v>1942</v>
      </c>
      <c r="B1004" s="78" t="s">
        <v>2017</v>
      </c>
      <c r="C1004" s="79" t="s">
        <v>6</v>
      </c>
      <c r="D1004" s="79" t="s">
        <v>326</v>
      </c>
      <c r="E1004" s="82"/>
      <c r="F1004" s="121">
        <v>10</v>
      </c>
      <c r="G1004" s="84">
        <f t="shared" si="0"/>
        <v>0</v>
      </c>
      <c r="H1004" s="140" t="str">
        <f t="shared" si="16"/>
        <v/>
      </c>
      <c r="I1004" s="141"/>
      <c r="J1004" s="141"/>
    </row>
    <row r="1005" spans="1:10" ht="13" x14ac:dyDescent="0.3">
      <c r="A1005" s="75" t="s">
        <v>1944</v>
      </c>
      <c r="B1005" s="78" t="s">
        <v>2019</v>
      </c>
      <c r="C1005" s="79" t="s">
        <v>6</v>
      </c>
      <c r="D1005" s="79" t="s">
        <v>326</v>
      </c>
      <c r="E1005" s="82"/>
      <c r="F1005" s="121">
        <v>10</v>
      </c>
      <c r="G1005" s="84">
        <f t="shared" si="0"/>
        <v>0</v>
      </c>
      <c r="H1005" s="140" t="str">
        <f t="shared" si="16"/>
        <v/>
      </c>
      <c r="I1005" s="141"/>
      <c r="J1005" s="141"/>
    </row>
    <row r="1006" spans="1:10" ht="13" x14ac:dyDescent="0.3">
      <c r="A1006" s="75" t="s">
        <v>1946</v>
      </c>
      <c r="B1006" s="78" t="s">
        <v>2021</v>
      </c>
      <c r="C1006" s="79" t="s">
        <v>6</v>
      </c>
      <c r="D1006" s="79" t="s">
        <v>326</v>
      </c>
      <c r="E1006" s="82"/>
      <c r="F1006" s="121">
        <v>10</v>
      </c>
      <c r="G1006" s="84">
        <f t="shared" si="0"/>
        <v>0</v>
      </c>
      <c r="H1006" s="140" t="str">
        <f t="shared" si="16"/>
        <v/>
      </c>
      <c r="I1006" s="141"/>
      <c r="J1006" s="141"/>
    </row>
    <row r="1007" spans="1:10" ht="13" x14ac:dyDescent="0.3">
      <c r="A1007" s="75" t="s">
        <v>1948</v>
      </c>
      <c r="B1007" s="78" t="s">
        <v>2023</v>
      </c>
      <c r="C1007" s="79" t="s">
        <v>6</v>
      </c>
      <c r="D1007" s="79" t="s">
        <v>689</v>
      </c>
      <c r="E1007" s="82"/>
      <c r="F1007" s="121">
        <v>10</v>
      </c>
      <c r="G1007" s="84">
        <f t="shared" si="0"/>
        <v>0</v>
      </c>
      <c r="H1007" s="140" t="str">
        <f t="shared" si="16"/>
        <v/>
      </c>
      <c r="I1007" s="141"/>
      <c r="J1007" s="141"/>
    </row>
    <row r="1008" spans="1:10" ht="25" x14ac:dyDescent="0.3">
      <c r="A1008" s="75" t="s">
        <v>1950</v>
      </c>
      <c r="B1008" s="78" t="s">
        <v>2025</v>
      </c>
      <c r="C1008" s="79" t="s">
        <v>170</v>
      </c>
      <c r="D1008" s="79" t="s">
        <v>326</v>
      </c>
      <c r="E1008" s="82"/>
      <c r="F1008" s="121">
        <v>10</v>
      </c>
      <c r="G1008" s="84">
        <f t="shared" si="0"/>
        <v>0</v>
      </c>
      <c r="H1008" s="140" t="str">
        <f t="shared" si="16"/>
        <v/>
      </c>
      <c r="I1008" s="141"/>
      <c r="J1008" s="141"/>
    </row>
    <row r="1009" spans="1:10" ht="13" x14ac:dyDescent="0.3">
      <c r="A1009" s="75" t="s">
        <v>1952</v>
      </c>
      <c r="B1009" s="78" t="s">
        <v>2027</v>
      </c>
      <c r="C1009" s="79" t="s">
        <v>6</v>
      </c>
      <c r="D1009" s="79" t="s">
        <v>326</v>
      </c>
      <c r="E1009" s="82"/>
      <c r="F1009" s="121">
        <v>10</v>
      </c>
      <c r="G1009" s="84">
        <f t="shared" si="0"/>
        <v>0</v>
      </c>
      <c r="H1009" s="140" t="str">
        <f t="shared" si="16"/>
        <v/>
      </c>
      <c r="I1009" s="141"/>
      <c r="J1009" s="141"/>
    </row>
    <row r="1010" spans="1:10" ht="13" x14ac:dyDescent="0.3">
      <c r="A1010" s="75" t="s">
        <v>1954</v>
      </c>
      <c r="B1010" s="78" t="s">
        <v>2029</v>
      </c>
      <c r="C1010" s="79" t="s">
        <v>6</v>
      </c>
      <c r="D1010" s="79" t="s">
        <v>33</v>
      </c>
      <c r="E1010" s="82"/>
      <c r="F1010" s="121">
        <v>10</v>
      </c>
      <c r="G1010" s="84">
        <f t="shared" si="0"/>
        <v>0</v>
      </c>
      <c r="H1010" s="140" t="str">
        <f t="shared" si="16"/>
        <v/>
      </c>
      <c r="I1010" s="141"/>
      <c r="J1010" s="141"/>
    </row>
    <row r="1011" spans="1:10" ht="13" x14ac:dyDescent="0.3">
      <c r="A1011" s="75" t="s">
        <v>1956</v>
      </c>
      <c r="B1011" s="78" t="s">
        <v>2031</v>
      </c>
      <c r="C1011" s="79" t="s">
        <v>6</v>
      </c>
      <c r="D1011" s="79" t="s">
        <v>23</v>
      </c>
      <c r="E1011" s="82"/>
      <c r="F1011" s="121">
        <v>10</v>
      </c>
      <c r="G1011" s="84">
        <f t="shared" si="0"/>
        <v>0</v>
      </c>
      <c r="H1011" s="140" t="str">
        <f t="shared" si="16"/>
        <v/>
      </c>
      <c r="I1011" s="141"/>
      <c r="J1011" s="141"/>
    </row>
    <row r="1012" spans="1:10" ht="13" x14ac:dyDescent="0.3">
      <c r="A1012" s="75" t="s">
        <v>1958</v>
      </c>
      <c r="B1012" s="78" t="s">
        <v>2033</v>
      </c>
      <c r="C1012" s="79" t="s">
        <v>6</v>
      </c>
      <c r="D1012" s="79" t="s">
        <v>92</v>
      </c>
      <c r="E1012" s="82"/>
      <c r="F1012" s="121">
        <v>10</v>
      </c>
      <c r="G1012" s="84">
        <f t="shared" si="0"/>
        <v>0</v>
      </c>
      <c r="H1012" s="140" t="str">
        <f t="shared" si="16"/>
        <v/>
      </c>
      <c r="I1012" s="141"/>
      <c r="J1012" s="141"/>
    </row>
    <row r="1013" spans="1:10" ht="13" x14ac:dyDescent="0.3">
      <c r="A1013" s="75" t="s">
        <v>1960</v>
      </c>
      <c r="B1013" s="78" t="s">
        <v>2035</v>
      </c>
      <c r="C1013" s="79" t="s">
        <v>6</v>
      </c>
      <c r="D1013" s="79" t="s">
        <v>689</v>
      </c>
      <c r="E1013" s="82"/>
      <c r="F1013" s="121">
        <v>10</v>
      </c>
      <c r="G1013" s="84">
        <f t="shared" si="0"/>
        <v>0</v>
      </c>
      <c r="H1013" s="140" t="str">
        <f t="shared" si="16"/>
        <v/>
      </c>
      <c r="I1013" s="141"/>
      <c r="J1013" s="141"/>
    </row>
    <row r="1014" spans="1:10" ht="13" x14ac:dyDescent="0.3">
      <c r="A1014" s="75" t="s">
        <v>1962</v>
      </c>
      <c r="B1014" s="78" t="s">
        <v>2037</v>
      </c>
      <c r="C1014" s="79" t="s">
        <v>6</v>
      </c>
      <c r="D1014" s="79" t="s">
        <v>332</v>
      </c>
      <c r="E1014" s="82"/>
      <c r="F1014" s="121">
        <v>10</v>
      </c>
      <c r="G1014" s="84">
        <f t="shared" si="0"/>
        <v>0</v>
      </c>
      <c r="H1014" s="140" t="str">
        <f t="shared" si="16"/>
        <v/>
      </c>
      <c r="I1014" s="141"/>
      <c r="J1014" s="141"/>
    </row>
    <row r="1015" spans="1:10" ht="13" x14ac:dyDescent="0.3">
      <c r="A1015" s="75" t="s">
        <v>1964</v>
      </c>
      <c r="B1015" s="78" t="s">
        <v>6008</v>
      </c>
      <c r="C1015" s="79" t="s">
        <v>6</v>
      </c>
      <c r="D1015" s="79" t="s">
        <v>92</v>
      </c>
      <c r="E1015" s="82"/>
      <c r="F1015" s="121">
        <v>10</v>
      </c>
      <c r="G1015" s="84">
        <f t="shared" si="0"/>
        <v>0</v>
      </c>
      <c r="H1015" s="140" t="str">
        <f t="shared" si="16"/>
        <v/>
      </c>
      <c r="I1015" s="141"/>
      <c r="J1015" s="141"/>
    </row>
    <row r="1016" spans="1:10" ht="25" x14ac:dyDescent="0.3">
      <c r="A1016" s="75" t="s">
        <v>1966</v>
      </c>
      <c r="B1016" s="78" t="s">
        <v>2040</v>
      </c>
      <c r="C1016" s="79" t="s">
        <v>170</v>
      </c>
      <c r="D1016" s="79" t="s">
        <v>33</v>
      </c>
      <c r="E1016" s="82"/>
      <c r="F1016" s="121">
        <v>10</v>
      </c>
      <c r="G1016" s="84">
        <f t="shared" si="0"/>
        <v>0</v>
      </c>
      <c r="H1016" s="140" t="str">
        <f t="shared" si="16"/>
        <v/>
      </c>
      <c r="I1016" s="141"/>
      <c r="J1016" s="141"/>
    </row>
    <row r="1017" spans="1:10" ht="13" x14ac:dyDescent="0.3">
      <c r="A1017" s="75" t="s">
        <v>1967</v>
      </c>
      <c r="B1017" s="78" t="s">
        <v>2042</v>
      </c>
      <c r="C1017" s="79" t="s">
        <v>6</v>
      </c>
      <c r="D1017" s="79" t="s">
        <v>33</v>
      </c>
      <c r="E1017" s="82"/>
      <c r="F1017" s="121">
        <v>10</v>
      </c>
      <c r="G1017" s="84">
        <f t="shared" si="0"/>
        <v>0</v>
      </c>
      <c r="H1017" s="140" t="str">
        <f t="shared" si="16"/>
        <v/>
      </c>
      <c r="I1017" s="141"/>
      <c r="J1017" s="141"/>
    </row>
    <row r="1018" spans="1:10" ht="13" x14ac:dyDescent="0.3">
      <c r="A1018" s="75" t="s">
        <v>1969</v>
      </c>
      <c r="B1018" s="78" t="s">
        <v>2044</v>
      </c>
      <c r="C1018" s="79" t="s">
        <v>6</v>
      </c>
      <c r="D1018" s="79" t="s">
        <v>98</v>
      </c>
      <c r="E1018" s="82"/>
      <c r="F1018" s="121">
        <v>10</v>
      </c>
      <c r="G1018" s="84">
        <f t="shared" si="0"/>
        <v>0</v>
      </c>
      <c r="H1018" s="140" t="str">
        <f t="shared" si="16"/>
        <v/>
      </c>
      <c r="I1018" s="141"/>
      <c r="J1018" s="141"/>
    </row>
    <row r="1019" spans="1:10" ht="13" x14ac:dyDescent="0.3">
      <c r="A1019" s="75" t="s">
        <v>1971</v>
      </c>
      <c r="B1019" s="78" t="s">
        <v>2046</v>
      </c>
      <c r="C1019" s="79" t="s">
        <v>6</v>
      </c>
      <c r="D1019" s="79" t="s">
        <v>33</v>
      </c>
      <c r="E1019" s="82"/>
      <c r="F1019" s="121">
        <v>10</v>
      </c>
      <c r="G1019" s="84">
        <f t="shared" si="0"/>
        <v>0</v>
      </c>
      <c r="H1019" s="140" t="str">
        <f t="shared" si="16"/>
        <v/>
      </c>
      <c r="I1019" s="141"/>
      <c r="J1019" s="141"/>
    </row>
    <row r="1020" spans="1:10" ht="13" x14ac:dyDescent="0.3">
      <c r="A1020" s="75" t="s">
        <v>1973</v>
      </c>
      <c r="B1020" s="78" t="s">
        <v>2048</v>
      </c>
      <c r="C1020" s="79" t="s">
        <v>6</v>
      </c>
      <c r="D1020" s="79" t="s">
        <v>533</v>
      </c>
      <c r="E1020" s="82"/>
      <c r="F1020" s="121">
        <v>10</v>
      </c>
      <c r="G1020" s="84">
        <f t="shared" si="0"/>
        <v>0</v>
      </c>
      <c r="H1020" s="140" t="str">
        <f t="shared" si="16"/>
        <v/>
      </c>
      <c r="I1020" s="141"/>
      <c r="J1020" s="141"/>
    </row>
    <row r="1021" spans="1:10" ht="13" x14ac:dyDescent="0.3">
      <c r="A1021" s="75" t="s">
        <v>1975</v>
      </c>
      <c r="B1021" s="78" t="s">
        <v>2050</v>
      </c>
      <c r="C1021" s="79" t="s">
        <v>6</v>
      </c>
      <c r="D1021" s="79" t="s">
        <v>33</v>
      </c>
      <c r="E1021" s="82"/>
      <c r="F1021" s="121">
        <v>10</v>
      </c>
      <c r="G1021" s="84">
        <f t="shared" si="0"/>
        <v>0</v>
      </c>
      <c r="H1021" s="140" t="str">
        <f t="shared" si="16"/>
        <v/>
      </c>
      <c r="I1021" s="141"/>
      <c r="J1021" s="141"/>
    </row>
    <row r="1022" spans="1:10" ht="13" x14ac:dyDescent="0.3">
      <c r="A1022" s="75" t="s">
        <v>1977</v>
      </c>
      <c r="B1022" s="78" t="s">
        <v>2052</v>
      </c>
      <c r="C1022" s="79" t="s">
        <v>6</v>
      </c>
      <c r="D1022" s="79" t="s">
        <v>23</v>
      </c>
      <c r="E1022" s="82"/>
      <c r="F1022" s="121">
        <v>10</v>
      </c>
      <c r="G1022" s="84">
        <f t="shared" si="0"/>
        <v>0</v>
      </c>
      <c r="H1022" s="140" t="str">
        <f t="shared" si="16"/>
        <v/>
      </c>
      <c r="I1022" s="141"/>
      <c r="J1022" s="141"/>
    </row>
    <row r="1023" spans="1:10" ht="13" x14ac:dyDescent="0.3">
      <c r="A1023" s="75" t="s">
        <v>1979</v>
      </c>
      <c r="B1023" s="78" t="s">
        <v>2054</v>
      </c>
      <c r="C1023" s="79" t="s">
        <v>6</v>
      </c>
      <c r="D1023" s="79" t="s">
        <v>326</v>
      </c>
      <c r="E1023" s="82"/>
      <c r="F1023" s="121">
        <v>10</v>
      </c>
      <c r="G1023" s="84">
        <f t="shared" si="0"/>
        <v>0</v>
      </c>
      <c r="H1023" s="140" t="str">
        <f t="shared" si="16"/>
        <v/>
      </c>
      <c r="I1023" s="141"/>
      <c r="J1023" s="141"/>
    </row>
    <row r="1024" spans="1:10" ht="13" x14ac:dyDescent="0.3">
      <c r="A1024" s="75" t="s">
        <v>1981</v>
      </c>
      <c r="B1024" s="78" t="s">
        <v>2056</v>
      </c>
      <c r="C1024" s="79" t="s">
        <v>6</v>
      </c>
      <c r="D1024" s="79" t="s">
        <v>33</v>
      </c>
      <c r="E1024" s="82"/>
      <c r="F1024" s="121">
        <v>10</v>
      </c>
      <c r="G1024" s="84">
        <f t="shared" si="0"/>
        <v>0</v>
      </c>
      <c r="H1024" s="140" t="str">
        <f t="shared" si="16"/>
        <v/>
      </c>
      <c r="I1024" s="141"/>
      <c r="J1024" s="141"/>
    </row>
    <row r="1025" spans="1:10" ht="13" x14ac:dyDescent="0.3">
      <c r="A1025" s="75" t="s">
        <v>1983</v>
      </c>
      <c r="B1025" s="78" t="s">
        <v>2058</v>
      </c>
      <c r="C1025" s="79" t="s">
        <v>6</v>
      </c>
      <c r="D1025" s="79" t="s">
        <v>23</v>
      </c>
      <c r="E1025" s="82"/>
      <c r="F1025" s="121">
        <v>10</v>
      </c>
      <c r="G1025" s="84">
        <f t="shared" si="0"/>
        <v>0</v>
      </c>
      <c r="H1025" s="140" t="str">
        <f t="shared" si="16"/>
        <v/>
      </c>
      <c r="I1025" s="141"/>
      <c r="J1025" s="141"/>
    </row>
    <row r="1026" spans="1:10" ht="13" x14ac:dyDescent="0.3">
      <c r="A1026" s="75" t="s">
        <v>1985</v>
      </c>
      <c r="B1026" s="78" t="s">
        <v>2060</v>
      </c>
      <c r="C1026" s="79" t="s">
        <v>6</v>
      </c>
      <c r="D1026" s="79" t="s">
        <v>33</v>
      </c>
      <c r="E1026" s="82"/>
      <c r="F1026" s="121">
        <v>10</v>
      </c>
      <c r="G1026" s="84">
        <f t="shared" si="0"/>
        <v>0</v>
      </c>
      <c r="H1026" s="140" t="str">
        <f t="shared" si="16"/>
        <v/>
      </c>
      <c r="I1026" s="141"/>
      <c r="J1026" s="141"/>
    </row>
    <row r="1027" spans="1:10" ht="13" x14ac:dyDescent="0.3">
      <c r="A1027" s="75" t="s">
        <v>6138</v>
      </c>
      <c r="B1027" s="78" t="s">
        <v>2062</v>
      </c>
      <c r="C1027" s="79" t="s">
        <v>6</v>
      </c>
      <c r="D1027" s="79" t="s">
        <v>699</v>
      </c>
      <c r="E1027" s="82"/>
      <c r="F1027" s="121">
        <v>10</v>
      </c>
      <c r="G1027" s="84">
        <f t="shared" si="0"/>
        <v>0</v>
      </c>
      <c r="H1027" s="140" t="str">
        <f t="shared" si="16"/>
        <v/>
      </c>
      <c r="I1027" s="141"/>
      <c r="J1027" s="141"/>
    </row>
    <row r="1028" spans="1:10" ht="13" x14ac:dyDescent="0.3">
      <c r="A1028" s="75" t="s">
        <v>1987</v>
      </c>
      <c r="B1028" s="78" t="s">
        <v>2064</v>
      </c>
      <c r="C1028" s="79" t="s">
        <v>6</v>
      </c>
      <c r="D1028" s="79" t="s">
        <v>689</v>
      </c>
      <c r="E1028" s="82"/>
      <c r="F1028" s="121">
        <v>10</v>
      </c>
      <c r="G1028" s="84">
        <f t="shared" si="0"/>
        <v>0</v>
      </c>
      <c r="H1028" s="140" t="str">
        <f t="shared" si="16"/>
        <v/>
      </c>
      <c r="I1028" s="141"/>
      <c r="J1028" s="141"/>
    </row>
    <row r="1029" spans="1:10" ht="13" x14ac:dyDescent="0.3">
      <c r="A1029" s="75" t="s">
        <v>1989</v>
      </c>
      <c r="B1029" s="78" t="s">
        <v>2066</v>
      </c>
      <c r="C1029" s="79" t="s">
        <v>6</v>
      </c>
      <c r="D1029" s="79" t="s">
        <v>33</v>
      </c>
      <c r="E1029" s="82"/>
      <c r="F1029" s="121">
        <v>10</v>
      </c>
      <c r="G1029" s="84">
        <f t="shared" si="0"/>
        <v>0</v>
      </c>
      <c r="H1029" s="140" t="str">
        <f t="shared" si="16"/>
        <v/>
      </c>
      <c r="I1029" s="141"/>
      <c r="J1029" s="141"/>
    </row>
    <row r="1030" spans="1:10" ht="13" x14ac:dyDescent="0.3">
      <c r="A1030" s="75" t="s">
        <v>1991</v>
      </c>
      <c r="B1030" s="78" t="s">
        <v>2068</v>
      </c>
      <c r="C1030" s="79" t="s">
        <v>6</v>
      </c>
      <c r="D1030" s="79" t="s">
        <v>533</v>
      </c>
      <c r="E1030" s="82"/>
      <c r="F1030" s="121">
        <v>10</v>
      </c>
      <c r="G1030" s="84">
        <f t="shared" si="0"/>
        <v>0</v>
      </c>
      <c r="H1030" s="140" t="str">
        <f t="shared" si="16"/>
        <v/>
      </c>
      <c r="I1030" s="141"/>
      <c r="J1030" s="141"/>
    </row>
    <row r="1031" spans="1:10" ht="25" x14ac:dyDescent="0.3">
      <c r="A1031" s="75" t="s">
        <v>1993</v>
      </c>
      <c r="B1031" s="78" t="s">
        <v>2070</v>
      </c>
      <c r="C1031" s="79" t="s">
        <v>6</v>
      </c>
      <c r="D1031" s="79" t="s">
        <v>689</v>
      </c>
      <c r="E1031" s="82"/>
      <c r="F1031" s="121">
        <v>10</v>
      </c>
      <c r="G1031" s="84">
        <f t="shared" si="0"/>
        <v>0</v>
      </c>
      <c r="H1031" s="140" t="str">
        <f t="shared" si="16"/>
        <v/>
      </c>
      <c r="I1031" s="141"/>
      <c r="J1031" s="141"/>
    </row>
    <row r="1032" spans="1:10" ht="13" x14ac:dyDescent="0.3">
      <c r="A1032" s="75" t="s">
        <v>1995</v>
      </c>
      <c r="B1032" s="78" t="s">
        <v>2072</v>
      </c>
      <c r="C1032" s="79" t="s">
        <v>6</v>
      </c>
      <c r="D1032" s="79" t="s">
        <v>689</v>
      </c>
      <c r="E1032" s="82"/>
      <c r="F1032" s="121">
        <v>10</v>
      </c>
      <c r="G1032" s="84">
        <f t="shared" si="0"/>
        <v>0</v>
      </c>
      <c r="H1032" s="140" t="str">
        <f t="shared" si="16"/>
        <v/>
      </c>
      <c r="I1032" s="141"/>
      <c r="J1032" s="141"/>
    </row>
    <row r="1033" spans="1:10" ht="13" x14ac:dyDescent="0.3">
      <c r="A1033" s="75" t="s">
        <v>1997</v>
      </c>
      <c r="B1033" s="78" t="s">
        <v>2074</v>
      </c>
      <c r="C1033" s="79" t="s">
        <v>6</v>
      </c>
      <c r="D1033" s="79" t="s">
        <v>326</v>
      </c>
      <c r="E1033" s="82"/>
      <c r="F1033" s="121">
        <v>10</v>
      </c>
      <c r="G1033" s="84">
        <f t="shared" si="0"/>
        <v>0</v>
      </c>
      <c r="H1033" s="140" t="str">
        <f t="shared" si="16"/>
        <v/>
      </c>
      <c r="I1033" s="141"/>
      <c r="J1033" s="141"/>
    </row>
    <row r="1034" spans="1:10" ht="13" x14ac:dyDescent="0.3">
      <c r="A1034" s="75" t="s">
        <v>1999</v>
      </c>
      <c r="B1034" s="78" t="s">
        <v>2076</v>
      </c>
      <c r="C1034" s="79" t="s">
        <v>6</v>
      </c>
      <c r="D1034" s="79" t="s">
        <v>33</v>
      </c>
      <c r="E1034" s="82"/>
      <c r="F1034" s="121">
        <v>10</v>
      </c>
      <c r="G1034" s="84">
        <f t="shared" si="0"/>
        <v>0</v>
      </c>
      <c r="H1034" s="140" t="str">
        <f t="shared" ref="H1034:H1097" si="17">IF(E1034="","",IF(E1034&lt;0.01,"This price is Non Compliant no zero bids or negative bids allowed",""))</f>
        <v/>
      </c>
      <c r="I1034" s="141"/>
      <c r="J1034" s="141"/>
    </row>
    <row r="1035" spans="1:10" ht="13" x14ac:dyDescent="0.3">
      <c r="A1035" s="75" t="s">
        <v>2001</v>
      </c>
      <c r="B1035" s="78" t="s">
        <v>6010</v>
      </c>
      <c r="C1035" s="79" t="s">
        <v>6</v>
      </c>
      <c r="D1035" s="79" t="s">
        <v>33</v>
      </c>
      <c r="E1035" s="82"/>
      <c r="F1035" s="121">
        <v>10</v>
      </c>
      <c r="G1035" s="84">
        <f t="shared" si="0"/>
        <v>0</v>
      </c>
      <c r="H1035" s="140" t="str">
        <f t="shared" si="17"/>
        <v/>
      </c>
      <c r="I1035" s="141"/>
      <c r="J1035" s="141"/>
    </row>
    <row r="1036" spans="1:10" ht="13" x14ac:dyDescent="0.3">
      <c r="A1036" s="75" t="s">
        <v>2003</v>
      </c>
      <c r="B1036" s="78" t="s">
        <v>2079</v>
      </c>
      <c r="C1036" s="79" t="s">
        <v>6</v>
      </c>
      <c r="D1036" s="79" t="s">
        <v>23</v>
      </c>
      <c r="E1036" s="82"/>
      <c r="F1036" s="121">
        <v>10</v>
      </c>
      <c r="G1036" s="84">
        <f t="shared" si="0"/>
        <v>0</v>
      </c>
      <c r="H1036" s="140" t="str">
        <f t="shared" si="17"/>
        <v/>
      </c>
      <c r="I1036" s="141"/>
      <c r="J1036" s="141"/>
    </row>
    <row r="1037" spans="1:10" ht="13" x14ac:dyDescent="0.3">
      <c r="A1037" s="75" t="s">
        <v>2005</v>
      </c>
      <c r="B1037" s="78" t="s">
        <v>2081</v>
      </c>
      <c r="C1037" s="79" t="s">
        <v>6</v>
      </c>
      <c r="D1037" s="79" t="s">
        <v>533</v>
      </c>
      <c r="E1037" s="82"/>
      <c r="F1037" s="121">
        <v>10</v>
      </c>
      <c r="G1037" s="84">
        <f t="shared" si="0"/>
        <v>0</v>
      </c>
      <c r="H1037" s="140" t="str">
        <f t="shared" si="17"/>
        <v/>
      </c>
      <c r="I1037" s="141"/>
      <c r="J1037" s="141"/>
    </row>
    <row r="1038" spans="1:10" ht="25" x14ac:dyDescent="0.3">
      <c r="A1038" s="75" t="s">
        <v>2007</v>
      </c>
      <c r="B1038" s="78" t="s">
        <v>2083</v>
      </c>
      <c r="C1038" s="79" t="s">
        <v>6</v>
      </c>
      <c r="D1038" s="79" t="s">
        <v>689</v>
      </c>
      <c r="E1038" s="82"/>
      <c r="F1038" s="121">
        <v>10</v>
      </c>
      <c r="G1038" s="84">
        <f t="shared" si="0"/>
        <v>0</v>
      </c>
      <c r="H1038" s="140" t="str">
        <f t="shared" si="17"/>
        <v/>
      </c>
      <c r="I1038" s="141"/>
      <c r="J1038" s="141"/>
    </row>
    <row r="1039" spans="1:10" ht="13" x14ac:dyDescent="0.3">
      <c r="A1039" s="75" t="s">
        <v>2009</v>
      </c>
      <c r="B1039" s="78" t="s">
        <v>2085</v>
      </c>
      <c r="C1039" s="79" t="s">
        <v>6</v>
      </c>
      <c r="D1039" s="79" t="s">
        <v>689</v>
      </c>
      <c r="E1039" s="82"/>
      <c r="F1039" s="121">
        <v>10</v>
      </c>
      <c r="G1039" s="84">
        <f t="shared" si="0"/>
        <v>0</v>
      </c>
      <c r="H1039" s="140" t="str">
        <f t="shared" si="17"/>
        <v/>
      </c>
      <c r="I1039" s="141"/>
      <c r="J1039" s="141"/>
    </row>
    <row r="1040" spans="1:10" ht="13" x14ac:dyDescent="0.3">
      <c r="A1040" s="75" t="s">
        <v>2011</v>
      </c>
      <c r="B1040" s="78" t="s">
        <v>2087</v>
      </c>
      <c r="C1040" s="79" t="s">
        <v>170</v>
      </c>
      <c r="D1040" s="79" t="s">
        <v>98</v>
      </c>
      <c r="E1040" s="82"/>
      <c r="F1040" s="121">
        <v>10</v>
      </c>
      <c r="G1040" s="84">
        <f t="shared" si="0"/>
        <v>0</v>
      </c>
      <c r="H1040" s="140" t="str">
        <f t="shared" si="17"/>
        <v/>
      </c>
      <c r="I1040" s="141"/>
      <c r="J1040" s="141"/>
    </row>
    <row r="1041" spans="1:10" ht="13" x14ac:dyDescent="0.3">
      <c r="A1041" s="75" t="s">
        <v>2013</v>
      </c>
      <c r="B1041" s="78" t="s">
        <v>2089</v>
      </c>
      <c r="C1041" s="79" t="s">
        <v>6</v>
      </c>
      <c r="D1041" s="79" t="s">
        <v>33</v>
      </c>
      <c r="E1041" s="82"/>
      <c r="F1041" s="121">
        <v>10</v>
      </c>
      <c r="G1041" s="84">
        <f t="shared" si="0"/>
        <v>0</v>
      </c>
      <c r="H1041" s="140" t="str">
        <f t="shared" si="17"/>
        <v/>
      </c>
      <c r="I1041" s="141"/>
      <c r="J1041" s="141"/>
    </row>
    <row r="1042" spans="1:10" ht="13" x14ac:dyDescent="0.3">
      <c r="A1042" s="75" t="s">
        <v>2014</v>
      </c>
      <c r="B1042" s="78" t="s">
        <v>2091</v>
      </c>
      <c r="C1042" s="79" t="s">
        <v>6</v>
      </c>
      <c r="D1042" s="79" t="s">
        <v>33</v>
      </c>
      <c r="E1042" s="82"/>
      <c r="F1042" s="121">
        <v>10</v>
      </c>
      <c r="G1042" s="84">
        <f t="shared" si="0"/>
        <v>0</v>
      </c>
      <c r="H1042" s="140" t="str">
        <f t="shared" si="17"/>
        <v/>
      </c>
      <c r="I1042" s="141"/>
      <c r="J1042" s="141"/>
    </row>
    <row r="1043" spans="1:10" ht="13" x14ac:dyDescent="0.3">
      <c r="A1043" s="75" t="s">
        <v>2016</v>
      </c>
      <c r="B1043" s="78" t="s">
        <v>2093</v>
      </c>
      <c r="C1043" s="79" t="s">
        <v>6</v>
      </c>
      <c r="D1043" s="79" t="s">
        <v>33</v>
      </c>
      <c r="E1043" s="82"/>
      <c r="F1043" s="121">
        <v>10</v>
      </c>
      <c r="G1043" s="84">
        <f t="shared" si="0"/>
        <v>0</v>
      </c>
      <c r="H1043" s="140" t="str">
        <f t="shared" si="17"/>
        <v/>
      </c>
      <c r="I1043" s="141"/>
      <c r="J1043" s="141"/>
    </row>
    <row r="1044" spans="1:10" ht="13" x14ac:dyDescent="0.3">
      <c r="A1044" s="75" t="s">
        <v>2018</v>
      </c>
      <c r="B1044" s="78" t="s">
        <v>2095</v>
      </c>
      <c r="C1044" s="79" t="s">
        <v>6</v>
      </c>
      <c r="D1044" s="79" t="s">
        <v>33</v>
      </c>
      <c r="E1044" s="82"/>
      <c r="F1044" s="121">
        <v>10</v>
      </c>
      <c r="G1044" s="84">
        <f t="shared" si="0"/>
        <v>0</v>
      </c>
      <c r="H1044" s="140" t="str">
        <f t="shared" si="17"/>
        <v/>
      </c>
      <c r="I1044" s="141"/>
      <c r="J1044" s="141"/>
    </row>
    <row r="1045" spans="1:10" ht="13" x14ac:dyDescent="0.3">
      <c r="A1045" s="75" t="s">
        <v>2020</v>
      </c>
      <c r="B1045" s="78" t="s">
        <v>2097</v>
      </c>
      <c r="C1045" s="79" t="s">
        <v>6</v>
      </c>
      <c r="D1045" s="79" t="s">
        <v>23</v>
      </c>
      <c r="E1045" s="82"/>
      <c r="F1045" s="121">
        <v>10</v>
      </c>
      <c r="G1045" s="84">
        <f t="shared" si="0"/>
        <v>0</v>
      </c>
      <c r="H1045" s="140" t="str">
        <f t="shared" si="17"/>
        <v/>
      </c>
      <c r="I1045" s="141"/>
      <c r="J1045" s="141"/>
    </row>
    <row r="1046" spans="1:10" ht="25" x14ac:dyDescent="0.3">
      <c r="A1046" s="75" t="s">
        <v>2022</v>
      </c>
      <c r="B1046" s="78" t="s">
        <v>2099</v>
      </c>
      <c r="C1046" s="79" t="s">
        <v>6</v>
      </c>
      <c r="D1046" s="79" t="s">
        <v>33</v>
      </c>
      <c r="E1046" s="82"/>
      <c r="F1046" s="121">
        <v>10</v>
      </c>
      <c r="G1046" s="84">
        <f t="shared" si="0"/>
        <v>0</v>
      </c>
      <c r="H1046" s="140" t="str">
        <f t="shared" si="17"/>
        <v/>
      </c>
      <c r="I1046" s="141"/>
      <c r="J1046" s="141"/>
    </row>
    <row r="1047" spans="1:10" ht="25" x14ac:dyDescent="0.3">
      <c r="A1047" s="75" t="s">
        <v>2024</v>
      </c>
      <c r="B1047" s="78" t="s">
        <v>2101</v>
      </c>
      <c r="C1047" s="79" t="s">
        <v>6</v>
      </c>
      <c r="D1047" s="79" t="s">
        <v>33</v>
      </c>
      <c r="E1047" s="82"/>
      <c r="F1047" s="121">
        <v>10</v>
      </c>
      <c r="G1047" s="84">
        <f t="shared" si="0"/>
        <v>0</v>
      </c>
      <c r="H1047" s="140" t="str">
        <f t="shared" si="17"/>
        <v/>
      </c>
      <c r="I1047" s="141"/>
      <c r="J1047" s="141"/>
    </row>
    <row r="1048" spans="1:10" ht="13" x14ac:dyDescent="0.3">
      <c r="A1048" s="75" t="s">
        <v>2026</v>
      </c>
      <c r="B1048" s="78" t="s">
        <v>2103</v>
      </c>
      <c r="C1048" s="79" t="s">
        <v>6</v>
      </c>
      <c r="D1048" s="79" t="s">
        <v>33</v>
      </c>
      <c r="E1048" s="82"/>
      <c r="F1048" s="121">
        <v>10</v>
      </c>
      <c r="G1048" s="84">
        <f t="shared" si="0"/>
        <v>0</v>
      </c>
      <c r="H1048" s="140" t="str">
        <f t="shared" si="17"/>
        <v/>
      </c>
      <c r="I1048" s="141"/>
      <c r="J1048" s="141"/>
    </row>
    <row r="1049" spans="1:10" ht="13" x14ac:dyDescent="0.3">
      <c r="A1049" s="75" t="s">
        <v>2028</v>
      </c>
      <c r="B1049" s="78" t="s">
        <v>2105</v>
      </c>
      <c r="C1049" s="79" t="s">
        <v>6</v>
      </c>
      <c r="D1049" s="79" t="s">
        <v>23</v>
      </c>
      <c r="E1049" s="82"/>
      <c r="F1049" s="121">
        <v>10</v>
      </c>
      <c r="G1049" s="84">
        <f t="shared" si="0"/>
        <v>0</v>
      </c>
      <c r="H1049" s="140" t="str">
        <f t="shared" si="17"/>
        <v/>
      </c>
      <c r="I1049" s="141"/>
      <c r="J1049" s="141"/>
    </row>
    <row r="1050" spans="1:10" ht="13" x14ac:dyDescent="0.3">
      <c r="A1050" s="75" t="s">
        <v>2030</v>
      </c>
      <c r="B1050" s="78" t="s">
        <v>2107</v>
      </c>
      <c r="C1050" s="79" t="s">
        <v>6</v>
      </c>
      <c r="D1050" s="79" t="s">
        <v>98</v>
      </c>
      <c r="E1050" s="82"/>
      <c r="F1050" s="121">
        <v>10</v>
      </c>
      <c r="G1050" s="84">
        <f t="shared" si="0"/>
        <v>0</v>
      </c>
      <c r="H1050" s="140" t="str">
        <f t="shared" si="17"/>
        <v/>
      </c>
      <c r="I1050" s="141"/>
      <c r="J1050" s="141"/>
    </row>
    <row r="1051" spans="1:10" ht="13" x14ac:dyDescent="0.3">
      <c r="A1051" s="75" t="s">
        <v>2032</v>
      </c>
      <c r="B1051" s="78" t="s">
        <v>2109</v>
      </c>
      <c r="C1051" s="79" t="s">
        <v>6</v>
      </c>
      <c r="D1051" s="79" t="s">
        <v>689</v>
      </c>
      <c r="E1051" s="82"/>
      <c r="F1051" s="121">
        <v>10</v>
      </c>
      <c r="G1051" s="84">
        <f t="shared" si="0"/>
        <v>0</v>
      </c>
      <c r="H1051" s="140" t="str">
        <f t="shared" si="17"/>
        <v/>
      </c>
      <c r="I1051" s="141"/>
      <c r="J1051" s="141"/>
    </row>
    <row r="1052" spans="1:10" ht="13" x14ac:dyDescent="0.3">
      <c r="A1052" s="75" t="s">
        <v>2034</v>
      </c>
      <c r="B1052" s="78" t="s">
        <v>2111</v>
      </c>
      <c r="C1052" s="79" t="s">
        <v>6</v>
      </c>
      <c r="D1052" s="79" t="s">
        <v>326</v>
      </c>
      <c r="E1052" s="82"/>
      <c r="F1052" s="121">
        <v>10</v>
      </c>
      <c r="G1052" s="84">
        <f t="shared" si="0"/>
        <v>0</v>
      </c>
      <c r="H1052" s="140" t="str">
        <f t="shared" si="17"/>
        <v/>
      </c>
      <c r="I1052" s="141"/>
      <c r="J1052" s="141"/>
    </row>
    <row r="1053" spans="1:10" ht="13" x14ac:dyDescent="0.3">
      <c r="A1053" s="75" t="s">
        <v>2036</v>
      </c>
      <c r="B1053" s="78" t="s">
        <v>2113</v>
      </c>
      <c r="C1053" s="79" t="s">
        <v>170</v>
      </c>
      <c r="D1053" s="79" t="s">
        <v>92</v>
      </c>
      <c r="E1053" s="82"/>
      <c r="F1053" s="121">
        <v>10</v>
      </c>
      <c r="G1053" s="84">
        <f t="shared" si="0"/>
        <v>0</v>
      </c>
      <c r="H1053" s="140" t="str">
        <f t="shared" si="17"/>
        <v/>
      </c>
      <c r="I1053" s="141"/>
      <c r="J1053" s="141"/>
    </row>
    <row r="1054" spans="1:10" ht="13" x14ac:dyDescent="0.3">
      <c r="A1054" s="75" t="s">
        <v>2038</v>
      </c>
      <c r="B1054" s="78" t="s">
        <v>2115</v>
      </c>
      <c r="C1054" s="79" t="s">
        <v>6</v>
      </c>
      <c r="D1054" s="79" t="s">
        <v>689</v>
      </c>
      <c r="E1054" s="82"/>
      <c r="F1054" s="121">
        <v>10</v>
      </c>
      <c r="G1054" s="84">
        <f t="shared" si="0"/>
        <v>0</v>
      </c>
      <c r="H1054" s="140" t="str">
        <f t="shared" si="17"/>
        <v/>
      </c>
      <c r="I1054" s="141"/>
      <c r="J1054" s="141"/>
    </row>
    <row r="1055" spans="1:10" ht="25" x14ac:dyDescent="0.3">
      <c r="A1055" s="75" t="s">
        <v>2039</v>
      </c>
      <c r="B1055" s="78" t="s">
        <v>2117</v>
      </c>
      <c r="C1055" s="79" t="s">
        <v>6</v>
      </c>
      <c r="D1055" s="79" t="s">
        <v>10</v>
      </c>
      <c r="E1055" s="82"/>
      <c r="F1055" s="121">
        <v>10</v>
      </c>
      <c r="G1055" s="84">
        <f t="shared" si="0"/>
        <v>0</v>
      </c>
      <c r="H1055" s="140" t="str">
        <f t="shared" si="17"/>
        <v/>
      </c>
      <c r="I1055" s="141"/>
      <c r="J1055" s="141"/>
    </row>
    <row r="1056" spans="1:10" ht="25" x14ac:dyDescent="0.3">
      <c r="A1056" s="75" t="s">
        <v>2041</v>
      </c>
      <c r="B1056" s="78" t="s">
        <v>2119</v>
      </c>
      <c r="C1056" s="79" t="s">
        <v>6</v>
      </c>
      <c r="D1056" s="79" t="s">
        <v>10</v>
      </c>
      <c r="E1056" s="82"/>
      <c r="F1056" s="121">
        <v>10</v>
      </c>
      <c r="G1056" s="84">
        <f t="shared" si="0"/>
        <v>0</v>
      </c>
      <c r="H1056" s="140" t="str">
        <f t="shared" si="17"/>
        <v/>
      </c>
      <c r="I1056" s="141"/>
      <c r="J1056" s="141"/>
    </row>
    <row r="1057" spans="1:10" ht="13" x14ac:dyDescent="0.3">
      <c r="A1057" s="75" t="s">
        <v>2043</v>
      </c>
      <c r="B1057" s="78" t="s">
        <v>2121</v>
      </c>
      <c r="C1057" s="79" t="s">
        <v>170</v>
      </c>
      <c r="D1057" s="79" t="s">
        <v>326</v>
      </c>
      <c r="E1057" s="82"/>
      <c r="F1057" s="121">
        <v>10</v>
      </c>
      <c r="G1057" s="84">
        <f t="shared" si="0"/>
        <v>0</v>
      </c>
      <c r="H1057" s="140" t="str">
        <f t="shared" si="17"/>
        <v/>
      </c>
      <c r="I1057" s="141"/>
      <c r="J1057" s="141"/>
    </row>
    <row r="1058" spans="1:10" ht="13" x14ac:dyDescent="0.3">
      <c r="A1058" s="75" t="s">
        <v>2045</v>
      </c>
      <c r="B1058" s="78" t="s">
        <v>2123</v>
      </c>
      <c r="C1058" s="79" t="s">
        <v>6</v>
      </c>
      <c r="D1058" s="79" t="s">
        <v>92</v>
      </c>
      <c r="E1058" s="82"/>
      <c r="F1058" s="121">
        <v>10</v>
      </c>
      <c r="G1058" s="84">
        <f t="shared" si="0"/>
        <v>0</v>
      </c>
      <c r="H1058" s="140" t="str">
        <f t="shared" si="17"/>
        <v/>
      </c>
      <c r="I1058" s="141"/>
      <c r="J1058" s="141"/>
    </row>
    <row r="1059" spans="1:10" ht="13" x14ac:dyDescent="0.3">
      <c r="A1059" s="75" t="s">
        <v>2047</v>
      </c>
      <c r="B1059" s="78" t="s">
        <v>2125</v>
      </c>
      <c r="C1059" s="79" t="s">
        <v>170</v>
      </c>
      <c r="D1059" s="79" t="s">
        <v>92</v>
      </c>
      <c r="E1059" s="82"/>
      <c r="F1059" s="121">
        <v>10</v>
      </c>
      <c r="G1059" s="84">
        <f t="shared" si="0"/>
        <v>0</v>
      </c>
      <c r="H1059" s="140" t="str">
        <f t="shared" si="17"/>
        <v/>
      </c>
      <c r="I1059" s="141"/>
      <c r="J1059" s="141"/>
    </row>
    <row r="1060" spans="1:10" ht="13" x14ac:dyDescent="0.3">
      <c r="A1060" s="75" t="s">
        <v>2049</v>
      </c>
      <c r="B1060" s="78" t="s">
        <v>2127</v>
      </c>
      <c r="C1060" s="79" t="s">
        <v>6</v>
      </c>
      <c r="D1060" s="79" t="s">
        <v>92</v>
      </c>
      <c r="E1060" s="82"/>
      <c r="F1060" s="121">
        <v>10</v>
      </c>
      <c r="G1060" s="84">
        <f t="shared" si="0"/>
        <v>0</v>
      </c>
      <c r="H1060" s="140" t="str">
        <f t="shared" si="17"/>
        <v/>
      </c>
      <c r="I1060" s="141"/>
      <c r="J1060" s="141"/>
    </row>
    <row r="1061" spans="1:10" ht="13" x14ac:dyDescent="0.3">
      <c r="A1061" s="75" t="s">
        <v>2051</v>
      </c>
      <c r="B1061" s="78" t="s">
        <v>2129</v>
      </c>
      <c r="C1061" s="79" t="s">
        <v>6</v>
      </c>
      <c r="D1061" s="79" t="s">
        <v>92</v>
      </c>
      <c r="E1061" s="82"/>
      <c r="F1061" s="121">
        <v>10</v>
      </c>
      <c r="G1061" s="84">
        <f t="shared" si="0"/>
        <v>0</v>
      </c>
      <c r="H1061" s="140" t="str">
        <f t="shared" si="17"/>
        <v/>
      </c>
      <c r="I1061" s="141"/>
      <c r="J1061" s="141"/>
    </row>
    <row r="1062" spans="1:10" ht="13" x14ac:dyDescent="0.3">
      <c r="A1062" s="75" t="s">
        <v>2053</v>
      </c>
      <c r="B1062" s="78" t="s">
        <v>2131</v>
      </c>
      <c r="C1062" s="79" t="s">
        <v>6</v>
      </c>
      <c r="D1062" s="79" t="s">
        <v>92</v>
      </c>
      <c r="E1062" s="82"/>
      <c r="F1062" s="121">
        <v>10</v>
      </c>
      <c r="G1062" s="84">
        <f t="shared" si="0"/>
        <v>0</v>
      </c>
      <c r="H1062" s="140" t="str">
        <f t="shared" si="17"/>
        <v/>
      </c>
      <c r="I1062" s="141"/>
      <c r="J1062" s="141"/>
    </row>
    <row r="1063" spans="1:10" ht="13" x14ac:dyDescent="0.3">
      <c r="A1063" s="75" t="s">
        <v>2055</v>
      </c>
      <c r="B1063" s="78" t="s">
        <v>2133</v>
      </c>
      <c r="C1063" s="79" t="s">
        <v>6</v>
      </c>
      <c r="D1063" s="79" t="s">
        <v>92</v>
      </c>
      <c r="E1063" s="82"/>
      <c r="F1063" s="121">
        <v>10</v>
      </c>
      <c r="G1063" s="84">
        <f t="shared" si="0"/>
        <v>0</v>
      </c>
      <c r="H1063" s="140" t="str">
        <f t="shared" si="17"/>
        <v/>
      </c>
      <c r="I1063" s="141"/>
      <c r="J1063" s="141"/>
    </row>
    <row r="1064" spans="1:10" ht="13" x14ac:dyDescent="0.3">
      <c r="A1064" s="75" t="s">
        <v>2057</v>
      </c>
      <c r="B1064" s="78" t="s">
        <v>2135</v>
      </c>
      <c r="C1064" s="79" t="s">
        <v>6</v>
      </c>
      <c r="D1064" s="79" t="s">
        <v>92</v>
      </c>
      <c r="E1064" s="82"/>
      <c r="F1064" s="121">
        <v>10</v>
      </c>
      <c r="G1064" s="84">
        <f t="shared" si="0"/>
        <v>0</v>
      </c>
      <c r="H1064" s="140" t="str">
        <f t="shared" si="17"/>
        <v/>
      </c>
      <c r="I1064" s="141"/>
      <c r="J1064" s="141"/>
    </row>
    <row r="1065" spans="1:10" ht="13" x14ac:dyDescent="0.3">
      <c r="A1065" s="75" t="s">
        <v>2059</v>
      </c>
      <c r="B1065" s="78" t="s">
        <v>2137</v>
      </c>
      <c r="C1065" s="79" t="s">
        <v>6</v>
      </c>
      <c r="D1065" s="79" t="s">
        <v>98</v>
      </c>
      <c r="E1065" s="82"/>
      <c r="F1065" s="121">
        <v>10</v>
      </c>
      <c r="G1065" s="84">
        <f t="shared" si="0"/>
        <v>0</v>
      </c>
      <c r="H1065" s="140" t="str">
        <f t="shared" si="17"/>
        <v/>
      </c>
      <c r="I1065" s="141"/>
      <c r="J1065" s="141"/>
    </row>
    <row r="1066" spans="1:10" ht="13" x14ac:dyDescent="0.3">
      <c r="A1066" s="75" t="s">
        <v>2061</v>
      </c>
      <c r="B1066" s="78" t="s">
        <v>2139</v>
      </c>
      <c r="C1066" s="79" t="s">
        <v>6</v>
      </c>
      <c r="D1066" s="79" t="s">
        <v>98</v>
      </c>
      <c r="E1066" s="82"/>
      <c r="F1066" s="121">
        <v>10</v>
      </c>
      <c r="G1066" s="84">
        <f t="shared" si="0"/>
        <v>0</v>
      </c>
      <c r="H1066" s="140" t="str">
        <f t="shared" si="17"/>
        <v/>
      </c>
      <c r="I1066" s="141"/>
      <c r="J1066" s="141"/>
    </row>
    <row r="1067" spans="1:10" ht="13" x14ac:dyDescent="0.3">
      <c r="A1067" s="75" t="s">
        <v>2063</v>
      </c>
      <c r="B1067" s="78" t="s">
        <v>2141</v>
      </c>
      <c r="C1067" s="79" t="s">
        <v>6</v>
      </c>
      <c r="D1067" s="79" t="s">
        <v>98</v>
      </c>
      <c r="E1067" s="82"/>
      <c r="F1067" s="121">
        <v>10</v>
      </c>
      <c r="G1067" s="84">
        <f t="shared" si="0"/>
        <v>0</v>
      </c>
      <c r="H1067" s="140" t="str">
        <f t="shared" si="17"/>
        <v/>
      </c>
      <c r="I1067" s="141"/>
      <c r="J1067" s="141"/>
    </row>
    <row r="1068" spans="1:10" ht="13" x14ac:dyDescent="0.3">
      <c r="A1068" s="75" t="s">
        <v>6009</v>
      </c>
      <c r="B1068" s="78" t="s">
        <v>2143</v>
      </c>
      <c r="C1068" s="79" t="s">
        <v>6</v>
      </c>
      <c r="D1068" s="79" t="s">
        <v>98</v>
      </c>
      <c r="E1068" s="82"/>
      <c r="F1068" s="121">
        <v>10</v>
      </c>
      <c r="G1068" s="84">
        <f t="shared" si="0"/>
        <v>0</v>
      </c>
      <c r="H1068" s="140" t="str">
        <f t="shared" si="17"/>
        <v/>
      </c>
      <c r="I1068" s="141"/>
      <c r="J1068" s="141"/>
    </row>
    <row r="1069" spans="1:10" ht="13" x14ac:dyDescent="0.3">
      <c r="A1069" s="75" t="s">
        <v>2065</v>
      </c>
      <c r="B1069" s="78" t="s">
        <v>2145</v>
      </c>
      <c r="C1069" s="79" t="s">
        <v>6</v>
      </c>
      <c r="D1069" s="79" t="s">
        <v>98</v>
      </c>
      <c r="E1069" s="82"/>
      <c r="F1069" s="121">
        <v>10</v>
      </c>
      <c r="G1069" s="84">
        <f t="shared" si="0"/>
        <v>0</v>
      </c>
      <c r="H1069" s="140" t="str">
        <f t="shared" si="17"/>
        <v/>
      </c>
      <c r="I1069" s="141"/>
      <c r="J1069" s="141"/>
    </row>
    <row r="1070" spans="1:10" ht="13" x14ac:dyDescent="0.3">
      <c r="A1070" s="75" t="s">
        <v>2067</v>
      </c>
      <c r="B1070" s="78" t="s">
        <v>2147</v>
      </c>
      <c r="C1070" s="79" t="s">
        <v>6</v>
      </c>
      <c r="D1070" s="79" t="s">
        <v>33</v>
      </c>
      <c r="E1070" s="82"/>
      <c r="F1070" s="121">
        <v>10</v>
      </c>
      <c r="G1070" s="84">
        <f t="shared" si="0"/>
        <v>0</v>
      </c>
      <c r="H1070" s="140" t="str">
        <f t="shared" si="17"/>
        <v/>
      </c>
      <c r="I1070" s="141"/>
      <c r="J1070" s="141"/>
    </row>
    <row r="1071" spans="1:10" ht="25" x14ac:dyDescent="0.3">
      <c r="A1071" s="75" t="s">
        <v>2069</v>
      </c>
      <c r="B1071" s="78" t="s">
        <v>2149</v>
      </c>
      <c r="C1071" s="79" t="s">
        <v>6</v>
      </c>
      <c r="D1071" s="79" t="s">
        <v>326</v>
      </c>
      <c r="E1071" s="82"/>
      <c r="F1071" s="121">
        <v>10</v>
      </c>
      <c r="G1071" s="84">
        <f t="shared" si="0"/>
        <v>0</v>
      </c>
      <c r="H1071" s="140" t="str">
        <f t="shared" si="17"/>
        <v/>
      </c>
      <c r="I1071" s="141"/>
      <c r="J1071" s="141"/>
    </row>
    <row r="1072" spans="1:10" ht="25" x14ac:dyDescent="0.3">
      <c r="A1072" s="75" t="s">
        <v>2071</v>
      </c>
      <c r="B1072" s="78" t="s">
        <v>2151</v>
      </c>
      <c r="C1072" s="79" t="s">
        <v>6</v>
      </c>
      <c r="D1072" s="79" t="s">
        <v>326</v>
      </c>
      <c r="E1072" s="82"/>
      <c r="F1072" s="121">
        <v>10</v>
      </c>
      <c r="G1072" s="84">
        <f t="shared" si="0"/>
        <v>0</v>
      </c>
      <c r="H1072" s="140" t="str">
        <f t="shared" si="17"/>
        <v/>
      </c>
      <c r="I1072" s="141"/>
      <c r="J1072" s="141"/>
    </row>
    <row r="1073" spans="1:10" ht="25" x14ac:dyDescent="0.3">
      <c r="A1073" s="75" t="s">
        <v>2073</v>
      </c>
      <c r="B1073" s="78" t="s">
        <v>2153</v>
      </c>
      <c r="C1073" s="79" t="s">
        <v>6</v>
      </c>
      <c r="D1073" s="79" t="s">
        <v>326</v>
      </c>
      <c r="E1073" s="82"/>
      <c r="F1073" s="121">
        <v>10</v>
      </c>
      <c r="G1073" s="84">
        <f t="shared" si="0"/>
        <v>0</v>
      </c>
      <c r="H1073" s="140" t="str">
        <f t="shared" si="17"/>
        <v/>
      </c>
      <c r="I1073" s="141"/>
      <c r="J1073" s="141"/>
    </row>
    <row r="1074" spans="1:10" ht="13" x14ac:dyDescent="0.3">
      <c r="A1074" s="75" t="s">
        <v>2075</v>
      </c>
      <c r="B1074" s="78" t="s">
        <v>2155</v>
      </c>
      <c r="C1074" s="79" t="s">
        <v>170</v>
      </c>
      <c r="D1074" s="79" t="s">
        <v>92</v>
      </c>
      <c r="E1074" s="82"/>
      <c r="F1074" s="121">
        <v>10</v>
      </c>
      <c r="G1074" s="84">
        <f t="shared" si="0"/>
        <v>0</v>
      </c>
      <c r="H1074" s="140" t="str">
        <f t="shared" si="17"/>
        <v/>
      </c>
      <c r="I1074" s="141"/>
      <c r="J1074" s="141"/>
    </row>
    <row r="1075" spans="1:10" ht="13" x14ac:dyDescent="0.3">
      <c r="A1075" s="75" t="s">
        <v>2077</v>
      </c>
      <c r="B1075" s="78" t="s">
        <v>2157</v>
      </c>
      <c r="C1075" s="79" t="s">
        <v>6</v>
      </c>
      <c r="D1075" s="79" t="s">
        <v>92</v>
      </c>
      <c r="E1075" s="82"/>
      <c r="F1075" s="121">
        <v>10</v>
      </c>
      <c r="G1075" s="84">
        <f t="shared" si="0"/>
        <v>0</v>
      </c>
      <c r="H1075" s="140" t="str">
        <f t="shared" si="17"/>
        <v/>
      </c>
      <c r="I1075" s="141"/>
      <c r="J1075" s="141"/>
    </row>
    <row r="1076" spans="1:10" ht="13" x14ac:dyDescent="0.3">
      <c r="A1076" s="75" t="s">
        <v>2078</v>
      </c>
      <c r="B1076" s="78" t="s">
        <v>2159</v>
      </c>
      <c r="C1076" s="79" t="s">
        <v>6</v>
      </c>
      <c r="D1076" s="79" t="s">
        <v>10</v>
      </c>
      <c r="E1076" s="82"/>
      <c r="F1076" s="121">
        <v>10</v>
      </c>
      <c r="G1076" s="84">
        <f t="shared" si="0"/>
        <v>0</v>
      </c>
      <c r="H1076" s="140" t="str">
        <f t="shared" si="17"/>
        <v/>
      </c>
      <c r="I1076" s="141"/>
      <c r="J1076" s="141"/>
    </row>
    <row r="1077" spans="1:10" ht="13" x14ac:dyDescent="0.3">
      <c r="A1077" s="75" t="s">
        <v>2080</v>
      </c>
      <c r="B1077" s="78" t="s">
        <v>2161</v>
      </c>
      <c r="C1077" s="79" t="s">
        <v>6</v>
      </c>
      <c r="D1077" s="79" t="s">
        <v>10</v>
      </c>
      <c r="E1077" s="82"/>
      <c r="F1077" s="121">
        <v>10</v>
      </c>
      <c r="G1077" s="84">
        <f t="shared" si="0"/>
        <v>0</v>
      </c>
      <c r="H1077" s="140" t="str">
        <f t="shared" si="17"/>
        <v/>
      </c>
      <c r="I1077" s="141"/>
      <c r="J1077" s="141"/>
    </row>
    <row r="1078" spans="1:10" ht="13" x14ac:dyDescent="0.3">
      <c r="A1078" s="75" t="s">
        <v>2082</v>
      </c>
      <c r="B1078" s="78" t="s">
        <v>2163</v>
      </c>
      <c r="C1078" s="79" t="s">
        <v>170</v>
      </c>
      <c r="D1078" s="79" t="s">
        <v>326</v>
      </c>
      <c r="E1078" s="82"/>
      <c r="F1078" s="121">
        <v>10</v>
      </c>
      <c r="G1078" s="84">
        <f t="shared" si="0"/>
        <v>0</v>
      </c>
      <c r="H1078" s="140" t="str">
        <f t="shared" si="17"/>
        <v/>
      </c>
      <c r="I1078" s="141"/>
      <c r="J1078" s="141"/>
    </row>
    <row r="1079" spans="1:10" ht="13" x14ac:dyDescent="0.3">
      <c r="A1079" s="75" t="s">
        <v>2084</v>
      </c>
      <c r="B1079" s="78" t="s">
        <v>2165</v>
      </c>
      <c r="C1079" s="79" t="s">
        <v>6</v>
      </c>
      <c r="D1079" s="79" t="s">
        <v>33</v>
      </c>
      <c r="E1079" s="82"/>
      <c r="F1079" s="121">
        <v>10</v>
      </c>
      <c r="G1079" s="84">
        <f t="shared" si="0"/>
        <v>0</v>
      </c>
      <c r="H1079" s="140" t="str">
        <f t="shared" si="17"/>
        <v/>
      </c>
      <c r="I1079" s="141"/>
      <c r="J1079" s="141"/>
    </row>
    <row r="1080" spans="1:10" ht="25" x14ac:dyDescent="0.3">
      <c r="A1080" s="75" t="s">
        <v>2086</v>
      </c>
      <c r="B1080" s="78" t="s">
        <v>2167</v>
      </c>
      <c r="C1080" s="79" t="s">
        <v>170</v>
      </c>
      <c r="D1080" s="79" t="s">
        <v>33</v>
      </c>
      <c r="E1080" s="82"/>
      <c r="F1080" s="121">
        <v>10</v>
      </c>
      <c r="G1080" s="84">
        <f t="shared" si="0"/>
        <v>0</v>
      </c>
      <c r="H1080" s="140" t="str">
        <f t="shared" si="17"/>
        <v/>
      </c>
      <c r="I1080" s="141"/>
      <c r="J1080" s="141"/>
    </row>
    <row r="1081" spans="1:10" ht="25" x14ac:dyDescent="0.3">
      <c r="A1081" s="75" t="s">
        <v>2088</v>
      </c>
      <c r="B1081" s="78" t="s">
        <v>2169</v>
      </c>
      <c r="C1081" s="79" t="s">
        <v>6</v>
      </c>
      <c r="D1081" s="79" t="s">
        <v>33</v>
      </c>
      <c r="E1081" s="82"/>
      <c r="F1081" s="121">
        <v>10</v>
      </c>
      <c r="G1081" s="84">
        <f t="shared" si="0"/>
        <v>0</v>
      </c>
      <c r="H1081" s="140" t="str">
        <f t="shared" si="17"/>
        <v/>
      </c>
      <c r="I1081" s="141"/>
      <c r="J1081" s="141"/>
    </row>
    <row r="1082" spans="1:10" ht="25" x14ac:dyDescent="0.3">
      <c r="A1082" s="75" t="s">
        <v>2090</v>
      </c>
      <c r="B1082" s="78" t="s">
        <v>2171</v>
      </c>
      <c r="C1082" s="79" t="s">
        <v>6</v>
      </c>
      <c r="D1082" s="79" t="s">
        <v>190</v>
      </c>
      <c r="E1082" s="82"/>
      <c r="F1082" s="121">
        <v>10</v>
      </c>
      <c r="G1082" s="84">
        <f t="shared" si="0"/>
        <v>0</v>
      </c>
      <c r="H1082" s="140" t="str">
        <f t="shared" si="17"/>
        <v/>
      </c>
      <c r="I1082" s="141"/>
      <c r="J1082" s="141"/>
    </row>
    <row r="1083" spans="1:10" ht="13" x14ac:dyDescent="0.3">
      <c r="A1083" s="75" t="s">
        <v>2092</v>
      </c>
      <c r="B1083" s="78" t="s">
        <v>2173</v>
      </c>
      <c r="C1083" s="79" t="s">
        <v>6</v>
      </c>
      <c r="D1083" s="79" t="s">
        <v>23</v>
      </c>
      <c r="E1083" s="82"/>
      <c r="F1083" s="121">
        <v>10</v>
      </c>
      <c r="G1083" s="84">
        <f t="shared" si="0"/>
        <v>0</v>
      </c>
      <c r="H1083" s="140" t="str">
        <f t="shared" si="17"/>
        <v/>
      </c>
      <c r="I1083" s="141"/>
      <c r="J1083" s="141"/>
    </row>
    <row r="1084" spans="1:10" ht="13" x14ac:dyDescent="0.3">
      <c r="A1084" s="75" t="s">
        <v>2094</v>
      </c>
      <c r="B1084" s="78" t="s">
        <v>2175</v>
      </c>
      <c r="C1084" s="79" t="s">
        <v>170</v>
      </c>
      <c r="D1084" s="79" t="s">
        <v>2176</v>
      </c>
      <c r="E1084" s="82"/>
      <c r="F1084" s="121">
        <v>10</v>
      </c>
      <c r="G1084" s="84">
        <f t="shared" si="0"/>
        <v>0</v>
      </c>
      <c r="H1084" s="140" t="str">
        <f t="shared" si="17"/>
        <v/>
      </c>
      <c r="I1084" s="141"/>
      <c r="J1084" s="141"/>
    </row>
    <row r="1085" spans="1:10" ht="13" x14ac:dyDescent="0.3">
      <c r="A1085" s="75" t="s">
        <v>2096</v>
      </c>
      <c r="B1085" s="78" t="s">
        <v>2178</v>
      </c>
      <c r="C1085" s="79" t="s">
        <v>6</v>
      </c>
      <c r="D1085" s="79" t="s">
        <v>7</v>
      </c>
      <c r="E1085" s="82"/>
      <c r="F1085" s="121">
        <v>10</v>
      </c>
      <c r="G1085" s="84">
        <f t="shared" si="0"/>
        <v>0</v>
      </c>
      <c r="H1085" s="140" t="str">
        <f t="shared" si="17"/>
        <v/>
      </c>
      <c r="I1085" s="141"/>
      <c r="J1085" s="141"/>
    </row>
    <row r="1086" spans="1:10" ht="13" x14ac:dyDescent="0.3">
      <c r="A1086" s="75" t="s">
        <v>2098</v>
      </c>
      <c r="B1086" s="78" t="s">
        <v>2180</v>
      </c>
      <c r="C1086" s="79" t="s">
        <v>6</v>
      </c>
      <c r="D1086" s="79" t="s">
        <v>7</v>
      </c>
      <c r="E1086" s="82"/>
      <c r="F1086" s="121">
        <v>10</v>
      </c>
      <c r="G1086" s="84">
        <f t="shared" si="0"/>
        <v>0</v>
      </c>
      <c r="H1086" s="140" t="str">
        <f t="shared" si="17"/>
        <v/>
      </c>
      <c r="I1086" s="141"/>
      <c r="J1086" s="141"/>
    </row>
    <row r="1087" spans="1:10" ht="13" x14ac:dyDescent="0.3">
      <c r="A1087" s="75" t="s">
        <v>2100</v>
      </c>
      <c r="B1087" s="78" t="s">
        <v>2182</v>
      </c>
      <c r="C1087" s="79" t="s">
        <v>6</v>
      </c>
      <c r="D1087" s="79" t="s">
        <v>512</v>
      </c>
      <c r="E1087" s="82"/>
      <c r="F1087" s="121">
        <v>10</v>
      </c>
      <c r="G1087" s="84">
        <f t="shared" si="0"/>
        <v>0</v>
      </c>
      <c r="H1087" s="140" t="str">
        <f t="shared" si="17"/>
        <v/>
      </c>
      <c r="I1087" s="141"/>
      <c r="J1087" s="141"/>
    </row>
    <row r="1088" spans="1:10" ht="25" x14ac:dyDescent="0.3">
      <c r="A1088" s="75" t="s">
        <v>2102</v>
      </c>
      <c r="B1088" s="78" t="s">
        <v>2184</v>
      </c>
      <c r="C1088" s="79" t="s">
        <v>6</v>
      </c>
      <c r="D1088" s="79" t="s">
        <v>42</v>
      </c>
      <c r="E1088" s="82"/>
      <c r="F1088" s="121">
        <v>10</v>
      </c>
      <c r="G1088" s="84">
        <f t="shared" si="0"/>
        <v>0</v>
      </c>
      <c r="H1088" s="140" t="str">
        <f t="shared" si="17"/>
        <v/>
      </c>
      <c r="I1088" s="141"/>
      <c r="J1088" s="141"/>
    </row>
    <row r="1089" spans="1:10" ht="25" x14ac:dyDescent="0.3">
      <c r="A1089" s="75" t="s">
        <v>2104</v>
      </c>
      <c r="B1089" s="78" t="s">
        <v>2186</v>
      </c>
      <c r="C1089" s="79" t="s">
        <v>6</v>
      </c>
      <c r="D1089" s="79" t="s">
        <v>33</v>
      </c>
      <c r="E1089" s="82"/>
      <c r="F1089" s="121">
        <v>10</v>
      </c>
      <c r="G1089" s="84">
        <f t="shared" si="0"/>
        <v>0</v>
      </c>
      <c r="H1089" s="140" t="str">
        <f t="shared" si="17"/>
        <v/>
      </c>
      <c r="I1089" s="141"/>
      <c r="J1089" s="141"/>
    </row>
    <row r="1090" spans="1:10" ht="25" x14ac:dyDescent="0.3">
      <c r="A1090" s="75" t="s">
        <v>2106</v>
      </c>
      <c r="B1090" s="78" t="s">
        <v>2188</v>
      </c>
      <c r="C1090" s="79" t="s">
        <v>6</v>
      </c>
      <c r="D1090" s="79" t="s">
        <v>33</v>
      </c>
      <c r="E1090" s="82"/>
      <c r="F1090" s="121">
        <v>10</v>
      </c>
      <c r="G1090" s="84">
        <f t="shared" si="0"/>
        <v>0</v>
      </c>
      <c r="H1090" s="140" t="str">
        <f t="shared" si="17"/>
        <v/>
      </c>
      <c r="I1090" s="141"/>
      <c r="J1090" s="141"/>
    </row>
    <row r="1091" spans="1:10" ht="25" x14ac:dyDescent="0.3">
      <c r="A1091" s="75" t="s">
        <v>2108</v>
      </c>
      <c r="B1091" s="78" t="s">
        <v>2190</v>
      </c>
      <c r="C1091" s="79" t="s">
        <v>6</v>
      </c>
      <c r="D1091" s="79" t="s">
        <v>33</v>
      </c>
      <c r="E1091" s="82"/>
      <c r="F1091" s="121">
        <v>10</v>
      </c>
      <c r="G1091" s="84">
        <f t="shared" si="0"/>
        <v>0</v>
      </c>
      <c r="H1091" s="140" t="str">
        <f t="shared" si="17"/>
        <v/>
      </c>
      <c r="I1091" s="141"/>
      <c r="J1091" s="141"/>
    </row>
    <row r="1092" spans="1:10" ht="25" x14ac:dyDescent="0.3">
      <c r="A1092" s="75" t="s">
        <v>2110</v>
      </c>
      <c r="B1092" s="78" t="s">
        <v>2192</v>
      </c>
      <c r="C1092" s="79" t="s">
        <v>6</v>
      </c>
      <c r="D1092" s="79" t="s">
        <v>512</v>
      </c>
      <c r="E1092" s="82"/>
      <c r="F1092" s="121">
        <v>10</v>
      </c>
      <c r="G1092" s="84">
        <f t="shared" si="0"/>
        <v>0</v>
      </c>
      <c r="H1092" s="140" t="str">
        <f t="shared" si="17"/>
        <v/>
      </c>
      <c r="I1092" s="141"/>
      <c r="J1092" s="141"/>
    </row>
    <row r="1093" spans="1:10" ht="25" x14ac:dyDescent="0.3">
      <c r="A1093" s="75" t="s">
        <v>2112</v>
      </c>
      <c r="B1093" s="78" t="s">
        <v>2194</v>
      </c>
      <c r="C1093" s="79" t="s">
        <v>6</v>
      </c>
      <c r="D1093" s="79" t="s">
        <v>512</v>
      </c>
      <c r="E1093" s="82"/>
      <c r="F1093" s="121">
        <v>10</v>
      </c>
      <c r="G1093" s="84">
        <f t="shared" si="0"/>
        <v>0</v>
      </c>
      <c r="H1093" s="140" t="str">
        <f t="shared" si="17"/>
        <v/>
      </c>
      <c r="I1093" s="141"/>
      <c r="J1093" s="141"/>
    </row>
    <row r="1094" spans="1:10" ht="25" x14ac:dyDescent="0.3">
      <c r="A1094" s="75" t="s">
        <v>2114</v>
      </c>
      <c r="B1094" s="78" t="s">
        <v>2196</v>
      </c>
      <c r="C1094" s="79" t="s">
        <v>6</v>
      </c>
      <c r="D1094" s="79" t="s">
        <v>512</v>
      </c>
      <c r="E1094" s="82"/>
      <c r="F1094" s="121">
        <v>10</v>
      </c>
      <c r="G1094" s="84">
        <f t="shared" si="0"/>
        <v>0</v>
      </c>
      <c r="H1094" s="140" t="str">
        <f t="shared" si="17"/>
        <v/>
      </c>
      <c r="I1094" s="141"/>
      <c r="J1094" s="141"/>
    </row>
    <row r="1095" spans="1:10" ht="13" x14ac:dyDescent="0.3">
      <c r="A1095" s="75" t="s">
        <v>2116</v>
      </c>
      <c r="B1095" s="78" t="s">
        <v>2198</v>
      </c>
      <c r="C1095" s="79" t="s">
        <v>6</v>
      </c>
      <c r="D1095" s="79" t="s">
        <v>33</v>
      </c>
      <c r="E1095" s="82"/>
      <c r="F1095" s="121">
        <v>10</v>
      </c>
      <c r="G1095" s="84">
        <f t="shared" si="0"/>
        <v>0</v>
      </c>
      <c r="H1095" s="140" t="str">
        <f t="shared" si="17"/>
        <v/>
      </c>
      <c r="I1095" s="141"/>
      <c r="J1095" s="141"/>
    </row>
    <row r="1096" spans="1:10" ht="13" x14ac:dyDescent="0.3">
      <c r="A1096" s="75" t="s">
        <v>2118</v>
      </c>
      <c r="B1096" s="78" t="s">
        <v>2200</v>
      </c>
      <c r="C1096" s="79" t="s">
        <v>6</v>
      </c>
      <c r="D1096" s="79" t="s">
        <v>33</v>
      </c>
      <c r="E1096" s="82"/>
      <c r="F1096" s="121">
        <v>10</v>
      </c>
      <c r="G1096" s="84">
        <f t="shared" si="0"/>
        <v>0</v>
      </c>
      <c r="H1096" s="140" t="str">
        <f t="shared" si="17"/>
        <v/>
      </c>
      <c r="I1096" s="141"/>
      <c r="J1096" s="141"/>
    </row>
    <row r="1097" spans="1:10" ht="13" x14ac:dyDescent="0.3">
      <c r="A1097" s="75" t="s">
        <v>2120</v>
      </c>
      <c r="B1097" s="78" t="s">
        <v>2202</v>
      </c>
      <c r="C1097" s="79" t="s">
        <v>6</v>
      </c>
      <c r="D1097" s="79" t="s">
        <v>33</v>
      </c>
      <c r="E1097" s="82"/>
      <c r="F1097" s="121">
        <v>10</v>
      </c>
      <c r="G1097" s="84">
        <f t="shared" si="0"/>
        <v>0</v>
      </c>
      <c r="H1097" s="140" t="str">
        <f t="shared" si="17"/>
        <v/>
      </c>
      <c r="I1097" s="141"/>
      <c r="J1097" s="141"/>
    </row>
    <row r="1098" spans="1:10" ht="37.5" x14ac:dyDescent="0.3">
      <c r="A1098" s="75" t="s">
        <v>2122</v>
      </c>
      <c r="B1098" s="78" t="s">
        <v>2204</v>
      </c>
      <c r="C1098" s="79" t="s">
        <v>6</v>
      </c>
      <c r="D1098" s="79" t="s">
        <v>977</v>
      </c>
      <c r="E1098" s="82"/>
      <c r="F1098" s="121">
        <v>10</v>
      </c>
      <c r="G1098" s="84">
        <f t="shared" si="0"/>
        <v>0</v>
      </c>
      <c r="H1098" s="140" t="str">
        <f t="shared" ref="H1098:H1161" si="18">IF(E1098="","",IF(E1098&lt;0.01,"This price is Non Compliant no zero bids or negative bids allowed",""))</f>
        <v/>
      </c>
      <c r="I1098" s="141"/>
      <c r="J1098" s="141"/>
    </row>
    <row r="1099" spans="1:10" ht="13" x14ac:dyDescent="0.3">
      <c r="A1099" s="75" t="s">
        <v>2124</v>
      </c>
      <c r="B1099" s="78" t="s">
        <v>2206</v>
      </c>
      <c r="C1099" s="79" t="s">
        <v>6</v>
      </c>
      <c r="D1099" s="79" t="s">
        <v>512</v>
      </c>
      <c r="E1099" s="82"/>
      <c r="F1099" s="121">
        <v>10</v>
      </c>
      <c r="G1099" s="84">
        <f t="shared" si="0"/>
        <v>0</v>
      </c>
      <c r="H1099" s="140" t="str">
        <f t="shared" si="18"/>
        <v/>
      </c>
      <c r="I1099" s="141"/>
      <c r="J1099" s="141"/>
    </row>
    <row r="1100" spans="1:10" ht="13" x14ac:dyDescent="0.3">
      <c r="A1100" s="75" t="s">
        <v>2126</v>
      </c>
      <c r="B1100" s="78" t="s">
        <v>2208</v>
      </c>
      <c r="C1100" s="79" t="s">
        <v>6</v>
      </c>
      <c r="D1100" s="79" t="s">
        <v>512</v>
      </c>
      <c r="E1100" s="82"/>
      <c r="F1100" s="121">
        <v>10</v>
      </c>
      <c r="G1100" s="84">
        <f t="shared" si="0"/>
        <v>0</v>
      </c>
      <c r="H1100" s="140" t="str">
        <f t="shared" si="18"/>
        <v/>
      </c>
      <c r="I1100" s="141"/>
      <c r="J1100" s="141"/>
    </row>
    <row r="1101" spans="1:10" ht="13" x14ac:dyDescent="0.3">
      <c r="A1101" s="75" t="s">
        <v>2128</v>
      </c>
      <c r="B1101" s="78" t="s">
        <v>2210</v>
      </c>
      <c r="C1101" s="79" t="s">
        <v>6</v>
      </c>
      <c r="D1101" s="79" t="s">
        <v>512</v>
      </c>
      <c r="E1101" s="82"/>
      <c r="F1101" s="121">
        <v>10</v>
      </c>
      <c r="G1101" s="84">
        <f t="shared" si="0"/>
        <v>0</v>
      </c>
      <c r="H1101" s="140" t="str">
        <f t="shared" si="18"/>
        <v/>
      </c>
      <c r="I1101" s="141"/>
      <c r="J1101" s="141"/>
    </row>
    <row r="1102" spans="1:10" ht="13" x14ac:dyDescent="0.3">
      <c r="A1102" s="75" t="s">
        <v>2130</v>
      </c>
      <c r="B1102" s="78" t="s">
        <v>2212</v>
      </c>
      <c r="C1102" s="79" t="s">
        <v>6</v>
      </c>
      <c r="D1102" s="79" t="s">
        <v>512</v>
      </c>
      <c r="E1102" s="82"/>
      <c r="F1102" s="121">
        <v>10</v>
      </c>
      <c r="G1102" s="84">
        <f t="shared" si="0"/>
        <v>0</v>
      </c>
      <c r="H1102" s="140" t="str">
        <f t="shared" si="18"/>
        <v/>
      </c>
      <c r="I1102" s="141"/>
      <c r="J1102" s="141"/>
    </row>
    <row r="1103" spans="1:10" ht="13" x14ac:dyDescent="0.3">
      <c r="A1103" s="75" t="s">
        <v>2132</v>
      </c>
      <c r="B1103" s="78" t="s">
        <v>2214</v>
      </c>
      <c r="C1103" s="79" t="s">
        <v>6</v>
      </c>
      <c r="D1103" s="79" t="s">
        <v>977</v>
      </c>
      <c r="E1103" s="82"/>
      <c r="F1103" s="121">
        <v>10</v>
      </c>
      <c r="G1103" s="84">
        <f t="shared" si="0"/>
        <v>0</v>
      </c>
      <c r="H1103" s="140" t="str">
        <f t="shared" si="18"/>
        <v/>
      </c>
      <c r="I1103" s="141"/>
      <c r="J1103" s="141"/>
    </row>
    <row r="1104" spans="1:10" ht="13" x14ac:dyDescent="0.3">
      <c r="A1104" s="75" t="s">
        <v>2134</v>
      </c>
      <c r="B1104" s="78" t="s">
        <v>1899</v>
      </c>
      <c r="C1104" s="79" t="s">
        <v>6</v>
      </c>
      <c r="D1104" s="79" t="s">
        <v>326</v>
      </c>
      <c r="E1104" s="82"/>
      <c r="F1104" s="121">
        <v>10</v>
      </c>
      <c r="G1104" s="84">
        <f t="shared" si="0"/>
        <v>0</v>
      </c>
      <c r="H1104" s="140" t="str">
        <f t="shared" si="18"/>
        <v/>
      </c>
      <c r="I1104" s="141"/>
      <c r="J1104" s="141"/>
    </row>
    <row r="1105" spans="1:10" ht="13" x14ac:dyDescent="0.3">
      <c r="A1105" s="75" t="s">
        <v>2136</v>
      </c>
      <c r="B1105" s="78" t="s">
        <v>1901</v>
      </c>
      <c r="C1105" s="79" t="s">
        <v>6</v>
      </c>
      <c r="D1105" s="79" t="s">
        <v>533</v>
      </c>
      <c r="E1105" s="82"/>
      <c r="F1105" s="121">
        <v>10</v>
      </c>
      <c r="G1105" s="84">
        <f t="shared" si="0"/>
        <v>0</v>
      </c>
      <c r="H1105" s="140" t="str">
        <f t="shared" si="18"/>
        <v/>
      </c>
      <c r="I1105" s="141"/>
      <c r="J1105" s="141"/>
    </row>
    <row r="1106" spans="1:10" ht="13" x14ac:dyDescent="0.3">
      <c r="A1106" s="75" t="s">
        <v>2138</v>
      </c>
      <c r="B1106" s="78" t="s">
        <v>1903</v>
      </c>
      <c r="C1106" s="79" t="s">
        <v>6</v>
      </c>
      <c r="D1106" s="79" t="s">
        <v>33</v>
      </c>
      <c r="E1106" s="82"/>
      <c r="F1106" s="121">
        <v>10</v>
      </c>
      <c r="G1106" s="84">
        <f t="shared" si="0"/>
        <v>0</v>
      </c>
      <c r="H1106" s="140" t="str">
        <f t="shared" si="18"/>
        <v/>
      </c>
      <c r="I1106" s="141"/>
      <c r="J1106" s="141"/>
    </row>
    <row r="1107" spans="1:10" ht="13" x14ac:dyDescent="0.3">
      <c r="A1107" s="75" t="s">
        <v>2140</v>
      </c>
      <c r="B1107" s="78" t="s">
        <v>1905</v>
      </c>
      <c r="C1107" s="79" t="s">
        <v>6</v>
      </c>
      <c r="D1107" s="79" t="s">
        <v>92</v>
      </c>
      <c r="E1107" s="82"/>
      <c r="F1107" s="121">
        <v>10</v>
      </c>
      <c r="G1107" s="84">
        <f t="shared" si="0"/>
        <v>0</v>
      </c>
      <c r="H1107" s="140" t="str">
        <f t="shared" si="18"/>
        <v/>
      </c>
      <c r="I1107" s="141"/>
      <c r="J1107" s="141"/>
    </row>
    <row r="1108" spans="1:10" ht="13" x14ac:dyDescent="0.3">
      <c r="A1108" s="75" t="s">
        <v>2142</v>
      </c>
      <c r="B1108" s="78" t="s">
        <v>1907</v>
      </c>
      <c r="C1108" s="79" t="s">
        <v>6</v>
      </c>
      <c r="D1108" s="79" t="s">
        <v>23</v>
      </c>
      <c r="E1108" s="82"/>
      <c r="F1108" s="121">
        <v>10</v>
      </c>
      <c r="G1108" s="84">
        <f t="shared" si="0"/>
        <v>0</v>
      </c>
      <c r="H1108" s="140" t="str">
        <f t="shared" si="18"/>
        <v/>
      </c>
      <c r="I1108" s="141"/>
      <c r="J1108" s="141"/>
    </row>
    <row r="1109" spans="1:10" ht="25" x14ac:dyDescent="0.3">
      <c r="A1109" s="75" t="s">
        <v>2144</v>
      </c>
      <c r="B1109" s="78" t="s">
        <v>1909</v>
      </c>
      <c r="C1109" s="79" t="s">
        <v>6</v>
      </c>
      <c r="D1109" s="79" t="s">
        <v>23</v>
      </c>
      <c r="E1109" s="82"/>
      <c r="F1109" s="121">
        <v>10</v>
      </c>
      <c r="G1109" s="84">
        <f t="shared" si="0"/>
        <v>0</v>
      </c>
      <c r="H1109" s="140" t="str">
        <f t="shared" si="18"/>
        <v/>
      </c>
      <c r="I1109" s="141"/>
      <c r="J1109" s="141"/>
    </row>
    <row r="1110" spans="1:10" ht="13" x14ac:dyDescent="0.3">
      <c r="A1110" s="75" t="s">
        <v>2146</v>
      </c>
      <c r="B1110" s="78" t="s">
        <v>1911</v>
      </c>
      <c r="C1110" s="79" t="s">
        <v>6</v>
      </c>
      <c r="D1110" s="79" t="s">
        <v>92</v>
      </c>
      <c r="E1110" s="82"/>
      <c r="F1110" s="121">
        <v>10</v>
      </c>
      <c r="G1110" s="84">
        <f t="shared" si="0"/>
        <v>0</v>
      </c>
      <c r="H1110" s="140" t="str">
        <f t="shared" si="18"/>
        <v/>
      </c>
      <c r="I1110" s="141"/>
      <c r="J1110" s="141"/>
    </row>
    <row r="1111" spans="1:10" ht="13" x14ac:dyDescent="0.3">
      <c r="A1111" s="75" t="s">
        <v>2148</v>
      </c>
      <c r="B1111" s="78" t="s">
        <v>1913</v>
      </c>
      <c r="C1111" s="79" t="s">
        <v>6</v>
      </c>
      <c r="D1111" s="79" t="s">
        <v>10</v>
      </c>
      <c r="E1111" s="82"/>
      <c r="F1111" s="121">
        <v>10</v>
      </c>
      <c r="G1111" s="84">
        <f t="shared" si="0"/>
        <v>0</v>
      </c>
      <c r="H1111" s="140" t="str">
        <f t="shared" si="18"/>
        <v/>
      </c>
      <c r="I1111" s="141"/>
      <c r="J1111" s="141"/>
    </row>
    <row r="1112" spans="1:10" ht="25" x14ac:dyDescent="0.3">
      <c r="A1112" s="75" t="s">
        <v>2150</v>
      </c>
      <c r="B1112" s="78" t="s">
        <v>1915</v>
      </c>
      <c r="C1112" s="79" t="s">
        <v>6</v>
      </c>
      <c r="D1112" s="79" t="s">
        <v>98</v>
      </c>
      <c r="E1112" s="82"/>
      <c r="F1112" s="121">
        <v>10</v>
      </c>
      <c r="G1112" s="84">
        <f t="shared" si="0"/>
        <v>0</v>
      </c>
      <c r="H1112" s="140" t="str">
        <f t="shared" si="18"/>
        <v/>
      </c>
      <c r="I1112" s="141"/>
      <c r="J1112" s="141"/>
    </row>
    <row r="1113" spans="1:10" ht="13" x14ac:dyDescent="0.3">
      <c r="A1113" s="75" t="s">
        <v>2152</v>
      </c>
      <c r="B1113" s="78" t="s">
        <v>6121</v>
      </c>
      <c r="C1113" s="79" t="s">
        <v>6</v>
      </c>
      <c r="D1113" s="79" t="s">
        <v>326</v>
      </c>
      <c r="E1113" s="82"/>
      <c r="F1113" s="121">
        <v>10</v>
      </c>
      <c r="G1113" s="84">
        <f t="shared" si="0"/>
        <v>0</v>
      </c>
      <c r="H1113" s="140" t="str">
        <f t="shared" si="18"/>
        <v/>
      </c>
      <c r="I1113" s="141"/>
      <c r="J1113" s="141"/>
    </row>
    <row r="1114" spans="1:10" ht="13" x14ac:dyDescent="0.3">
      <c r="A1114" s="75" t="s">
        <v>2154</v>
      </c>
      <c r="B1114" s="78" t="s">
        <v>6122</v>
      </c>
      <c r="C1114" s="79" t="s">
        <v>170</v>
      </c>
      <c r="D1114" s="79" t="s">
        <v>33</v>
      </c>
      <c r="E1114" s="82"/>
      <c r="F1114" s="121">
        <v>10</v>
      </c>
      <c r="G1114" s="84">
        <f t="shared" si="0"/>
        <v>0</v>
      </c>
      <c r="H1114" s="140" t="str">
        <f t="shared" si="18"/>
        <v/>
      </c>
      <c r="I1114" s="141"/>
      <c r="J1114" s="141"/>
    </row>
    <row r="1115" spans="1:10" ht="25" x14ac:dyDescent="0.3">
      <c r="A1115" s="75" t="s">
        <v>2156</v>
      </c>
      <c r="B1115" s="78" t="s">
        <v>1919</v>
      </c>
      <c r="C1115" s="79" t="s">
        <v>6</v>
      </c>
      <c r="D1115" s="79" t="s">
        <v>23</v>
      </c>
      <c r="E1115" s="82"/>
      <c r="F1115" s="121">
        <v>10</v>
      </c>
      <c r="G1115" s="84">
        <f t="shared" si="0"/>
        <v>0</v>
      </c>
      <c r="H1115" s="140" t="str">
        <f t="shared" si="18"/>
        <v/>
      </c>
      <c r="I1115" s="141"/>
      <c r="J1115" s="141"/>
    </row>
    <row r="1116" spans="1:10" ht="13" x14ac:dyDescent="0.3">
      <c r="A1116" s="75" t="s">
        <v>2158</v>
      </c>
      <c r="B1116" s="78" t="s">
        <v>6123</v>
      </c>
      <c r="C1116" s="79" t="s">
        <v>6</v>
      </c>
      <c r="D1116" s="79" t="s">
        <v>326</v>
      </c>
      <c r="E1116" s="82"/>
      <c r="F1116" s="121">
        <v>10</v>
      </c>
      <c r="G1116" s="84">
        <f t="shared" si="0"/>
        <v>0</v>
      </c>
      <c r="H1116" s="140" t="str">
        <f t="shared" si="18"/>
        <v/>
      </c>
      <c r="I1116" s="141"/>
      <c r="J1116" s="141"/>
    </row>
    <row r="1117" spans="1:10" ht="13" x14ac:dyDescent="0.3">
      <c r="A1117" s="75" t="s">
        <v>2160</v>
      </c>
      <c r="B1117" s="78" t="s">
        <v>1922</v>
      </c>
      <c r="C1117" s="79" t="s">
        <v>6</v>
      </c>
      <c r="D1117" s="79" t="s">
        <v>1923</v>
      </c>
      <c r="E1117" s="82"/>
      <c r="F1117" s="121">
        <v>10</v>
      </c>
      <c r="G1117" s="84">
        <f t="shared" si="0"/>
        <v>0</v>
      </c>
      <c r="H1117" s="140" t="str">
        <f t="shared" si="18"/>
        <v/>
      </c>
      <c r="I1117" s="141"/>
      <c r="J1117" s="141"/>
    </row>
    <row r="1118" spans="1:10" ht="13" x14ac:dyDescent="0.3">
      <c r="A1118" s="75" t="s">
        <v>2162</v>
      </c>
      <c r="B1118" s="78" t="s">
        <v>1925</v>
      </c>
      <c r="C1118" s="79" t="s">
        <v>6</v>
      </c>
      <c r="D1118" s="79" t="s">
        <v>33</v>
      </c>
      <c r="E1118" s="82"/>
      <c r="F1118" s="121">
        <v>10</v>
      </c>
      <c r="G1118" s="84">
        <f t="shared" si="0"/>
        <v>0</v>
      </c>
      <c r="H1118" s="140" t="str">
        <f t="shared" si="18"/>
        <v/>
      </c>
      <c r="I1118" s="141"/>
      <c r="J1118" s="141"/>
    </row>
    <row r="1119" spans="1:10" ht="13" x14ac:dyDescent="0.3">
      <c r="A1119" s="75" t="s">
        <v>2164</v>
      </c>
      <c r="B1119" s="78" t="s">
        <v>1927</v>
      </c>
      <c r="C1119" s="79" t="s">
        <v>6</v>
      </c>
      <c r="D1119" s="79" t="s">
        <v>98</v>
      </c>
      <c r="E1119" s="82"/>
      <c r="F1119" s="121">
        <v>10</v>
      </c>
      <c r="G1119" s="84">
        <f t="shared" si="0"/>
        <v>0</v>
      </c>
      <c r="H1119" s="140" t="str">
        <f t="shared" si="18"/>
        <v/>
      </c>
      <c r="I1119" s="141"/>
      <c r="J1119" s="141"/>
    </row>
    <row r="1120" spans="1:10" ht="13" x14ac:dyDescent="0.3">
      <c r="A1120" s="75" t="s">
        <v>2166</v>
      </c>
      <c r="B1120" s="78" t="s">
        <v>1929</v>
      </c>
      <c r="C1120" s="79" t="s">
        <v>6</v>
      </c>
      <c r="D1120" s="79" t="s">
        <v>33</v>
      </c>
      <c r="E1120" s="82"/>
      <c r="F1120" s="121">
        <v>10</v>
      </c>
      <c r="G1120" s="84">
        <f t="shared" si="0"/>
        <v>0</v>
      </c>
      <c r="H1120" s="140" t="str">
        <f t="shared" si="18"/>
        <v/>
      </c>
      <c r="I1120" s="141"/>
      <c r="J1120" s="141"/>
    </row>
    <row r="1121" spans="1:10" ht="13" x14ac:dyDescent="0.3">
      <c r="A1121" s="75" t="s">
        <v>2168</v>
      </c>
      <c r="B1121" s="78" t="s">
        <v>1931</v>
      </c>
      <c r="C1121" s="79" t="s">
        <v>6</v>
      </c>
      <c r="D1121" s="79" t="s">
        <v>33</v>
      </c>
      <c r="E1121" s="82"/>
      <c r="F1121" s="121">
        <v>10</v>
      </c>
      <c r="G1121" s="84">
        <f t="shared" si="0"/>
        <v>0</v>
      </c>
      <c r="H1121" s="140" t="str">
        <f t="shared" si="18"/>
        <v/>
      </c>
      <c r="I1121" s="141"/>
      <c r="J1121" s="141"/>
    </row>
    <row r="1122" spans="1:10" ht="13" x14ac:dyDescent="0.3">
      <c r="A1122" s="75" t="s">
        <v>2170</v>
      </c>
      <c r="B1122" s="78" t="s">
        <v>6124</v>
      </c>
      <c r="C1122" s="79" t="s">
        <v>6</v>
      </c>
      <c r="D1122" s="79" t="s">
        <v>526</v>
      </c>
      <c r="E1122" s="82"/>
      <c r="F1122" s="121">
        <v>10</v>
      </c>
      <c r="G1122" s="84">
        <f t="shared" si="0"/>
        <v>0</v>
      </c>
      <c r="H1122" s="140" t="str">
        <f t="shared" si="18"/>
        <v/>
      </c>
      <c r="I1122" s="141"/>
      <c r="J1122" s="141"/>
    </row>
    <row r="1123" spans="1:10" ht="13" x14ac:dyDescent="0.3">
      <c r="A1123" s="75" t="s">
        <v>2172</v>
      </c>
      <c r="B1123" s="78" t="s">
        <v>1934</v>
      </c>
      <c r="C1123" s="79" t="s">
        <v>6</v>
      </c>
      <c r="D1123" s="79" t="s">
        <v>33</v>
      </c>
      <c r="E1123" s="82"/>
      <c r="F1123" s="121">
        <v>10</v>
      </c>
      <c r="G1123" s="84">
        <f t="shared" si="0"/>
        <v>0</v>
      </c>
      <c r="H1123" s="140" t="str">
        <f t="shared" si="18"/>
        <v/>
      </c>
      <c r="I1123" s="141"/>
      <c r="J1123" s="141"/>
    </row>
    <row r="1124" spans="1:10" ht="13" x14ac:dyDescent="0.3">
      <c r="A1124" s="75" t="s">
        <v>2174</v>
      </c>
      <c r="B1124" s="78" t="s">
        <v>6125</v>
      </c>
      <c r="C1124" s="79" t="s">
        <v>6</v>
      </c>
      <c r="D1124" s="79" t="s">
        <v>526</v>
      </c>
      <c r="E1124" s="82"/>
      <c r="F1124" s="121">
        <v>10</v>
      </c>
      <c r="G1124" s="84">
        <f t="shared" si="0"/>
        <v>0</v>
      </c>
      <c r="H1124" s="140" t="str">
        <f t="shared" si="18"/>
        <v/>
      </c>
      <c r="I1124" s="141"/>
      <c r="J1124" s="141"/>
    </row>
    <row r="1125" spans="1:10" ht="13" x14ac:dyDescent="0.3">
      <c r="A1125" s="75" t="s">
        <v>2177</v>
      </c>
      <c r="B1125" s="78" t="s">
        <v>1937</v>
      </c>
      <c r="C1125" s="79" t="s">
        <v>6</v>
      </c>
      <c r="D1125" s="79" t="s">
        <v>10</v>
      </c>
      <c r="E1125" s="82"/>
      <c r="F1125" s="121">
        <v>10</v>
      </c>
      <c r="G1125" s="84">
        <f t="shared" si="0"/>
        <v>0</v>
      </c>
      <c r="H1125" s="140" t="str">
        <f t="shared" si="18"/>
        <v/>
      </c>
      <c r="I1125" s="141"/>
      <c r="J1125" s="141"/>
    </row>
    <row r="1126" spans="1:10" ht="13" x14ac:dyDescent="0.3">
      <c r="A1126" s="75" t="s">
        <v>2179</v>
      </c>
      <c r="B1126" s="78" t="s">
        <v>1939</v>
      </c>
      <c r="C1126" s="79" t="s">
        <v>6</v>
      </c>
      <c r="D1126" s="79" t="s">
        <v>98</v>
      </c>
      <c r="E1126" s="82"/>
      <c r="F1126" s="121">
        <v>10</v>
      </c>
      <c r="G1126" s="84">
        <f t="shared" si="0"/>
        <v>0</v>
      </c>
      <c r="H1126" s="140" t="str">
        <f t="shared" si="18"/>
        <v/>
      </c>
      <c r="I1126" s="141"/>
      <c r="J1126" s="141"/>
    </row>
    <row r="1127" spans="1:10" ht="13" x14ac:dyDescent="0.3">
      <c r="A1127" s="75" t="s">
        <v>2181</v>
      </c>
      <c r="B1127" s="78" t="s">
        <v>1941</v>
      </c>
      <c r="C1127" s="79" t="s">
        <v>6</v>
      </c>
      <c r="D1127" s="79" t="s">
        <v>10</v>
      </c>
      <c r="E1127" s="82"/>
      <c r="F1127" s="121">
        <v>10</v>
      </c>
      <c r="G1127" s="84">
        <f t="shared" si="0"/>
        <v>0</v>
      </c>
      <c r="H1127" s="140" t="str">
        <f t="shared" si="18"/>
        <v/>
      </c>
      <c r="I1127" s="141"/>
      <c r="J1127" s="141"/>
    </row>
    <row r="1128" spans="1:10" ht="13" x14ac:dyDescent="0.3">
      <c r="A1128" s="75" t="s">
        <v>2183</v>
      </c>
      <c r="B1128" s="78" t="s">
        <v>1943</v>
      </c>
      <c r="C1128" s="79" t="s">
        <v>6</v>
      </c>
      <c r="D1128" s="79" t="s">
        <v>10</v>
      </c>
      <c r="E1128" s="82"/>
      <c r="F1128" s="121">
        <v>10</v>
      </c>
      <c r="G1128" s="84">
        <f t="shared" si="0"/>
        <v>0</v>
      </c>
      <c r="H1128" s="140" t="str">
        <f t="shared" si="18"/>
        <v/>
      </c>
      <c r="I1128" s="141"/>
      <c r="J1128" s="141"/>
    </row>
    <row r="1129" spans="1:10" ht="13" x14ac:dyDescent="0.3">
      <c r="A1129" s="75" t="s">
        <v>2185</v>
      </c>
      <c r="B1129" s="78" t="s">
        <v>1945</v>
      </c>
      <c r="C1129" s="79" t="s">
        <v>6</v>
      </c>
      <c r="D1129" s="79" t="s">
        <v>689</v>
      </c>
      <c r="E1129" s="82"/>
      <c r="F1129" s="121">
        <v>10</v>
      </c>
      <c r="G1129" s="84">
        <f t="shared" si="0"/>
        <v>0</v>
      </c>
      <c r="H1129" s="140" t="str">
        <f t="shared" si="18"/>
        <v/>
      </c>
      <c r="I1129" s="141"/>
      <c r="J1129" s="141"/>
    </row>
    <row r="1130" spans="1:10" ht="13" x14ac:dyDescent="0.3">
      <c r="A1130" s="75" t="s">
        <v>2187</v>
      </c>
      <c r="B1130" s="78" t="s">
        <v>1947</v>
      </c>
      <c r="C1130" s="79" t="s">
        <v>6</v>
      </c>
      <c r="D1130" s="79" t="s">
        <v>326</v>
      </c>
      <c r="E1130" s="82"/>
      <c r="F1130" s="121">
        <v>10</v>
      </c>
      <c r="G1130" s="84">
        <f t="shared" si="0"/>
        <v>0</v>
      </c>
      <c r="H1130" s="140" t="str">
        <f t="shared" si="18"/>
        <v/>
      </c>
      <c r="I1130" s="141"/>
      <c r="J1130" s="141"/>
    </row>
    <row r="1131" spans="1:10" ht="13" x14ac:dyDescent="0.3">
      <c r="A1131" s="75" t="s">
        <v>2189</v>
      </c>
      <c r="B1131" s="78" t="s">
        <v>1949</v>
      </c>
      <c r="C1131" s="79" t="s">
        <v>6</v>
      </c>
      <c r="D1131" s="79" t="s">
        <v>33</v>
      </c>
      <c r="E1131" s="82"/>
      <c r="F1131" s="121">
        <v>10</v>
      </c>
      <c r="G1131" s="84">
        <f t="shared" si="0"/>
        <v>0</v>
      </c>
      <c r="H1131" s="140" t="str">
        <f t="shared" si="18"/>
        <v/>
      </c>
      <c r="I1131" s="141"/>
      <c r="J1131" s="141"/>
    </row>
    <row r="1132" spans="1:10" ht="13" x14ac:dyDescent="0.3">
      <c r="A1132" s="75" t="s">
        <v>2191</v>
      </c>
      <c r="B1132" s="78" t="s">
        <v>2216</v>
      </c>
      <c r="C1132" s="79" t="s">
        <v>6</v>
      </c>
      <c r="D1132" s="79" t="s">
        <v>33</v>
      </c>
      <c r="E1132" s="82"/>
      <c r="F1132" s="121">
        <v>9</v>
      </c>
      <c r="G1132" s="84">
        <f t="shared" si="0"/>
        <v>0</v>
      </c>
      <c r="H1132" s="140" t="str">
        <f t="shared" si="18"/>
        <v/>
      </c>
      <c r="I1132" s="141"/>
      <c r="J1132" s="141"/>
    </row>
    <row r="1133" spans="1:10" ht="13" x14ac:dyDescent="0.3">
      <c r="A1133" s="75" t="s">
        <v>2193</v>
      </c>
      <c r="B1133" s="78" t="s">
        <v>2218</v>
      </c>
      <c r="C1133" s="79" t="s">
        <v>6</v>
      </c>
      <c r="D1133" s="79" t="s">
        <v>33</v>
      </c>
      <c r="E1133" s="82"/>
      <c r="F1133" s="121">
        <v>9</v>
      </c>
      <c r="G1133" s="84">
        <f t="shared" si="0"/>
        <v>0</v>
      </c>
      <c r="H1133" s="140" t="str">
        <f t="shared" si="18"/>
        <v/>
      </c>
      <c r="I1133" s="141"/>
      <c r="J1133" s="141"/>
    </row>
    <row r="1134" spans="1:10" ht="13" x14ac:dyDescent="0.3">
      <c r="A1134" s="75" t="s">
        <v>2195</v>
      </c>
      <c r="B1134" s="78" t="s">
        <v>2220</v>
      </c>
      <c r="C1134" s="79" t="s">
        <v>6</v>
      </c>
      <c r="D1134" s="79" t="s">
        <v>533</v>
      </c>
      <c r="E1134" s="82"/>
      <c r="F1134" s="121">
        <v>9</v>
      </c>
      <c r="G1134" s="84">
        <f t="shared" si="0"/>
        <v>0</v>
      </c>
      <c r="H1134" s="140" t="str">
        <f t="shared" si="18"/>
        <v/>
      </c>
      <c r="I1134" s="141"/>
      <c r="J1134" s="141"/>
    </row>
    <row r="1135" spans="1:10" ht="25" x14ac:dyDescent="0.3">
      <c r="A1135" s="75" t="s">
        <v>2197</v>
      </c>
      <c r="B1135" s="78" t="s">
        <v>2222</v>
      </c>
      <c r="C1135" s="79" t="s">
        <v>170</v>
      </c>
      <c r="D1135" s="79" t="s">
        <v>689</v>
      </c>
      <c r="E1135" s="82"/>
      <c r="F1135" s="121">
        <v>9</v>
      </c>
      <c r="G1135" s="84">
        <f t="shared" si="0"/>
        <v>0</v>
      </c>
      <c r="H1135" s="140" t="str">
        <f t="shared" si="18"/>
        <v/>
      </c>
      <c r="I1135" s="141"/>
      <c r="J1135" s="141"/>
    </row>
    <row r="1136" spans="1:10" ht="13" x14ac:dyDescent="0.3">
      <c r="A1136" s="75" t="s">
        <v>2199</v>
      </c>
      <c r="B1136" s="78" t="s">
        <v>2224</v>
      </c>
      <c r="C1136" s="79" t="s">
        <v>6</v>
      </c>
      <c r="D1136" s="79" t="s">
        <v>33</v>
      </c>
      <c r="E1136" s="82"/>
      <c r="F1136" s="121">
        <v>9</v>
      </c>
      <c r="G1136" s="84">
        <f t="shared" si="0"/>
        <v>0</v>
      </c>
      <c r="H1136" s="140" t="str">
        <f t="shared" si="18"/>
        <v/>
      </c>
      <c r="I1136" s="141"/>
      <c r="J1136" s="141"/>
    </row>
    <row r="1137" spans="1:10" ht="13" x14ac:dyDescent="0.3">
      <c r="A1137" s="75" t="s">
        <v>2201</v>
      </c>
      <c r="B1137" s="78" t="s">
        <v>2226</v>
      </c>
      <c r="C1137" s="79" t="s">
        <v>6</v>
      </c>
      <c r="D1137" s="79" t="s">
        <v>326</v>
      </c>
      <c r="E1137" s="82"/>
      <c r="F1137" s="121">
        <v>9</v>
      </c>
      <c r="G1137" s="84">
        <f t="shared" si="0"/>
        <v>0</v>
      </c>
      <c r="H1137" s="140" t="str">
        <f t="shared" si="18"/>
        <v/>
      </c>
      <c r="I1137" s="141"/>
      <c r="J1137" s="141"/>
    </row>
    <row r="1138" spans="1:10" ht="13" x14ac:dyDescent="0.3">
      <c r="A1138" s="75" t="s">
        <v>2203</v>
      </c>
      <c r="B1138" s="78" t="s">
        <v>2228</v>
      </c>
      <c r="C1138" s="79" t="s">
        <v>6</v>
      </c>
      <c r="D1138" s="79" t="s">
        <v>326</v>
      </c>
      <c r="E1138" s="82"/>
      <c r="F1138" s="121">
        <v>9</v>
      </c>
      <c r="G1138" s="84">
        <f t="shared" si="0"/>
        <v>0</v>
      </c>
      <c r="H1138" s="140" t="str">
        <f t="shared" si="18"/>
        <v/>
      </c>
      <c r="I1138" s="141"/>
      <c r="J1138" s="141"/>
    </row>
    <row r="1139" spans="1:10" ht="13" x14ac:dyDescent="0.3">
      <c r="A1139" s="75" t="s">
        <v>2205</v>
      </c>
      <c r="B1139" s="78" t="s">
        <v>2230</v>
      </c>
      <c r="C1139" s="79" t="s">
        <v>6</v>
      </c>
      <c r="D1139" s="79" t="s">
        <v>689</v>
      </c>
      <c r="E1139" s="82"/>
      <c r="F1139" s="121">
        <v>9</v>
      </c>
      <c r="G1139" s="84">
        <f t="shared" si="0"/>
        <v>0</v>
      </c>
      <c r="H1139" s="140" t="str">
        <f t="shared" si="18"/>
        <v/>
      </c>
      <c r="I1139" s="141"/>
      <c r="J1139" s="141"/>
    </row>
    <row r="1140" spans="1:10" ht="13" x14ac:dyDescent="0.3">
      <c r="A1140" s="75" t="s">
        <v>2207</v>
      </c>
      <c r="B1140" s="78" t="s">
        <v>2232</v>
      </c>
      <c r="C1140" s="79" t="s">
        <v>6</v>
      </c>
      <c r="D1140" s="79" t="s">
        <v>10</v>
      </c>
      <c r="E1140" s="82"/>
      <c r="F1140" s="121">
        <v>9</v>
      </c>
      <c r="G1140" s="84">
        <f t="shared" si="0"/>
        <v>0</v>
      </c>
      <c r="H1140" s="140" t="str">
        <f t="shared" si="18"/>
        <v/>
      </c>
      <c r="I1140" s="141"/>
      <c r="J1140" s="141"/>
    </row>
    <row r="1141" spans="1:10" ht="13" x14ac:dyDescent="0.3">
      <c r="A1141" s="75" t="s">
        <v>2209</v>
      </c>
      <c r="B1141" s="78" t="s">
        <v>2234</v>
      </c>
      <c r="C1141" s="79" t="s">
        <v>6</v>
      </c>
      <c r="D1141" s="79" t="s">
        <v>33</v>
      </c>
      <c r="E1141" s="82"/>
      <c r="F1141" s="121">
        <v>9</v>
      </c>
      <c r="G1141" s="84">
        <f t="shared" si="0"/>
        <v>0</v>
      </c>
      <c r="H1141" s="140" t="str">
        <f t="shared" si="18"/>
        <v/>
      </c>
      <c r="I1141" s="141"/>
      <c r="J1141" s="141"/>
    </row>
    <row r="1142" spans="1:10" ht="13" x14ac:dyDescent="0.3">
      <c r="A1142" s="75" t="s">
        <v>2211</v>
      </c>
      <c r="B1142" s="78" t="s">
        <v>2236</v>
      </c>
      <c r="C1142" s="79" t="s">
        <v>6</v>
      </c>
      <c r="D1142" s="79" t="s">
        <v>326</v>
      </c>
      <c r="E1142" s="82"/>
      <c r="F1142" s="121">
        <v>9</v>
      </c>
      <c r="G1142" s="84">
        <f t="shared" si="0"/>
        <v>0</v>
      </c>
      <c r="H1142" s="140" t="str">
        <f t="shared" si="18"/>
        <v/>
      </c>
      <c r="I1142" s="141"/>
      <c r="J1142" s="141"/>
    </row>
    <row r="1143" spans="1:10" ht="13" x14ac:dyDescent="0.3">
      <c r="A1143" s="75" t="s">
        <v>2213</v>
      </c>
      <c r="B1143" s="78" t="s">
        <v>2238</v>
      </c>
      <c r="C1143" s="79" t="s">
        <v>6</v>
      </c>
      <c r="D1143" s="79" t="s">
        <v>326</v>
      </c>
      <c r="E1143" s="82"/>
      <c r="F1143" s="121">
        <v>9</v>
      </c>
      <c r="G1143" s="84">
        <f t="shared" si="0"/>
        <v>0</v>
      </c>
      <c r="H1143" s="140" t="str">
        <f t="shared" si="18"/>
        <v/>
      </c>
      <c r="I1143" s="141"/>
      <c r="J1143" s="141"/>
    </row>
    <row r="1144" spans="1:10" ht="13" x14ac:dyDescent="0.3">
      <c r="A1144" s="75" t="s">
        <v>2215</v>
      </c>
      <c r="B1144" s="78" t="s">
        <v>2240</v>
      </c>
      <c r="C1144" s="79" t="s">
        <v>6</v>
      </c>
      <c r="D1144" s="79" t="s">
        <v>512</v>
      </c>
      <c r="E1144" s="82"/>
      <c r="F1144" s="121">
        <v>9</v>
      </c>
      <c r="G1144" s="84">
        <f t="shared" si="0"/>
        <v>0</v>
      </c>
      <c r="H1144" s="140" t="str">
        <f t="shared" si="18"/>
        <v/>
      </c>
      <c r="I1144" s="141"/>
      <c r="J1144" s="141"/>
    </row>
    <row r="1145" spans="1:10" ht="13" x14ac:dyDescent="0.3">
      <c r="A1145" s="75" t="s">
        <v>2217</v>
      </c>
      <c r="B1145" s="78" t="s">
        <v>2242</v>
      </c>
      <c r="C1145" s="79" t="s">
        <v>6</v>
      </c>
      <c r="D1145" s="79" t="s">
        <v>689</v>
      </c>
      <c r="E1145" s="82"/>
      <c r="F1145" s="121">
        <v>9</v>
      </c>
      <c r="G1145" s="84">
        <f t="shared" si="0"/>
        <v>0</v>
      </c>
      <c r="H1145" s="140" t="str">
        <f t="shared" si="18"/>
        <v/>
      </c>
      <c r="I1145" s="141"/>
      <c r="J1145" s="141"/>
    </row>
    <row r="1146" spans="1:10" ht="13" x14ac:dyDescent="0.3">
      <c r="A1146" s="75" t="s">
        <v>2219</v>
      </c>
      <c r="B1146" s="78" t="s">
        <v>2244</v>
      </c>
      <c r="C1146" s="79" t="s">
        <v>6</v>
      </c>
      <c r="D1146" s="79" t="s">
        <v>33</v>
      </c>
      <c r="E1146" s="82"/>
      <c r="F1146" s="121">
        <v>9</v>
      </c>
      <c r="G1146" s="84">
        <f t="shared" si="0"/>
        <v>0</v>
      </c>
      <c r="H1146" s="140" t="str">
        <f t="shared" si="18"/>
        <v/>
      </c>
      <c r="I1146" s="141"/>
      <c r="J1146" s="141"/>
    </row>
    <row r="1147" spans="1:10" ht="13" x14ac:dyDescent="0.3">
      <c r="A1147" s="75" t="s">
        <v>2221</v>
      </c>
      <c r="B1147" s="78" t="s">
        <v>2246</v>
      </c>
      <c r="C1147" s="79" t="s">
        <v>6</v>
      </c>
      <c r="D1147" s="79" t="s">
        <v>689</v>
      </c>
      <c r="E1147" s="82"/>
      <c r="F1147" s="121">
        <v>9</v>
      </c>
      <c r="G1147" s="84">
        <f t="shared" si="0"/>
        <v>0</v>
      </c>
      <c r="H1147" s="140" t="str">
        <f t="shared" si="18"/>
        <v/>
      </c>
      <c r="I1147" s="141"/>
      <c r="J1147" s="141"/>
    </row>
    <row r="1148" spans="1:10" ht="13" x14ac:dyDescent="0.3">
      <c r="A1148" s="75" t="s">
        <v>2223</v>
      </c>
      <c r="B1148" s="78" t="s">
        <v>2248</v>
      </c>
      <c r="C1148" s="79" t="s">
        <v>6</v>
      </c>
      <c r="D1148" s="79" t="s">
        <v>23</v>
      </c>
      <c r="E1148" s="82"/>
      <c r="F1148" s="121">
        <v>9</v>
      </c>
      <c r="G1148" s="84">
        <f t="shared" si="0"/>
        <v>0</v>
      </c>
      <c r="H1148" s="140" t="str">
        <f t="shared" si="18"/>
        <v/>
      </c>
      <c r="I1148" s="141"/>
      <c r="J1148" s="141"/>
    </row>
    <row r="1149" spans="1:10" ht="13" x14ac:dyDescent="0.3">
      <c r="A1149" s="75" t="s">
        <v>2225</v>
      </c>
      <c r="B1149" s="78" t="s">
        <v>2250</v>
      </c>
      <c r="C1149" s="79" t="s">
        <v>6</v>
      </c>
      <c r="D1149" s="79" t="s">
        <v>533</v>
      </c>
      <c r="E1149" s="82"/>
      <c r="F1149" s="121">
        <v>9</v>
      </c>
      <c r="G1149" s="84">
        <f t="shared" si="0"/>
        <v>0</v>
      </c>
      <c r="H1149" s="140" t="str">
        <f t="shared" si="18"/>
        <v/>
      </c>
      <c r="I1149" s="141"/>
      <c r="J1149" s="141"/>
    </row>
    <row r="1150" spans="1:10" ht="13" x14ac:dyDescent="0.3">
      <c r="A1150" s="75" t="s">
        <v>2227</v>
      </c>
      <c r="B1150" s="78" t="s">
        <v>2252</v>
      </c>
      <c r="C1150" s="79" t="s">
        <v>6</v>
      </c>
      <c r="D1150" s="79" t="s">
        <v>98</v>
      </c>
      <c r="E1150" s="82"/>
      <c r="F1150" s="121">
        <v>9</v>
      </c>
      <c r="G1150" s="84">
        <f t="shared" si="0"/>
        <v>0</v>
      </c>
      <c r="H1150" s="140" t="str">
        <f t="shared" si="18"/>
        <v/>
      </c>
      <c r="I1150" s="141"/>
      <c r="J1150" s="141"/>
    </row>
    <row r="1151" spans="1:10" ht="13" x14ac:dyDescent="0.3">
      <c r="A1151" s="75" t="s">
        <v>2229</v>
      </c>
      <c r="B1151" s="78" t="s">
        <v>2254</v>
      </c>
      <c r="C1151" s="79" t="s">
        <v>6</v>
      </c>
      <c r="D1151" s="79" t="s">
        <v>23</v>
      </c>
      <c r="E1151" s="82"/>
      <c r="F1151" s="121">
        <v>9</v>
      </c>
      <c r="G1151" s="84">
        <f t="shared" si="0"/>
        <v>0</v>
      </c>
      <c r="H1151" s="140" t="str">
        <f t="shared" si="18"/>
        <v/>
      </c>
      <c r="I1151" s="141"/>
      <c r="J1151" s="141"/>
    </row>
    <row r="1152" spans="1:10" ht="13" x14ac:dyDescent="0.3">
      <c r="A1152" s="75" t="s">
        <v>2231</v>
      </c>
      <c r="B1152" s="78" t="s">
        <v>2256</v>
      </c>
      <c r="C1152" s="79" t="s">
        <v>6</v>
      </c>
      <c r="D1152" s="79" t="s">
        <v>98</v>
      </c>
      <c r="E1152" s="82"/>
      <c r="F1152" s="121">
        <v>9</v>
      </c>
      <c r="G1152" s="84">
        <f t="shared" si="0"/>
        <v>0</v>
      </c>
      <c r="H1152" s="140" t="str">
        <f t="shared" si="18"/>
        <v/>
      </c>
      <c r="I1152" s="141"/>
      <c r="J1152" s="141"/>
    </row>
    <row r="1153" spans="1:10" ht="13" x14ac:dyDescent="0.3">
      <c r="A1153" s="75" t="s">
        <v>2233</v>
      </c>
      <c r="B1153" s="78" t="s">
        <v>2258</v>
      </c>
      <c r="C1153" s="79" t="s">
        <v>6</v>
      </c>
      <c r="D1153" s="79" t="s">
        <v>33</v>
      </c>
      <c r="E1153" s="82"/>
      <c r="F1153" s="121">
        <v>9</v>
      </c>
      <c r="G1153" s="84">
        <f t="shared" si="0"/>
        <v>0</v>
      </c>
      <c r="H1153" s="140" t="str">
        <f t="shared" si="18"/>
        <v/>
      </c>
      <c r="I1153" s="141"/>
      <c r="J1153" s="141"/>
    </row>
    <row r="1154" spans="1:10" ht="13" x14ac:dyDescent="0.3">
      <c r="A1154" s="75" t="s">
        <v>2235</v>
      </c>
      <c r="B1154" s="78" t="s">
        <v>2260</v>
      </c>
      <c r="C1154" s="79" t="s">
        <v>6</v>
      </c>
      <c r="D1154" s="79" t="s">
        <v>326</v>
      </c>
      <c r="E1154" s="82"/>
      <c r="F1154" s="121">
        <v>9</v>
      </c>
      <c r="G1154" s="84">
        <f t="shared" si="0"/>
        <v>0</v>
      </c>
      <c r="H1154" s="140" t="str">
        <f t="shared" si="18"/>
        <v/>
      </c>
      <c r="I1154" s="141"/>
      <c r="J1154" s="141"/>
    </row>
    <row r="1155" spans="1:10" ht="13" x14ac:dyDescent="0.3">
      <c r="A1155" s="75" t="s">
        <v>2237</v>
      </c>
      <c r="B1155" s="78" t="s">
        <v>2262</v>
      </c>
      <c r="C1155" s="79" t="s">
        <v>6</v>
      </c>
      <c r="D1155" s="79" t="s">
        <v>23</v>
      </c>
      <c r="E1155" s="82"/>
      <c r="F1155" s="121">
        <v>9</v>
      </c>
      <c r="G1155" s="84">
        <f t="shared" si="0"/>
        <v>0</v>
      </c>
      <c r="H1155" s="140" t="str">
        <f t="shared" si="18"/>
        <v/>
      </c>
      <c r="I1155" s="141"/>
      <c r="J1155" s="141"/>
    </row>
    <row r="1156" spans="1:10" ht="13" x14ac:dyDescent="0.3">
      <c r="A1156" s="75" t="s">
        <v>2239</v>
      </c>
      <c r="B1156" s="78" t="s">
        <v>2264</v>
      </c>
      <c r="C1156" s="79" t="s">
        <v>6</v>
      </c>
      <c r="D1156" s="79" t="s">
        <v>1242</v>
      </c>
      <c r="E1156" s="82"/>
      <c r="F1156" s="121">
        <v>9</v>
      </c>
      <c r="G1156" s="84">
        <f t="shared" si="0"/>
        <v>0</v>
      </c>
      <c r="H1156" s="140" t="str">
        <f t="shared" si="18"/>
        <v/>
      </c>
      <c r="I1156" s="141"/>
      <c r="J1156" s="141"/>
    </row>
    <row r="1157" spans="1:10" ht="13" x14ac:dyDescent="0.3">
      <c r="A1157" s="75" t="s">
        <v>2241</v>
      </c>
      <c r="B1157" s="78" t="s">
        <v>2266</v>
      </c>
      <c r="C1157" s="79" t="s">
        <v>6</v>
      </c>
      <c r="D1157" s="79" t="s">
        <v>533</v>
      </c>
      <c r="E1157" s="82"/>
      <c r="F1157" s="121">
        <v>9</v>
      </c>
      <c r="G1157" s="84">
        <f t="shared" si="0"/>
        <v>0</v>
      </c>
      <c r="H1157" s="140" t="str">
        <f t="shared" si="18"/>
        <v/>
      </c>
      <c r="I1157" s="141"/>
      <c r="J1157" s="141"/>
    </row>
    <row r="1158" spans="1:10" ht="13" x14ac:dyDescent="0.3">
      <c r="A1158" s="75" t="s">
        <v>2243</v>
      </c>
      <c r="B1158" s="78" t="s">
        <v>2268</v>
      </c>
      <c r="C1158" s="79" t="s">
        <v>6</v>
      </c>
      <c r="D1158" s="79" t="s">
        <v>92</v>
      </c>
      <c r="E1158" s="82"/>
      <c r="F1158" s="121">
        <v>9</v>
      </c>
      <c r="G1158" s="84">
        <f t="shared" si="0"/>
        <v>0</v>
      </c>
      <c r="H1158" s="140" t="str">
        <f t="shared" si="18"/>
        <v/>
      </c>
      <c r="I1158" s="141"/>
      <c r="J1158" s="141"/>
    </row>
    <row r="1159" spans="1:10" ht="25" x14ac:dyDescent="0.3">
      <c r="A1159" s="75" t="s">
        <v>2245</v>
      </c>
      <c r="B1159" s="78" t="s">
        <v>2270</v>
      </c>
      <c r="C1159" s="79" t="s">
        <v>6</v>
      </c>
      <c r="D1159" s="79" t="s">
        <v>689</v>
      </c>
      <c r="E1159" s="82"/>
      <c r="F1159" s="121">
        <v>9</v>
      </c>
      <c r="G1159" s="84">
        <f t="shared" si="0"/>
        <v>0</v>
      </c>
      <c r="H1159" s="140" t="str">
        <f t="shared" si="18"/>
        <v/>
      </c>
      <c r="I1159" s="141"/>
      <c r="J1159" s="141"/>
    </row>
    <row r="1160" spans="1:10" ht="13" x14ac:dyDescent="0.3">
      <c r="A1160" s="75" t="s">
        <v>2247</v>
      </c>
      <c r="B1160" s="78" t="s">
        <v>2272</v>
      </c>
      <c r="C1160" s="79" t="s">
        <v>6</v>
      </c>
      <c r="D1160" s="79" t="s">
        <v>33</v>
      </c>
      <c r="E1160" s="82"/>
      <c r="F1160" s="121">
        <v>9</v>
      </c>
      <c r="G1160" s="84">
        <f t="shared" si="0"/>
        <v>0</v>
      </c>
      <c r="H1160" s="140" t="str">
        <f t="shared" si="18"/>
        <v/>
      </c>
      <c r="I1160" s="141"/>
      <c r="J1160" s="141"/>
    </row>
    <row r="1161" spans="1:10" ht="13" x14ac:dyDescent="0.3">
      <c r="A1161" s="75" t="s">
        <v>2249</v>
      </c>
      <c r="B1161" s="78" t="s">
        <v>2274</v>
      </c>
      <c r="C1161" s="79" t="s">
        <v>6</v>
      </c>
      <c r="D1161" s="79" t="s">
        <v>1242</v>
      </c>
      <c r="E1161" s="82"/>
      <c r="F1161" s="121">
        <v>9</v>
      </c>
      <c r="G1161" s="84">
        <f t="shared" si="0"/>
        <v>0</v>
      </c>
      <c r="H1161" s="140" t="str">
        <f t="shared" si="18"/>
        <v/>
      </c>
      <c r="I1161" s="141"/>
      <c r="J1161" s="141"/>
    </row>
    <row r="1162" spans="1:10" ht="25" x14ac:dyDescent="0.3">
      <c r="A1162" s="75" t="s">
        <v>2251</v>
      </c>
      <c r="B1162" s="78" t="s">
        <v>2276</v>
      </c>
      <c r="C1162" s="79" t="s">
        <v>170</v>
      </c>
      <c r="D1162" s="79" t="s">
        <v>98</v>
      </c>
      <c r="E1162" s="82"/>
      <c r="F1162" s="121">
        <v>9</v>
      </c>
      <c r="G1162" s="84">
        <f t="shared" si="0"/>
        <v>0</v>
      </c>
      <c r="H1162" s="140" t="str">
        <f t="shared" ref="H1162:H1225" si="19">IF(E1162="","",IF(E1162&lt;0.01,"This price is Non Compliant no zero bids or negative bids allowed",""))</f>
        <v/>
      </c>
      <c r="I1162" s="141"/>
      <c r="J1162" s="141"/>
    </row>
    <row r="1163" spans="1:10" ht="13" x14ac:dyDescent="0.3">
      <c r="A1163" s="75" t="s">
        <v>2253</v>
      </c>
      <c r="B1163" s="78" t="s">
        <v>2278</v>
      </c>
      <c r="C1163" s="79" t="s">
        <v>6</v>
      </c>
      <c r="D1163" s="79" t="s">
        <v>533</v>
      </c>
      <c r="E1163" s="82"/>
      <c r="F1163" s="121">
        <v>9</v>
      </c>
      <c r="G1163" s="84">
        <f t="shared" si="0"/>
        <v>0</v>
      </c>
      <c r="H1163" s="140" t="str">
        <f t="shared" si="19"/>
        <v/>
      </c>
      <c r="I1163" s="141"/>
      <c r="J1163" s="141"/>
    </row>
    <row r="1164" spans="1:10" ht="13" x14ac:dyDescent="0.3">
      <c r="A1164" s="75" t="s">
        <v>2255</v>
      </c>
      <c r="B1164" s="78" t="s">
        <v>2280</v>
      </c>
      <c r="C1164" s="79" t="s">
        <v>6</v>
      </c>
      <c r="D1164" s="79" t="s">
        <v>689</v>
      </c>
      <c r="E1164" s="82"/>
      <c r="F1164" s="121">
        <v>9</v>
      </c>
      <c r="G1164" s="84">
        <f t="shared" si="0"/>
        <v>0</v>
      </c>
      <c r="H1164" s="140" t="str">
        <f t="shared" si="19"/>
        <v/>
      </c>
      <c r="I1164" s="141"/>
      <c r="J1164" s="141"/>
    </row>
    <row r="1165" spans="1:10" ht="37.5" x14ac:dyDescent="0.3">
      <c r="A1165" s="75" t="s">
        <v>2257</v>
      </c>
      <c r="B1165" s="78" t="s">
        <v>2282</v>
      </c>
      <c r="C1165" s="79" t="s">
        <v>6</v>
      </c>
      <c r="D1165" s="79" t="s">
        <v>33</v>
      </c>
      <c r="E1165" s="82"/>
      <c r="F1165" s="121">
        <v>9</v>
      </c>
      <c r="G1165" s="84">
        <f t="shared" si="0"/>
        <v>0</v>
      </c>
      <c r="H1165" s="140" t="str">
        <f t="shared" si="19"/>
        <v/>
      </c>
      <c r="I1165" s="141"/>
      <c r="J1165" s="141"/>
    </row>
    <row r="1166" spans="1:10" ht="25" x14ac:dyDescent="0.3">
      <c r="A1166" s="75" t="s">
        <v>2259</v>
      </c>
      <c r="B1166" s="78" t="s">
        <v>2284</v>
      </c>
      <c r="C1166" s="79" t="s">
        <v>6</v>
      </c>
      <c r="D1166" s="79" t="s">
        <v>98</v>
      </c>
      <c r="E1166" s="82"/>
      <c r="F1166" s="121">
        <v>9</v>
      </c>
      <c r="G1166" s="84">
        <f t="shared" si="0"/>
        <v>0</v>
      </c>
      <c r="H1166" s="140" t="str">
        <f t="shared" si="19"/>
        <v/>
      </c>
      <c r="I1166" s="141"/>
      <c r="J1166" s="141"/>
    </row>
    <row r="1167" spans="1:10" ht="13" x14ac:dyDescent="0.3">
      <c r="A1167" s="75" t="s">
        <v>2261</v>
      </c>
      <c r="B1167" s="78" t="s">
        <v>2286</v>
      </c>
      <c r="C1167" s="79" t="s">
        <v>6</v>
      </c>
      <c r="D1167" s="79" t="s">
        <v>98</v>
      </c>
      <c r="E1167" s="82"/>
      <c r="F1167" s="121">
        <v>9</v>
      </c>
      <c r="G1167" s="84">
        <f t="shared" si="0"/>
        <v>0</v>
      </c>
      <c r="H1167" s="140" t="str">
        <f t="shared" si="19"/>
        <v/>
      </c>
      <c r="I1167" s="141"/>
      <c r="J1167" s="141"/>
    </row>
    <row r="1168" spans="1:10" ht="13" x14ac:dyDescent="0.3">
      <c r="A1168" s="75" t="s">
        <v>2263</v>
      </c>
      <c r="B1168" s="78" t="s">
        <v>2288</v>
      </c>
      <c r="C1168" s="79" t="s">
        <v>6</v>
      </c>
      <c r="D1168" s="79" t="s">
        <v>33</v>
      </c>
      <c r="E1168" s="82"/>
      <c r="F1168" s="121">
        <v>9</v>
      </c>
      <c r="G1168" s="84">
        <f t="shared" si="0"/>
        <v>0</v>
      </c>
      <c r="H1168" s="140" t="str">
        <f t="shared" si="19"/>
        <v/>
      </c>
      <c r="I1168" s="141"/>
      <c r="J1168" s="141"/>
    </row>
    <row r="1169" spans="1:10" ht="13" x14ac:dyDescent="0.3">
      <c r="A1169" s="75" t="s">
        <v>2265</v>
      </c>
      <c r="B1169" s="78" t="s">
        <v>2290</v>
      </c>
      <c r="C1169" s="79" t="s">
        <v>6</v>
      </c>
      <c r="D1169" s="79" t="s">
        <v>33</v>
      </c>
      <c r="E1169" s="82"/>
      <c r="F1169" s="121">
        <v>9</v>
      </c>
      <c r="G1169" s="84">
        <f t="shared" si="0"/>
        <v>0</v>
      </c>
      <c r="H1169" s="140" t="str">
        <f t="shared" si="19"/>
        <v/>
      </c>
      <c r="I1169" s="141"/>
      <c r="J1169" s="141"/>
    </row>
    <row r="1170" spans="1:10" ht="13" x14ac:dyDescent="0.3">
      <c r="A1170" s="75" t="s">
        <v>2267</v>
      </c>
      <c r="B1170" s="78" t="s">
        <v>2292</v>
      </c>
      <c r="C1170" s="79" t="s">
        <v>6</v>
      </c>
      <c r="D1170" s="79" t="s">
        <v>10</v>
      </c>
      <c r="E1170" s="82"/>
      <c r="F1170" s="121">
        <v>9</v>
      </c>
      <c r="G1170" s="84">
        <f t="shared" si="0"/>
        <v>0</v>
      </c>
      <c r="H1170" s="140" t="str">
        <f t="shared" si="19"/>
        <v/>
      </c>
      <c r="I1170" s="141"/>
      <c r="J1170" s="141"/>
    </row>
    <row r="1171" spans="1:10" ht="13" x14ac:dyDescent="0.3">
      <c r="A1171" s="75" t="s">
        <v>2269</v>
      </c>
      <c r="B1171" s="78" t="s">
        <v>2294</v>
      </c>
      <c r="C1171" s="79" t="s">
        <v>170</v>
      </c>
      <c r="D1171" s="79" t="s">
        <v>1242</v>
      </c>
      <c r="E1171" s="82"/>
      <c r="F1171" s="121">
        <v>9</v>
      </c>
      <c r="G1171" s="84">
        <f t="shared" si="0"/>
        <v>0</v>
      </c>
      <c r="H1171" s="140" t="str">
        <f t="shared" si="19"/>
        <v/>
      </c>
      <c r="I1171" s="141"/>
      <c r="J1171" s="141"/>
    </row>
    <row r="1172" spans="1:10" ht="13" x14ac:dyDescent="0.3">
      <c r="A1172" s="75" t="s">
        <v>2271</v>
      </c>
      <c r="B1172" s="78" t="s">
        <v>2296</v>
      </c>
      <c r="C1172" s="79" t="s">
        <v>6</v>
      </c>
      <c r="D1172" s="79" t="s">
        <v>33</v>
      </c>
      <c r="E1172" s="82"/>
      <c r="F1172" s="121">
        <v>9</v>
      </c>
      <c r="G1172" s="84">
        <f t="shared" si="0"/>
        <v>0</v>
      </c>
      <c r="H1172" s="140" t="str">
        <f t="shared" si="19"/>
        <v/>
      </c>
      <c r="I1172" s="141"/>
      <c r="J1172" s="141"/>
    </row>
    <row r="1173" spans="1:10" ht="25" x14ac:dyDescent="0.3">
      <c r="A1173" s="75" t="s">
        <v>2273</v>
      </c>
      <c r="B1173" s="78" t="s">
        <v>2298</v>
      </c>
      <c r="C1173" s="79" t="s">
        <v>6</v>
      </c>
      <c r="D1173" s="79" t="s">
        <v>10</v>
      </c>
      <c r="E1173" s="82"/>
      <c r="F1173" s="121">
        <v>9</v>
      </c>
      <c r="G1173" s="84">
        <f t="shared" si="0"/>
        <v>0</v>
      </c>
      <c r="H1173" s="140" t="str">
        <f t="shared" si="19"/>
        <v/>
      </c>
      <c r="I1173" s="141"/>
      <c r="J1173" s="141"/>
    </row>
    <row r="1174" spans="1:10" ht="13" x14ac:dyDescent="0.3">
      <c r="A1174" s="75" t="s">
        <v>2275</v>
      </c>
      <c r="B1174" s="78" t="s">
        <v>2300</v>
      </c>
      <c r="C1174" s="79" t="s">
        <v>6</v>
      </c>
      <c r="D1174" s="79" t="s">
        <v>33</v>
      </c>
      <c r="E1174" s="82"/>
      <c r="F1174" s="121">
        <v>9</v>
      </c>
      <c r="G1174" s="84">
        <f t="shared" si="0"/>
        <v>0</v>
      </c>
      <c r="H1174" s="140" t="str">
        <f t="shared" si="19"/>
        <v/>
      </c>
      <c r="I1174" s="141"/>
      <c r="J1174" s="141"/>
    </row>
    <row r="1175" spans="1:10" ht="13" x14ac:dyDescent="0.3">
      <c r="A1175" s="75" t="s">
        <v>2277</v>
      </c>
      <c r="B1175" s="78" t="s">
        <v>2302</v>
      </c>
      <c r="C1175" s="79" t="s">
        <v>6</v>
      </c>
      <c r="D1175" s="79" t="s">
        <v>33</v>
      </c>
      <c r="E1175" s="82"/>
      <c r="F1175" s="121">
        <v>9</v>
      </c>
      <c r="G1175" s="84">
        <f t="shared" si="0"/>
        <v>0</v>
      </c>
      <c r="H1175" s="140" t="str">
        <f t="shared" si="19"/>
        <v/>
      </c>
      <c r="I1175" s="141"/>
      <c r="J1175" s="141"/>
    </row>
    <row r="1176" spans="1:10" ht="13" x14ac:dyDescent="0.3">
      <c r="A1176" s="75" t="s">
        <v>2279</v>
      </c>
      <c r="B1176" s="78" t="s">
        <v>2304</v>
      </c>
      <c r="C1176" s="79" t="s">
        <v>6</v>
      </c>
      <c r="D1176" s="79" t="s">
        <v>98</v>
      </c>
      <c r="E1176" s="82"/>
      <c r="F1176" s="121">
        <v>9</v>
      </c>
      <c r="G1176" s="84">
        <f t="shared" si="0"/>
        <v>0</v>
      </c>
      <c r="H1176" s="140" t="str">
        <f t="shared" si="19"/>
        <v/>
      </c>
      <c r="I1176" s="141"/>
      <c r="J1176" s="141"/>
    </row>
    <row r="1177" spans="1:10" ht="13" x14ac:dyDescent="0.3">
      <c r="A1177" s="75" t="s">
        <v>2281</v>
      </c>
      <c r="B1177" s="78" t="s">
        <v>2306</v>
      </c>
      <c r="C1177" s="79" t="s">
        <v>6</v>
      </c>
      <c r="D1177" s="79" t="s">
        <v>512</v>
      </c>
      <c r="E1177" s="82"/>
      <c r="F1177" s="121">
        <v>9</v>
      </c>
      <c r="G1177" s="84">
        <f t="shared" si="0"/>
        <v>0</v>
      </c>
      <c r="H1177" s="140" t="str">
        <f t="shared" si="19"/>
        <v/>
      </c>
      <c r="I1177" s="141"/>
      <c r="J1177" s="141"/>
    </row>
    <row r="1178" spans="1:10" ht="13" x14ac:dyDescent="0.3">
      <c r="A1178" s="75" t="s">
        <v>2283</v>
      </c>
      <c r="B1178" s="78" t="s">
        <v>2308</v>
      </c>
      <c r="C1178" s="79" t="s">
        <v>6</v>
      </c>
      <c r="D1178" s="79" t="s">
        <v>512</v>
      </c>
      <c r="E1178" s="82"/>
      <c r="F1178" s="121">
        <v>9</v>
      </c>
      <c r="G1178" s="84">
        <f t="shared" si="0"/>
        <v>0</v>
      </c>
      <c r="H1178" s="140" t="str">
        <f t="shared" si="19"/>
        <v/>
      </c>
      <c r="I1178" s="141"/>
      <c r="J1178" s="141"/>
    </row>
    <row r="1179" spans="1:10" ht="25" x14ac:dyDescent="0.3">
      <c r="A1179" s="75" t="s">
        <v>2285</v>
      </c>
      <c r="B1179" s="78" t="s">
        <v>2310</v>
      </c>
      <c r="C1179" s="79" t="s">
        <v>6</v>
      </c>
      <c r="D1179" s="79" t="s">
        <v>33</v>
      </c>
      <c r="E1179" s="82"/>
      <c r="F1179" s="121">
        <v>9</v>
      </c>
      <c r="G1179" s="84">
        <f t="shared" si="0"/>
        <v>0</v>
      </c>
      <c r="H1179" s="140" t="str">
        <f t="shared" si="19"/>
        <v/>
      </c>
      <c r="I1179" s="141"/>
      <c r="J1179" s="141"/>
    </row>
    <row r="1180" spans="1:10" ht="13" x14ac:dyDescent="0.3">
      <c r="A1180" s="75" t="s">
        <v>2287</v>
      </c>
      <c r="B1180" s="78" t="s">
        <v>2311</v>
      </c>
      <c r="C1180" s="79" t="s">
        <v>6</v>
      </c>
      <c r="D1180" s="79" t="s">
        <v>33</v>
      </c>
      <c r="E1180" s="82"/>
      <c r="F1180" s="121">
        <v>8</v>
      </c>
      <c r="G1180" s="84">
        <f t="shared" si="0"/>
        <v>0</v>
      </c>
      <c r="H1180" s="140" t="str">
        <f t="shared" si="19"/>
        <v/>
      </c>
      <c r="I1180" s="141"/>
      <c r="J1180" s="141"/>
    </row>
    <row r="1181" spans="1:10" ht="13" x14ac:dyDescent="0.3">
      <c r="A1181" s="75" t="s">
        <v>2289</v>
      </c>
      <c r="B1181" s="78" t="s">
        <v>2314</v>
      </c>
      <c r="C1181" s="79" t="s">
        <v>6</v>
      </c>
      <c r="D1181" s="79" t="s">
        <v>23</v>
      </c>
      <c r="E1181" s="82"/>
      <c r="F1181" s="121">
        <v>8</v>
      </c>
      <c r="G1181" s="84">
        <f t="shared" si="0"/>
        <v>0</v>
      </c>
      <c r="H1181" s="140" t="str">
        <f t="shared" si="19"/>
        <v/>
      </c>
      <c r="I1181" s="141"/>
      <c r="J1181" s="141"/>
    </row>
    <row r="1182" spans="1:10" ht="13" x14ac:dyDescent="0.3">
      <c r="A1182" s="75" t="s">
        <v>2291</v>
      </c>
      <c r="B1182" s="78" t="s">
        <v>2316</v>
      </c>
      <c r="C1182" s="79" t="s">
        <v>6</v>
      </c>
      <c r="D1182" s="79" t="s">
        <v>92</v>
      </c>
      <c r="E1182" s="82"/>
      <c r="F1182" s="121">
        <v>8</v>
      </c>
      <c r="G1182" s="84">
        <f t="shared" si="0"/>
        <v>0</v>
      </c>
      <c r="H1182" s="140" t="str">
        <f t="shared" si="19"/>
        <v/>
      </c>
      <c r="I1182" s="141"/>
      <c r="J1182" s="141"/>
    </row>
    <row r="1183" spans="1:10" ht="13" x14ac:dyDescent="0.3">
      <c r="A1183" s="75" t="s">
        <v>2293</v>
      </c>
      <c r="B1183" s="78" t="s">
        <v>2317</v>
      </c>
      <c r="C1183" s="79" t="s">
        <v>6</v>
      </c>
      <c r="D1183" s="79" t="s">
        <v>326</v>
      </c>
      <c r="E1183" s="82"/>
      <c r="F1183" s="121">
        <v>8</v>
      </c>
      <c r="G1183" s="84">
        <f t="shared" si="0"/>
        <v>0</v>
      </c>
      <c r="H1183" s="140" t="str">
        <f t="shared" si="19"/>
        <v/>
      </c>
      <c r="I1183" s="141"/>
      <c r="J1183" s="141"/>
    </row>
    <row r="1184" spans="1:10" ht="13" x14ac:dyDescent="0.3">
      <c r="A1184" s="75" t="s">
        <v>2295</v>
      </c>
      <c r="B1184" s="78" t="s">
        <v>2320</v>
      </c>
      <c r="C1184" s="79" t="s">
        <v>2321</v>
      </c>
      <c r="D1184" s="79" t="s">
        <v>7</v>
      </c>
      <c r="E1184" s="82"/>
      <c r="F1184" s="121">
        <v>8</v>
      </c>
      <c r="G1184" s="84">
        <f t="shared" si="0"/>
        <v>0</v>
      </c>
      <c r="H1184" s="140" t="str">
        <f t="shared" si="19"/>
        <v/>
      </c>
      <c r="I1184" s="141"/>
      <c r="J1184" s="141"/>
    </row>
    <row r="1185" spans="1:10" ht="13" x14ac:dyDescent="0.3">
      <c r="A1185" s="75" t="s">
        <v>2297</v>
      </c>
      <c r="B1185" s="78" t="s">
        <v>2323</v>
      </c>
      <c r="C1185" s="79" t="s">
        <v>6</v>
      </c>
      <c r="D1185" s="79" t="s">
        <v>23</v>
      </c>
      <c r="E1185" s="82"/>
      <c r="F1185" s="121">
        <v>8</v>
      </c>
      <c r="G1185" s="84">
        <f t="shared" si="0"/>
        <v>0</v>
      </c>
      <c r="H1185" s="140" t="str">
        <f t="shared" si="19"/>
        <v/>
      </c>
      <c r="I1185" s="141"/>
      <c r="J1185" s="141"/>
    </row>
    <row r="1186" spans="1:10" ht="13" x14ac:dyDescent="0.3">
      <c r="A1186" s="75" t="s">
        <v>2299</v>
      </c>
      <c r="B1186" s="78" t="s">
        <v>2325</v>
      </c>
      <c r="C1186" s="79" t="s">
        <v>6</v>
      </c>
      <c r="D1186" s="79" t="s">
        <v>326</v>
      </c>
      <c r="E1186" s="82"/>
      <c r="F1186" s="121">
        <v>8</v>
      </c>
      <c r="G1186" s="84">
        <f t="shared" si="0"/>
        <v>0</v>
      </c>
      <c r="H1186" s="140" t="str">
        <f t="shared" si="19"/>
        <v/>
      </c>
      <c r="I1186" s="141"/>
      <c r="J1186" s="141"/>
    </row>
    <row r="1187" spans="1:10" ht="25" x14ac:dyDescent="0.3">
      <c r="A1187" s="75" t="s">
        <v>2301</v>
      </c>
      <c r="B1187" s="78" t="s">
        <v>2327</v>
      </c>
      <c r="C1187" s="79" t="s">
        <v>6</v>
      </c>
      <c r="D1187" s="79" t="s">
        <v>98</v>
      </c>
      <c r="E1187" s="82"/>
      <c r="F1187" s="121">
        <v>8</v>
      </c>
      <c r="G1187" s="84">
        <f t="shared" si="0"/>
        <v>0</v>
      </c>
      <c r="H1187" s="140" t="str">
        <f t="shared" si="19"/>
        <v/>
      </c>
      <c r="I1187" s="141"/>
      <c r="J1187" s="141"/>
    </row>
    <row r="1188" spans="1:10" ht="13" x14ac:dyDescent="0.3">
      <c r="A1188" s="75" t="s">
        <v>2303</v>
      </c>
      <c r="B1188" s="78" t="s">
        <v>2329</v>
      </c>
      <c r="C1188" s="79" t="s">
        <v>6</v>
      </c>
      <c r="D1188" s="79" t="s">
        <v>689</v>
      </c>
      <c r="E1188" s="82"/>
      <c r="F1188" s="121">
        <v>8</v>
      </c>
      <c r="G1188" s="84">
        <f t="shared" si="0"/>
        <v>0</v>
      </c>
      <c r="H1188" s="140" t="str">
        <f t="shared" si="19"/>
        <v/>
      </c>
      <c r="I1188" s="141"/>
      <c r="J1188" s="141"/>
    </row>
    <row r="1189" spans="1:10" ht="13" x14ac:dyDescent="0.3">
      <c r="A1189" s="75" t="s">
        <v>2305</v>
      </c>
      <c r="B1189" s="78" t="s">
        <v>2331</v>
      </c>
      <c r="C1189" s="79" t="s">
        <v>6</v>
      </c>
      <c r="D1189" s="79" t="s">
        <v>689</v>
      </c>
      <c r="E1189" s="82"/>
      <c r="F1189" s="121">
        <v>8</v>
      </c>
      <c r="G1189" s="84">
        <f t="shared" si="0"/>
        <v>0</v>
      </c>
      <c r="H1189" s="140" t="str">
        <f t="shared" si="19"/>
        <v/>
      </c>
      <c r="I1189" s="141"/>
      <c r="J1189" s="141"/>
    </row>
    <row r="1190" spans="1:10" ht="13" x14ac:dyDescent="0.3">
      <c r="A1190" s="75" t="s">
        <v>2307</v>
      </c>
      <c r="B1190" s="78" t="s">
        <v>6013</v>
      </c>
      <c r="C1190" s="79" t="s">
        <v>6</v>
      </c>
      <c r="D1190" s="79" t="s">
        <v>10</v>
      </c>
      <c r="E1190" s="82"/>
      <c r="F1190" s="121">
        <v>8</v>
      </c>
      <c r="G1190" s="84">
        <f t="shared" si="0"/>
        <v>0</v>
      </c>
      <c r="H1190" s="140" t="str">
        <f t="shared" si="19"/>
        <v/>
      </c>
      <c r="I1190" s="141"/>
      <c r="J1190" s="141"/>
    </row>
    <row r="1191" spans="1:10" ht="13" x14ac:dyDescent="0.3">
      <c r="A1191" s="75" t="s">
        <v>2309</v>
      </c>
      <c r="B1191" s="78" t="s">
        <v>2334</v>
      </c>
      <c r="C1191" s="79" t="s">
        <v>6</v>
      </c>
      <c r="D1191" s="79" t="s">
        <v>326</v>
      </c>
      <c r="E1191" s="82"/>
      <c r="F1191" s="121">
        <v>8</v>
      </c>
      <c r="G1191" s="84">
        <f t="shared" si="0"/>
        <v>0</v>
      </c>
      <c r="H1191" s="140" t="str">
        <f t="shared" si="19"/>
        <v/>
      </c>
      <c r="I1191" s="141"/>
      <c r="J1191" s="141"/>
    </row>
    <row r="1192" spans="1:10" ht="13" x14ac:dyDescent="0.3">
      <c r="A1192" s="75" t="s">
        <v>6139</v>
      </c>
      <c r="B1192" s="78" t="s">
        <v>2336</v>
      </c>
      <c r="C1192" s="79" t="s">
        <v>6</v>
      </c>
      <c r="D1192" s="79" t="s">
        <v>98</v>
      </c>
      <c r="E1192" s="82"/>
      <c r="F1192" s="121">
        <v>8</v>
      </c>
      <c r="G1192" s="84">
        <f t="shared" si="0"/>
        <v>0</v>
      </c>
      <c r="H1192" s="140" t="str">
        <f t="shared" si="19"/>
        <v/>
      </c>
      <c r="I1192" s="141"/>
      <c r="J1192" s="141"/>
    </row>
    <row r="1193" spans="1:10" ht="13" x14ac:dyDescent="0.3">
      <c r="A1193" s="75" t="s">
        <v>2312</v>
      </c>
      <c r="B1193" s="78" t="s">
        <v>2338</v>
      </c>
      <c r="C1193" s="79" t="s">
        <v>6</v>
      </c>
      <c r="D1193" s="79" t="s">
        <v>92</v>
      </c>
      <c r="E1193" s="82"/>
      <c r="F1193" s="121">
        <v>8</v>
      </c>
      <c r="G1193" s="84">
        <f t="shared" si="0"/>
        <v>0</v>
      </c>
      <c r="H1193" s="140" t="str">
        <f t="shared" si="19"/>
        <v/>
      </c>
      <c r="I1193" s="141"/>
      <c r="J1193" s="141"/>
    </row>
    <row r="1194" spans="1:10" ht="13" x14ac:dyDescent="0.3">
      <c r="A1194" s="75" t="s">
        <v>2313</v>
      </c>
      <c r="B1194" s="78" t="s">
        <v>6014</v>
      </c>
      <c r="C1194" s="79" t="s">
        <v>6</v>
      </c>
      <c r="D1194" s="79" t="s">
        <v>98</v>
      </c>
      <c r="E1194" s="82"/>
      <c r="F1194" s="121">
        <v>8</v>
      </c>
      <c r="G1194" s="84">
        <f t="shared" si="0"/>
        <v>0</v>
      </c>
      <c r="H1194" s="140" t="str">
        <f t="shared" si="19"/>
        <v/>
      </c>
      <c r="I1194" s="141"/>
      <c r="J1194" s="141"/>
    </row>
    <row r="1195" spans="1:10" ht="13" x14ac:dyDescent="0.3">
      <c r="A1195" s="75" t="s">
        <v>2315</v>
      </c>
      <c r="B1195" s="78" t="s">
        <v>2341</v>
      </c>
      <c r="C1195" s="79" t="s">
        <v>6</v>
      </c>
      <c r="D1195" s="79" t="s">
        <v>23</v>
      </c>
      <c r="E1195" s="82"/>
      <c r="F1195" s="121">
        <v>8</v>
      </c>
      <c r="G1195" s="84">
        <f t="shared" si="0"/>
        <v>0</v>
      </c>
      <c r="H1195" s="140" t="str">
        <f t="shared" si="19"/>
        <v/>
      </c>
      <c r="I1195" s="141"/>
      <c r="J1195" s="141"/>
    </row>
    <row r="1196" spans="1:10" ht="13" x14ac:dyDescent="0.3">
      <c r="A1196" s="75" t="s">
        <v>6140</v>
      </c>
      <c r="B1196" s="78" t="s">
        <v>2343</v>
      </c>
      <c r="C1196" s="79" t="s">
        <v>6</v>
      </c>
      <c r="D1196" s="79" t="s">
        <v>326</v>
      </c>
      <c r="E1196" s="82"/>
      <c r="F1196" s="121">
        <v>8</v>
      </c>
      <c r="G1196" s="84">
        <f t="shared" si="0"/>
        <v>0</v>
      </c>
      <c r="H1196" s="140" t="str">
        <f t="shared" si="19"/>
        <v/>
      </c>
      <c r="I1196" s="141"/>
      <c r="J1196" s="141"/>
    </row>
    <row r="1197" spans="1:10" ht="13" x14ac:dyDescent="0.3">
      <c r="A1197" s="75" t="s">
        <v>2318</v>
      </c>
      <c r="B1197" s="78" t="s">
        <v>2345</v>
      </c>
      <c r="C1197" s="79" t="s">
        <v>6</v>
      </c>
      <c r="D1197" s="79" t="s">
        <v>23</v>
      </c>
      <c r="E1197" s="82"/>
      <c r="F1197" s="121">
        <v>8</v>
      </c>
      <c r="G1197" s="84">
        <f t="shared" si="0"/>
        <v>0</v>
      </c>
      <c r="H1197" s="140" t="str">
        <f t="shared" si="19"/>
        <v/>
      </c>
      <c r="I1197" s="141"/>
      <c r="J1197" s="141"/>
    </row>
    <row r="1198" spans="1:10" ht="13" x14ac:dyDescent="0.3">
      <c r="A1198" s="75" t="s">
        <v>2319</v>
      </c>
      <c r="B1198" s="78" t="s">
        <v>2347</v>
      </c>
      <c r="C1198" s="79" t="s">
        <v>6</v>
      </c>
      <c r="D1198" s="79" t="s">
        <v>33</v>
      </c>
      <c r="E1198" s="82"/>
      <c r="F1198" s="121">
        <v>8</v>
      </c>
      <c r="G1198" s="84">
        <f t="shared" si="0"/>
        <v>0</v>
      </c>
      <c r="H1198" s="140" t="str">
        <f t="shared" si="19"/>
        <v/>
      </c>
      <c r="I1198" s="141"/>
      <c r="J1198" s="141"/>
    </row>
    <row r="1199" spans="1:10" ht="13" x14ac:dyDescent="0.3">
      <c r="A1199" s="75" t="s">
        <v>2322</v>
      </c>
      <c r="B1199" s="78" t="s">
        <v>2349</v>
      </c>
      <c r="C1199" s="79" t="s">
        <v>6</v>
      </c>
      <c r="D1199" s="79" t="s">
        <v>98</v>
      </c>
      <c r="E1199" s="82"/>
      <c r="F1199" s="121">
        <v>8</v>
      </c>
      <c r="G1199" s="84">
        <f t="shared" si="0"/>
        <v>0</v>
      </c>
      <c r="H1199" s="140" t="str">
        <f t="shared" si="19"/>
        <v/>
      </c>
      <c r="I1199" s="141"/>
      <c r="J1199" s="141"/>
    </row>
    <row r="1200" spans="1:10" ht="25" x14ac:dyDescent="0.3">
      <c r="A1200" s="75" t="s">
        <v>2324</v>
      </c>
      <c r="B1200" s="78" t="s">
        <v>2351</v>
      </c>
      <c r="C1200" s="79" t="s">
        <v>6</v>
      </c>
      <c r="D1200" s="79" t="s">
        <v>326</v>
      </c>
      <c r="E1200" s="82"/>
      <c r="F1200" s="121">
        <v>8</v>
      </c>
      <c r="G1200" s="84">
        <f t="shared" si="0"/>
        <v>0</v>
      </c>
      <c r="H1200" s="140" t="str">
        <f t="shared" si="19"/>
        <v/>
      </c>
      <c r="I1200" s="141"/>
      <c r="J1200" s="141"/>
    </row>
    <row r="1201" spans="1:10" ht="25" x14ac:dyDescent="0.3">
      <c r="A1201" s="75" t="s">
        <v>2326</v>
      </c>
      <c r="B1201" s="78" t="s">
        <v>2353</v>
      </c>
      <c r="C1201" s="79" t="s">
        <v>6</v>
      </c>
      <c r="D1201" s="79" t="s">
        <v>33</v>
      </c>
      <c r="E1201" s="82"/>
      <c r="F1201" s="121">
        <v>8</v>
      </c>
      <c r="G1201" s="84">
        <f t="shared" si="0"/>
        <v>0</v>
      </c>
      <c r="H1201" s="140" t="str">
        <f t="shared" si="19"/>
        <v/>
      </c>
      <c r="I1201" s="141"/>
      <c r="J1201" s="141"/>
    </row>
    <row r="1202" spans="1:10" ht="13" x14ac:dyDescent="0.3">
      <c r="A1202" s="75" t="s">
        <v>2328</v>
      </c>
      <c r="B1202" s="78" t="s">
        <v>2355</v>
      </c>
      <c r="C1202" s="79" t="s">
        <v>6</v>
      </c>
      <c r="D1202" s="79" t="s">
        <v>92</v>
      </c>
      <c r="E1202" s="82"/>
      <c r="F1202" s="121">
        <v>8</v>
      </c>
      <c r="G1202" s="84">
        <f t="shared" si="0"/>
        <v>0</v>
      </c>
      <c r="H1202" s="140" t="str">
        <f t="shared" si="19"/>
        <v/>
      </c>
      <c r="I1202" s="141"/>
      <c r="J1202" s="141"/>
    </row>
    <row r="1203" spans="1:10" ht="13" x14ac:dyDescent="0.3">
      <c r="A1203" s="75" t="s">
        <v>2330</v>
      </c>
      <c r="B1203" s="78" t="s">
        <v>6016</v>
      </c>
      <c r="C1203" s="79" t="s">
        <v>6</v>
      </c>
      <c r="D1203" s="79" t="s">
        <v>98</v>
      </c>
      <c r="E1203" s="82"/>
      <c r="F1203" s="121">
        <v>8</v>
      </c>
      <c r="G1203" s="84">
        <f t="shared" si="0"/>
        <v>0</v>
      </c>
      <c r="H1203" s="140" t="str">
        <f t="shared" si="19"/>
        <v/>
      </c>
      <c r="I1203" s="141"/>
      <c r="J1203" s="141"/>
    </row>
    <row r="1204" spans="1:10" ht="13" x14ac:dyDescent="0.3">
      <c r="A1204" s="75" t="s">
        <v>2332</v>
      </c>
      <c r="B1204" s="78" t="s">
        <v>2358</v>
      </c>
      <c r="C1204" s="79" t="s">
        <v>6</v>
      </c>
      <c r="D1204" s="79" t="s">
        <v>33</v>
      </c>
      <c r="E1204" s="82"/>
      <c r="F1204" s="121">
        <v>8</v>
      </c>
      <c r="G1204" s="84">
        <f t="shared" si="0"/>
        <v>0</v>
      </c>
      <c r="H1204" s="140" t="str">
        <f t="shared" si="19"/>
        <v/>
      </c>
      <c r="I1204" s="141"/>
      <c r="J1204" s="141"/>
    </row>
    <row r="1205" spans="1:10" ht="13" x14ac:dyDescent="0.3">
      <c r="A1205" s="75" t="s">
        <v>2333</v>
      </c>
      <c r="B1205" s="78" t="s">
        <v>2360</v>
      </c>
      <c r="C1205" s="79" t="s">
        <v>6</v>
      </c>
      <c r="D1205" s="79" t="s">
        <v>689</v>
      </c>
      <c r="E1205" s="82"/>
      <c r="F1205" s="121">
        <v>8</v>
      </c>
      <c r="G1205" s="84">
        <f t="shared" si="0"/>
        <v>0</v>
      </c>
      <c r="H1205" s="140" t="str">
        <f t="shared" si="19"/>
        <v/>
      </c>
      <c r="I1205" s="141"/>
      <c r="J1205" s="141"/>
    </row>
    <row r="1206" spans="1:10" ht="13" x14ac:dyDescent="0.3">
      <c r="A1206" s="75" t="s">
        <v>2335</v>
      </c>
      <c r="B1206" s="78" t="s">
        <v>2362</v>
      </c>
      <c r="C1206" s="79" t="s">
        <v>6</v>
      </c>
      <c r="D1206" s="79" t="s">
        <v>92</v>
      </c>
      <c r="E1206" s="82"/>
      <c r="F1206" s="121">
        <v>8</v>
      </c>
      <c r="G1206" s="84">
        <f t="shared" si="0"/>
        <v>0</v>
      </c>
      <c r="H1206" s="140" t="str">
        <f t="shared" si="19"/>
        <v/>
      </c>
      <c r="I1206" s="141"/>
      <c r="J1206" s="141"/>
    </row>
    <row r="1207" spans="1:10" ht="13" x14ac:dyDescent="0.3">
      <c r="A1207" s="75" t="s">
        <v>2337</v>
      </c>
      <c r="B1207" s="78" t="s">
        <v>2364</v>
      </c>
      <c r="C1207" s="79" t="s">
        <v>6</v>
      </c>
      <c r="D1207" s="79" t="s">
        <v>33</v>
      </c>
      <c r="E1207" s="82"/>
      <c r="F1207" s="121">
        <v>8</v>
      </c>
      <c r="G1207" s="84">
        <f t="shared" si="0"/>
        <v>0</v>
      </c>
      <c r="H1207" s="140" t="str">
        <f t="shared" si="19"/>
        <v/>
      </c>
      <c r="I1207" s="141"/>
      <c r="J1207" s="141"/>
    </row>
    <row r="1208" spans="1:10" ht="13" x14ac:dyDescent="0.3">
      <c r="A1208" s="75" t="s">
        <v>2339</v>
      </c>
      <c r="B1208" s="78" t="s">
        <v>2366</v>
      </c>
      <c r="C1208" s="79" t="s">
        <v>6</v>
      </c>
      <c r="D1208" s="79" t="s">
        <v>33</v>
      </c>
      <c r="E1208" s="82"/>
      <c r="F1208" s="121">
        <v>8</v>
      </c>
      <c r="G1208" s="84">
        <f t="shared" si="0"/>
        <v>0</v>
      </c>
      <c r="H1208" s="140" t="str">
        <f t="shared" si="19"/>
        <v/>
      </c>
      <c r="I1208" s="141"/>
      <c r="J1208" s="141"/>
    </row>
    <row r="1209" spans="1:10" ht="13" x14ac:dyDescent="0.3">
      <c r="A1209" s="75" t="s">
        <v>2340</v>
      </c>
      <c r="B1209" s="78" t="s">
        <v>2368</v>
      </c>
      <c r="C1209" s="79" t="s">
        <v>6</v>
      </c>
      <c r="D1209" s="79" t="s">
        <v>33</v>
      </c>
      <c r="E1209" s="82"/>
      <c r="F1209" s="121">
        <v>8</v>
      </c>
      <c r="G1209" s="84">
        <f t="shared" si="0"/>
        <v>0</v>
      </c>
      <c r="H1209" s="140" t="str">
        <f t="shared" si="19"/>
        <v/>
      </c>
      <c r="I1209" s="141"/>
      <c r="J1209" s="141"/>
    </row>
    <row r="1210" spans="1:10" ht="37.5" x14ac:dyDescent="0.3">
      <c r="A1210" s="75" t="s">
        <v>2342</v>
      </c>
      <c r="B1210" s="78" t="s">
        <v>2370</v>
      </c>
      <c r="C1210" s="79" t="s">
        <v>6</v>
      </c>
      <c r="D1210" s="79" t="s">
        <v>33</v>
      </c>
      <c r="E1210" s="82"/>
      <c r="F1210" s="121">
        <v>8</v>
      </c>
      <c r="G1210" s="84">
        <f t="shared" si="0"/>
        <v>0</v>
      </c>
      <c r="H1210" s="140" t="str">
        <f t="shared" si="19"/>
        <v/>
      </c>
      <c r="I1210" s="141"/>
      <c r="J1210" s="141"/>
    </row>
    <row r="1211" spans="1:10" ht="13" x14ac:dyDescent="0.3">
      <c r="A1211" s="75" t="s">
        <v>2344</v>
      </c>
      <c r="B1211" s="78" t="s">
        <v>2372</v>
      </c>
      <c r="C1211" s="79" t="s">
        <v>6</v>
      </c>
      <c r="D1211" s="79" t="s">
        <v>98</v>
      </c>
      <c r="E1211" s="82"/>
      <c r="F1211" s="121">
        <v>8</v>
      </c>
      <c r="G1211" s="84">
        <f t="shared" si="0"/>
        <v>0</v>
      </c>
      <c r="H1211" s="140" t="str">
        <f t="shared" si="19"/>
        <v/>
      </c>
      <c r="I1211" s="141"/>
      <c r="J1211" s="141"/>
    </row>
    <row r="1212" spans="1:10" ht="13" x14ac:dyDescent="0.3">
      <c r="A1212" s="75" t="s">
        <v>2346</v>
      </c>
      <c r="B1212" s="78" t="s">
        <v>2374</v>
      </c>
      <c r="C1212" s="79" t="s">
        <v>6</v>
      </c>
      <c r="D1212" s="79" t="s">
        <v>23</v>
      </c>
      <c r="E1212" s="82"/>
      <c r="F1212" s="121">
        <v>8</v>
      </c>
      <c r="G1212" s="84">
        <f t="shared" si="0"/>
        <v>0</v>
      </c>
      <c r="H1212" s="140" t="str">
        <f t="shared" si="19"/>
        <v/>
      </c>
      <c r="I1212" s="141"/>
      <c r="J1212" s="141"/>
    </row>
    <row r="1213" spans="1:10" ht="13" x14ac:dyDescent="0.3">
      <c r="A1213" s="75" t="s">
        <v>2348</v>
      </c>
      <c r="B1213" s="78" t="s">
        <v>2376</v>
      </c>
      <c r="C1213" s="79" t="s">
        <v>6</v>
      </c>
      <c r="D1213" s="79" t="s">
        <v>98</v>
      </c>
      <c r="E1213" s="82"/>
      <c r="F1213" s="121">
        <v>8</v>
      </c>
      <c r="G1213" s="84">
        <f t="shared" si="0"/>
        <v>0</v>
      </c>
      <c r="H1213" s="140" t="str">
        <f t="shared" si="19"/>
        <v/>
      </c>
      <c r="I1213" s="141"/>
      <c r="J1213" s="141"/>
    </row>
    <row r="1214" spans="1:10" ht="13" x14ac:dyDescent="0.3">
      <c r="A1214" s="75" t="s">
        <v>2350</v>
      </c>
      <c r="B1214" s="78" t="s">
        <v>2378</v>
      </c>
      <c r="C1214" s="79" t="s">
        <v>6</v>
      </c>
      <c r="D1214" s="79" t="s">
        <v>33</v>
      </c>
      <c r="E1214" s="82"/>
      <c r="F1214" s="121">
        <v>8</v>
      </c>
      <c r="G1214" s="84">
        <f t="shared" si="0"/>
        <v>0</v>
      </c>
      <c r="H1214" s="140" t="str">
        <f t="shared" si="19"/>
        <v/>
      </c>
      <c r="I1214" s="141"/>
      <c r="J1214" s="141"/>
    </row>
    <row r="1215" spans="1:10" ht="25" x14ac:dyDescent="0.3">
      <c r="A1215" s="75" t="s">
        <v>2352</v>
      </c>
      <c r="B1215" s="78" t="s">
        <v>2380</v>
      </c>
      <c r="C1215" s="79" t="s">
        <v>6</v>
      </c>
      <c r="D1215" s="79" t="s">
        <v>526</v>
      </c>
      <c r="E1215" s="82"/>
      <c r="F1215" s="121">
        <v>8</v>
      </c>
      <c r="G1215" s="84">
        <f t="shared" si="0"/>
        <v>0</v>
      </c>
      <c r="H1215" s="140" t="str">
        <f t="shared" si="19"/>
        <v/>
      </c>
      <c r="I1215" s="141"/>
      <c r="J1215" s="141"/>
    </row>
    <row r="1216" spans="1:10" ht="25" x14ac:dyDescent="0.3">
      <c r="A1216" s="75" t="s">
        <v>2354</v>
      </c>
      <c r="B1216" s="78" t="s">
        <v>2382</v>
      </c>
      <c r="C1216" s="79" t="s">
        <v>6</v>
      </c>
      <c r="D1216" s="79" t="s">
        <v>620</v>
      </c>
      <c r="E1216" s="82"/>
      <c r="F1216" s="121">
        <v>8</v>
      </c>
      <c r="G1216" s="84">
        <f t="shared" si="0"/>
        <v>0</v>
      </c>
      <c r="H1216" s="140" t="str">
        <f t="shared" si="19"/>
        <v/>
      </c>
      <c r="I1216" s="141"/>
      <c r="J1216" s="141"/>
    </row>
    <row r="1217" spans="1:10" ht="13" x14ac:dyDescent="0.3">
      <c r="A1217" s="75" t="s">
        <v>2356</v>
      </c>
      <c r="B1217" s="78" t="s">
        <v>2384</v>
      </c>
      <c r="C1217" s="79" t="s">
        <v>6</v>
      </c>
      <c r="D1217" s="79" t="s">
        <v>10</v>
      </c>
      <c r="E1217" s="82"/>
      <c r="F1217" s="121">
        <v>8</v>
      </c>
      <c r="G1217" s="84">
        <f t="shared" si="0"/>
        <v>0</v>
      </c>
      <c r="H1217" s="140" t="str">
        <f t="shared" si="19"/>
        <v/>
      </c>
      <c r="I1217" s="141"/>
      <c r="J1217" s="141"/>
    </row>
    <row r="1218" spans="1:10" ht="13" x14ac:dyDescent="0.3">
      <c r="A1218" s="75" t="s">
        <v>2357</v>
      </c>
      <c r="B1218" s="78" t="s">
        <v>2386</v>
      </c>
      <c r="C1218" s="79" t="s">
        <v>6</v>
      </c>
      <c r="D1218" s="79" t="s">
        <v>689</v>
      </c>
      <c r="E1218" s="82"/>
      <c r="F1218" s="121">
        <v>8</v>
      </c>
      <c r="G1218" s="84">
        <f t="shared" si="0"/>
        <v>0</v>
      </c>
      <c r="H1218" s="140" t="str">
        <f t="shared" si="19"/>
        <v/>
      </c>
      <c r="I1218" s="141"/>
      <c r="J1218" s="141"/>
    </row>
    <row r="1219" spans="1:10" ht="13" x14ac:dyDescent="0.3">
      <c r="A1219" s="75" t="s">
        <v>2359</v>
      </c>
      <c r="B1219" s="78" t="s">
        <v>2388</v>
      </c>
      <c r="C1219" s="79" t="s">
        <v>6</v>
      </c>
      <c r="D1219" s="79" t="s">
        <v>98</v>
      </c>
      <c r="E1219" s="82"/>
      <c r="F1219" s="121">
        <v>8</v>
      </c>
      <c r="G1219" s="84">
        <f t="shared" si="0"/>
        <v>0</v>
      </c>
      <c r="H1219" s="140" t="str">
        <f t="shared" si="19"/>
        <v/>
      </c>
      <c r="I1219" s="141"/>
      <c r="J1219" s="141"/>
    </row>
    <row r="1220" spans="1:10" ht="13" x14ac:dyDescent="0.3">
      <c r="A1220" s="75" t="s">
        <v>2361</v>
      </c>
      <c r="B1220" s="78" t="s">
        <v>2390</v>
      </c>
      <c r="C1220" s="79" t="s">
        <v>6</v>
      </c>
      <c r="D1220" s="79" t="s">
        <v>326</v>
      </c>
      <c r="E1220" s="82"/>
      <c r="F1220" s="121">
        <v>8</v>
      </c>
      <c r="G1220" s="84">
        <f t="shared" si="0"/>
        <v>0</v>
      </c>
      <c r="H1220" s="140" t="str">
        <f t="shared" si="19"/>
        <v/>
      </c>
      <c r="I1220" s="141"/>
      <c r="J1220" s="141"/>
    </row>
    <row r="1221" spans="1:10" ht="13" x14ac:dyDescent="0.3">
      <c r="A1221" s="75" t="s">
        <v>2363</v>
      </c>
      <c r="B1221" s="78" t="s">
        <v>2392</v>
      </c>
      <c r="C1221" s="79" t="s">
        <v>6</v>
      </c>
      <c r="D1221" s="79" t="s">
        <v>33</v>
      </c>
      <c r="E1221" s="82"/>
      <c r="F1221" s="121">
        <v>8</v>
      </c>
      <c r="G1221" s="84">
        <f t="shared" si="0"/>
        <v>0</v>
      </c>
      <c r="H1221" s="140" t="str">
        <f t="shared" si="19"/>
        <v/>
      </c>
      <c r="I1221" s="141"/>
      <c r="J1221" s="141"/>
    </row>
    <row r="1222" spans="1:10" ht="13" x14ac:dyDescent="0.3">
      <c r="A1222" s="75" t="s">
        <v>2365</v>
      </c>
      <c r="B1222" s="78" t="s">
        <v>2394</v>
      </c>
      <c r="C1222" s="79" t="s">
        <v>6</v>
      </c>
      <c r="D1222" s="79" t="s">
        <v>533</v>
      </c>
      <c r="E1222" s="82"/>
      <c r="F1222" s="121">
        <v>8</v>
      </c>
      <c r="G1222" s="84">
        <f t="shared" si="0"/>
        <v>0</v>
      </c>
      <c r="H1222" s="140" t="str">
        <f t="shared" si="19"/>
        <v/>
      </c>
      <c r="I1222" s="141"/>
      <c r="J1222" s="141"/>
    </row>
    <row r="1223" spans="1:10" ht="13" x14ac:dyDescent="0.3">
      <c r="A1223" s="75" t="s">
        <v>2367</v>
      </c>
      <c r="B1223" s="78" t="s">
        <v>2396</v>
      </c>
      <c r="C1223" s="79" t="s">
        <v>6</v>
      </c>
      <c r="D1223" s="79" t="s">
        <v>526</v>
      </c>
      <c r="E1223" s="82"/>
      <c r="F1223" s="121">
        <v>8</v>
      </c>
      <c r="G1223" s="84">
        <f t="shared" si="0"/>
        <v>0</v>
      </c>
      <c r="H1223" s="140" t="str">
        <f t="shared" si="19"/>
        <v/>
      </c>
      <c r="I1223" s="141"/>
      <c r="J1223" s="141"/>
    </row>
    <row r="1224" spans="1:10" ht="13" x14ac:dyDescent="0.3">
      <c r="A1224" s="75" t="s">
        <v>2369</v>
      </c>
      <c r="B1224" s="78" t="s">
        <v>2398</v>
      </c>
      <c r="C1224" s="79" t="s">
        <v>6</v>
      </c>
      <c r="D1224" s="79" t="s">
        <v>689</v>
      </c>
      <c r="E1224" s="82"/>
      <c r="F1224" s="121">
        <v>8</v>
      </c>
      <c r="G1224" s="84">
        <f t="shared" si="0"/>
        <v>0</v>
      </c>
      <c r="H1224" s="140" t="str">
        <f t="shared" si="19"/>
        <v/>
      </c>
      <c r="I1224" s="141"/>
      <c r="J1224" s="141"/>
    </row>
    <row r="1225" spans="1:10" ht="13" x14ac:dyDescent="0.3">
      <c r="A1225" s="75" t="s">
        <v>2371</v>
      </c>
      <c r="B1225" s="78" t="s">
        <v>2400</v>
      </c>
      <c r="C1225" s="79" t="s">
        <v>6</v>
      </c>
      <c r="D1225" s="79" t="s">
        <v>23</v>
      </c>
      <c r="E1225" s="82"/>
      <c r="F1225" s="121">
        <v>8</v>
      </c>
      <c r="G1225" s="84">
        <f t="shared" si="0"/>
        <v>0</v>
      </c>
      <c r="H1225" s="140" t="str">
        <f t="shared" si="19"/>
        <v/>
      </c>
      <c r="I1225" s="141"/>
      <c r="J1225" s="141"/>
    </row>
    <row r="1226" spans="1:10" ht="13" x14ac:dyDescent="0.3">
      <c r="A1226" s="75" t="s">
        <v>2373</v>
      </c>
      <c r="B1226" s="78" t="s">
        <v>2402</v>
      </c>
      <c r="C1226" s="79" t="s">
        <v>6</v>
      </c>
      <c r="D1226" s="79" t="s">
        <v>98</v>
      </c>
      <c r="E1226" s="82"/>
      <c r="F1226" s="121">
        <v>8</v>
      </c>
      <c r="G1226" s="84">
        <f t="shared" si="0"/>
        <v>0</v>
      </c>
      <c r="H1226" s="140" t="str">
        <f t="shared" ref="H1226:H1289" si="20">IF(E1226="","",IF(E1226&lt;0.01,"This price is Non Compliant no zero bids or negative bids allowed",""))</f>
        <v/>
      </c>
      <c r="I1226" s="141"/>
      <c r="J1226" s="141"/>
    </row>
    <row r="1227" spans="1:10" ht="13" x14ac:dyDescent="0.3">
      <c r="A1227" s="75" t="s">
        <v>2375</v>
      </c>
      <c r="B1227" s="78" t="s">
        <v>2404</v>
      </c>
      <c r="C1227" s="79" t="s">
        <v>6</v>
      </c>
      <c r="D1227" s="79" t="s">
        <v>689</v>
      </c>
      <c r="E1227" s="82"/>
      <c r="F1227" s="121">
        <v>8</v>
      </c>
      <c r="G1227" s="84">
        <f t="shared" si="0"/>
        <v>0</v>
      </c>
      <c r="H1227" s="140" t="str">
        <f t="shared" si="20"/>
        <v/>
      </c>
      <c r="I1227" s="141"/>
      <c r="J1227" s="141"/>
    </row>
    <row r="1228" spans="1:10" ht="13" x14ac:dyDescent="0.3">
      <c r="A1228" s="75" t="s">
        <v>2377</v>
      </c>
      <c r="B1228" s="78" t="s">
        <v>2406</v>
      </c>
      <c r="C1228" s="79" t="s">
        <v>6</v>
      </c>
      <c r="D1228" s="79" t="s">
        <v>10</v>
      </c>
      <c r="E1228" s="82"/>
      <c r="F1228" s="121">
        <v>8</v>
      </c>
      <c r="G1228" s="84">
        <f t="shared" si="0"/>
        <v>0</v>
      </c>
      <c r="H1228" s="140" t="str">
        <f t="shared" si="20"/>
        <v/>
      </c>
      <c r="I1228" s="141"/>
      <c r="J1228" s="141"/>
    </row>
    <row r="1229" spans="1:10" ht="13" x14ac:dyDescent="0.3">
      <c r="A1229" s="75" t="s">
        <v>2379</v>
      </c>
      <c r="B1229" s="78" t="s">
        <v>2408</v>
      </c>
      <c r="C1229" s="79" t="s">
        <v>6</v>
      </c>
      <c r="D1229" s="79" t="s">
        <v>23</v>
      </c>
      <c r="E1229" s="82"/>
      <c r="F1229" s="121">
        <v>8</v>
      </c>
      <c r="G1229" s="84">
        <f t="shared" si="0"/>
        <v>0</v>
      </c>
      <c r="H1229" s="140" t="str">
        <f t="shared" si="20"/>
        <v/>
      </c>
      <c r="I1229" s="141"/>
      <c r="J1229" s="141"/>
    </row>
    <row r="1230" spans="1:10" ht="13" x14ac:dyDescent="0.3">
      <c r="A1230" s="75" t="s">
        <v>2381</v>
      </c>
      <c r="B1230" s="78" t="s">
        <v>2410</v>
      </c>
      <c r="C1230" s="79" t="s">
        <v>6</v>
      </c>
      <c r="D1230" s="79" t="s">
        <v>533</v>
      </c>
      <c r="E1230" s="82"/>
      <c r="F1230" s="121">
        <v>8</v>
      </c>
      <c r="G1230" s="84">
        <f t="shared" si="0"/>
        <v>0</v>
      </c>
      <c r="H1230" s="140" t="str">
        <f t="shared" si="20"/>
        <v/>
      </c>
      <c r="I1230" s="141"/>
      <c r="J1230" s="141"/>
    </row>
    <row r="1231" spans="1:10" ht="13" x14ac:dyDescent="0.3">
      <c r="A1231" s="75" t="s">
        <v>2383</v>
      </c>
      <c r="B1231" s="78" t="s">
        <v>2412</v>
      </c>
      <c r="C1231" s="79" t="s">
        <v>6</v>
      </c>
      <c r="D1231" s="79" t="s">
        <v>98</v>
      </c>
      <c r="E1231" s="82"/>
      <c r="F1231" s="121">
        <v>8</v>
      </c>
      <c r="G1231" s="84">
        <f t="shared" si="0"/>
        <v>0</v>
      </c>
      <c r="H1231" s="140" t="str">
        <f t="shared" si="20"/>
        <v/>
      </c>
      <c r="I1231" s="141"/>
      <c r="J1231" s="141"/>
    </row>
    <row r="1232" spans="1:10" ht="13" x14ac:dyDescent="0.3">
      <c r="A1232" s="75" t="s">
        <v>2385</v>
      </c>
      <c r="B1232" s="78" t="s">
        <v>2414</v>
      </c>
      <c r="C1232" s="79" t="s">
        <v>6</v>
      </c>
      <c r="D1232" s="79" t="s">
        <v>98</v>
      </c>
      <c r="E1232" s="82"/>
      <c r="F1232" s="121">
        <v>8</v>
      </c>
      <c r="G1232" s="84">
        <f t="shared" si="0"/>
        <v>0</v>
      </c>
      <c r="H1232" s="140" t="str">
        <f t="shared" si="20"/>
        <v/>
      </c>
      <c r="I1232" s="141"/>
      <c r="J1232" s="141"/>
    </row>
    <row r="1233" spans="1:10" ht="13" x14ac:dyDescent="0.3">
      <c r="A1233" s="75" t="s">
        <v>2387</v>
      </c>
      <c r="B1233" s="78" t="s">
        <v>2416</v>
      </c>
      <c r="C1233" s="79" t="s">
        <v>6</v>
      </c>
      <c r="D1233" s="79" t="s">
        <v>92</v>
      </c>
      <c r="E1233" s="82"/>
      <c r="F1233" s="121">
        <v>8</v>
      </c>
      <c r="G1233" s="84">
        <f t="shared" si="0"/>
        <v>0</v>
      </c>
      <c r="H1233" s="140" t="str">
        <f t="shared" si="20"/>
        <v/>
      </c>
      <c r="I1233" s="141"/>
      <c r="J1233" s="141"/>
    </row>
    <row r="1234" spans="1:10" ht="13" x14ac:dyDescent="0.3">
      <c r="A1234" s="75" t="s">
        <v>2389</v>
      </c>
      <c r="B1234" s="78" t="s">
        <v>2418</v>
      </c>
      <c r="C1234" s="79" t="s">
        <v>6</v>
      </c>
      <c r="D1234" s="79" t="s">
        <v>33</v>
      </c>
      <c r="E1234" s="82"/>
      <c r="F1234" s="121">
        <v>8</v>
      </c>
      <c r="G1234" s="84">
        <f t="shared" si="0"/>
        <v>0</v>
      </c>
      <c r="H1234" s="140" t="str">
        <f t="shared" si="20"/>
        <v/>
      </c>
      <c r="I1234" s="141"/>
      <c r="J1234" s="141"/>
    </row>
    <row r="1235" spans="1:10" ht="13" x14ac:dyDescent="0.3">
      <c r="A1235" s="75" t="s">
        <v>2391</v>
      </c>
      <c r="B1235" s="78" t="s">
        <v>2420</v>
      </c>
      <c r="C1235" s="79" t="s">
        <v>6</v>
      </c>
      <c r="D1235" s="79" t="s">
        <v>326</v>
      </c>
      <c r="E1235" s="82"/>
      <c r="F1235" s="121">
        <v>8</v>
      </c>
      <c r="G1235" s="84">
        <f t="shared" si="0"/>
        <v>0</v>
      </c>
      <c r="H1235" s="140" t="str">
        <f t="shared" si="20"/>
        <v/>
      </c>
      <c r="I1235" s="141"/>
      <c r="J1235" s="141"/>
    </row>
    <row r="1236" spans="1:10" ht="13" x14ac:dyDescent="0.3">
      <c r="A1236" s="75" t="s">
        <v>2393</v>
      </c>
      <c r="B1236" s="78" t="s">
        <v>2422</v>
      </c>
      <c r="C1236" s="79" t="s">
        <v>6</v>
      </c>
      <c r="D1236" s="79" t="s">
        <v>689</v>
      </c>
      <c r="E1236" s="82"/>
      <c r="F1236" s="121">
        <v>8</v>
      </c>
      <c r="G1236" s="84">
        <f t="shared" si="0"/>
        <v>0</v>
      </c>
      <c r="H1236" s="140" t="str">
        <f t="shared" si="20"/>
        <v/>
      </c>
      <c r="I1236" s="141"/>
      <c r="J1236" s="141"/>
    </row>
    <row r="1237" spans="1:10" ht="13" x14ac:dyDescent="0.3">
      <c r="A1237" s="75" t="s">
        <v>2395</v>
      </c>
      <c r="B1237" s="78" t="s">
        <v>2424</v>
      </c>
      <c r="C1237" s="79" t="s">
        <v>6</v>
      </c>
      <c r="D1237" s="79" t="s">
        <v>689</v>
      </c>
      <c r="E1237" s="82"/>
      <c r="F1237" s="121">
        <v>8</v>
      </c>
      <c r="G1237" s="84">
        <f t="shared" si="0"/>
        <v>0</v>
      </c>
      <c r="H1237" s="140" t="str">
        <f t="shared" si="20"/>
        <v/>
      </c>
      <c r="I1237" s="141"/>
      <c r="J1237" s="141"/>
    </row>
    <row r="1238" spans="1:10" ht="13" x14ac:dyDescent="0.3">
      <c r="A1238" s="75" t="s">
        <v>2397</v>
      </c>
      <c r="B1238" s="78" t="s">
        <v>2426</v>
      </c>
      <c r="C1238" s="79" t="s">
        <v>6</v>
      </c>
      <c r="D1238" s="79" t="s">
        <v>23</v>
      </c>
      <c r="E1238" s="82"/>
      <c r="F1238" s="121">
        <v>8</v>
      </c>
      <c r="G1238" s="84">
        <f t="shared" si="0"/>
        <v>0</v>
      </c>
      <c r="H1238" s="140" t="str">
        <f t="shared" si="20"/>
        <v/>
      </c>
      <c r="I1238" s="141"/>
      <c r="J1238" s="141"/>
    </row>
    <row r="1239" spans="1:10" ht="13" x14ac:dyDescent="0.3">
      <c r="A1239" s="75" t="s">
        <v>2399</v>
      </c>
      <c r="B1239" s="78" t="s">
        <v>2428</v>
      </c>
      <c r="C1239" s="79" t="s">
        <v>6</v>
      </c>
      <c r="D1239" s="79" t="s">
        <v>92</v>
      </c>
      <c r="E1239" s="82"/>
      <c r="F1239" s="121">
        <v>8</v>
      </c>
      <c r="G1239" s="84">
        <f t="shared" si="0"/>
        <v>0</v>
      </c>
      <c r="H1239" s="140" t="str">
        <f t="shared" si="20"/>
        <v/>
      </c>
      <c r="I1239" s="141"/>
      <c r="J1239" s="141"/>
    </row>
    <row r="1240" spans="1:10" ht="13" x14ac:dyDescent="0.3">
      <c r="A1240" s="75" t="s">
        <v>2401</v>
      </c>
      <c r="B1240" s="78" t="s">
        <v>2430</v>
      </c>
      <c r="C1240" s="79" t="s">
        <v>6</v>
      </c>
      <c r="D1240" s="79" t="s">
        <v>533</v>
      </c>
      <c r="E1240" s="82"/>
      <c r="F1240" s="121">
        <v>8</v>
      </c>
      <c r="G1240" s="84">
        <f t="shared" si="0"/>
        <v>0</v>
      </c>
      <c r="H1240" s="140" t="str">
        <f t="shared" si="20"/>
        <v/>
      </c>
      <c r="I1240" s="141"/>
      <c r="J1240" s="141"/>
    </row>
    <row r="1241" spans="1:10" ht="25" x14ac:dyDescent="0.3">
      <c r="A1241" s="75" t="s">
        <v>2403</v>
      </c>
      <c r="B1241" s="78" t="s">
        <v>2432</v>
      </c>
      <c r="C1241" s="79" t="s">
        <v>170</v>
      </c>
      <c r="D1241" s="79" t="s">
        <v>33</v>
      </c>
      <c r="E1241" s="82"/>
      <c r="F1241" s="121">
        <v>8</v>
      </c>
      <c r="G1241" s="84">
        <f t="shared" si="0"/>
        <v>0</v>
      </c>
      <c r="H1241" s="140" t="str">
        <f t="shared" si="20"/>
        <v/>
      </c>
      <c r="I1241" s="141"/>
      <c r="J1241" s="141"/>
    </row>
    <row r="1242" spans="1:10" ht="13" x14ac:dyDescent="0.3">
      <c r="A1242" s="75" t="s">
        <v>2405</v>
      </c>
      <c r="B1242" s="78" t="s">
        <v>2434</v>
      </c>
      <c r="C1242" s="79" t="s">
        <v>6</v>
      </c>
      <c r="D1242" s="79" t="s">
        <v>23</v>
      </c>
      <c r="E1242" s="82"/>
      <c r="F1242" s="121">
        <v>8</v>
      </c>
      <c r="G1242" s="84">
        <f t="shared" si="0"/>
        <v>0</v>
      </c>
      <c r="H1242" s="140" t="str">
        <f t="shared" si="20"/>
        <v/>
      </c>
      <c r="I1242" s="141"/>
      <c r="J1242" s="141"/>
    </row>
    <row r="1243" spans="1:10" ht="13" x14ac:dyDescent="0.3">
      <c r="A1243" s="75" t="s">
        <v>2407</v>
      </c>
      <c r="B1243" s="78" t="s">
        <v>2436</v>
      </c>
      <c r="C1243" s="79" t="s">
        <v>6</v>
      </c>
      <c r="D1243" s="79" t="s">
        <v>10</v>
      </c>
      <c r="E1243" s="82"/>
      <c r="F1243" s="121">
        <v>8</v>
      </c>
      <c r="G1243" s="84">
        <f t="shared" si="0"/>
        <v>0</v>
      </c>
      <c r="H1243" s="140" t="str">
        <f t="shared" si="20"/>
        <v/>
      </c>
      <c r="I1243" s="141"/>
      <c r="J1243" s="141"/>
    </row>
    <row r="1244" spans="1:10" ht="13" x14ac:dyDescent="0.3">
      <c r="A1244" s="75" t="s">
        <v>2409</v>
      </c>
      <c r="B1244" s="78" t="s">
        <v>2438</v>
      </c>
      <c r="C1244" s="79" t="s">
        <v>6</v>
      </c>
      <c r="D1244" s="79" t="s">
        <v>23</v>
      </c>
      <c r="E1244" s="82"/>
      <c r="F1244" s="121">
        <v>8</v>
      </c>
      <c r="G1244" s="84">
        <f t="shared" si="0"/>
        <v>0</v>
      </c>
      <c r="H1244" s="140" t="str">
        <f t="shared" si="20"/>
        <v/>
      </c>
      <c r="I1244" s="141"/>
      <c r="J1244" s="141"/>
    </row>
    <row r="1245" spans="1:10" ht="13" x14ac:dyDescent="0.3">
      <c r="A1245" s="75" t="s">
        <v>2411</v>
      </c>
      <c r="B1245" s="78" t="s">
        <v>2440</v>
      </c>
      <c r="C1245" s="79" t="s">
        <v>6</v>
      </c>
      <c r="D1245" s="79" t="s">
        <v>23</v>
      </c>
      <c r="E1245" s="82"/>
      <c r="F1245" s="121">
        <v>8</v>
      </c>
      <c r="G1245" s="84">
        <f t="shared" si="0"/>
        <v>0</v>
      </c>
      <c r="H1245" s="140" t="str">
        <f t="shared" si="20"/>
        <v/>
      </c>
      <c r="I1245" s="141"/>
      <c r="J1245" s="141"/>
    </row>
    <row r="1246" spans="1:10" ht="13" x14ac:dyDescent="0.3">
      <c r="A1246" s="75" t="s">
        <v>2413</v>
      </c>
      <c r="B1246" s="78" t="s">
        <v>2442</v>
      </c>
      <c r="C1246" s="79" t="s">
        <v>6</v>
      </c>
      <c r="D1246" s="79" t="s">
        <v>33</v>
      </c>
      <c r="E1246" s="82"/>
      <c r="F1246" s="121">
        <v>8</v>
      </c>
      <c r="G1246" s="84">
        <f t="shared" si="0"/>
        <v>0</v>
      </c>
      <c r="H1246" s="140" t="str">
        <f t="shared" si="20"/>
        <v/>
      </c>
      <c r="I1246" s="141"/>
      <c r="J1246" s="141"/>
    </row>
    <row r="1247" spans="1:10" ht="13" x14ac:dyDescent="0.3">
      <c r="A1247" s="75" t="s">
        <v>2415</v>
      </c>
      <c r="B1247" s="78" t="s">
        <v>2444</v>
      </c>
      <c r="C1247" s="79" t="s">
        <v>6</v>
      </c>
      <c r="D1247" s="79" t="s">
        <v>98</v>
      </c>
      <c r="E1247" s="82"/>
      <c r="F1247" s="121">
        <v>8</v>
      </c>
      <c r="G1247" s="84">
        <f t="shared" si="0"/>
        <v>0</v>
      </c>
      <c r="H1247" s="140" t="str">
        <f t="shared" si="20"/>
        <v/>
      </c>
      <c r="I1247" s="141"/>
      <c r="J1247" s="141"/>
    </row>
    <row r="1248" spans="1:10" ht="13" x14ac:dyDescent="0.3">
      <c r="A1248" s="75" t="s">
        <v>2417</v>
      </c>
      <c r="B1248" s="78" t="s">
        <v>2446</v>
      </c>
      <c r="C1248" s="79" t="s">
        <v>6</v>
      </c>
      <c r="D1248" s="79" t="s">
        <v>33</v>
      </c>
      <c r="E1248" s="82"/>
      <c r="F1248" s="121">
        <v>8</v>
      </c>
      <c r="G1248" s="84">
        <f t="shared" si="0"/>
        <v>0</v>
      </c>
      <c r="H1248" s="140" t="str">
        <f t="shared" si="20"/>
        <v/>
      </c>
      <c r="I1248" s="141"/>
      <c r="J1248" s="141"/>
    </row>
    <row r="1249" spans="1:10" ht="13" x14ac:dyDescent="0.3">
      <c r="A1249" s="75" t="s">
        <v>2419</v>
      </c>
      <c r="B1249" s="78" t="s">
        <v>2448</v>
      </c>
      <c r="C1249" s="79" t="s">
        <v>6</v>
      </c>
      <c r="D1249" s="79" t="s">
        <v>33</v>
      </c>
      <c r="E1249" s="82"/>
      <c r="F1249" s="121">
        <v>8</v>
      </c>
      <c r="G1249" s="84">
        <f t="shared" si="0"/>
        <v>0</v>
      </c>
      <c r="H1249" s="140" t="str">
        <f t="shared" si="20"/>
        <v/>
      </c>
      <c r="I1249" s="141"/>
      <c r="J1249" s="141"/>
    </row>
    <row r="1250" spans="1:10" ht="13" x14ac:dyDescent="0.3">
      <c r="A1250" s="75" t="s">
        <v>2421</v>
      </c>
      <c r="B1250" s="78" t="s">
        <v>2450</v>
      </c>
      <c r="C1250" s="79" t="s">
        <v>6</v>
      </c>
      <c r="D1250" s="79" t="s">
        <v>33</v>
      </c>
      <c r="E1250" s="82"/>
      <c r="F1250" s="121">
        <v>8</v>
      </c>
      <c r="G1250" s="84">
        <f t="shared" si="0"/>
        <v>0</v>
      </c>
      <c r="H1250" s="140" t="str">
        <f t="shared" si="20"/>
        <v/>
      </c>
      <c r="I1250" s="141"/>
      <c r="J1250" s="141"/>
    </row>
    <row r="1251" spans="1:10" ht="13" x14ac:dyDescent="0.3">
      <c r="A1251" s="75" t="s">
        <v>2423</v>
      </c>
      <c r="B1251" s="78" t="s">
        <v>2452</v>
      </c>
      <c r="C1251" s="79" t="s">
        <v>6</v>
      </c>
      <c r="D1251" s="79" t="s">
        <v>33</v>
      </c>
      <c r="E1251" s="82"/>
      <c r="F1251" s="121">
        <v>8</v>
      </c>
      <c r="G1251" s="84">
        <f t="shared" si="0"/>
        <v>0</v>
      </c>
      <c r="H1251" s="140" t="str">
        <f t="shared" si="20"/>
        <v/>
      </c>
      <c r="I1251" s="141"/>
      <c r="J1251" s="141"/>
    </row>
    <row r="1252" spans="1:10" ht="13" x14ac:dyDescent="0.3">
      <c r="A1252" s="75" t="s">
        <v>2425</v>
      </c>
      <c r="B1252" s="78" t="s">
        <v>2454</v>
      </c>
      <c r="C1252" s="79" t="s">
        <v>6</v>
      </c>
      <c r="D1252" s="79" t="s">
        <v>33</v>
      </c>
      <c r="E1252" s="82"/>
      <c r="F1252" s="121">
        <v>8</v>
      </c>
      <c r="G1252" s="84">
        <f t="shared" si="0"/>
        <v>0</v>
      </c>
      <c r="H1252" s="140" t="str">
        <f t="shared" si="20"/>
        <v/>
      </c>
      <c r="I1252" s="141"/>
      <c r="J1252" s="141"/>
    </row>
    <row r="1253" spans="1:10" ht="25" x14ac:dyDescent="0.3">
      <c r="A1253" s="75" t="s">
        <v>2427</v>
      </c>
      <c r="B1253" s="78" t="s">
        <v>2456</v>
      </c>
      <c r="C1253" s="79" t="s">
        <v>6</v>
      </c>
      <c r="D1253" s="79" t="s">
        <v>33</v>
      </c>
      <c r="E1253" s="82"/>
      <c r="F1253" s="121">
        <v>8</v>
      </c>
      <c r="G1253" s="84">
        <f t="shared" si="0"/>
        <v>0</v>
      </c>
      <c r="H1253" s="140" t="str">
        <f t="shared" si="20"/>
        <v/>
      </c>
      <c r="I1253" s="141"/>
      <c r="J1253" s="141"/>
    </row>
    <row r="1254" spans="1:10" ht="25" x14ac:dyDescent="0.3">
      <c r="A1254" s="75" t="s">
        <v>2429</v>
      </c>
      <c r="B1254" s="78" t="s">
        <v>2458</v>
      </c>
      <c r="C1254" s="79" t="s">
        <v>6</v>
      </c>
      <c r="D1254" s="79" t="s">
        <v>33</v>
      </c>
      <c r="E1254" s="82"/>
      <c r="F1254" s="121">
        <v>8</v>
      </c>
      <c r="G1254" s="84">
        <f t="shared" si="0"/>
        <v>0</v>
      </c>
      <c r="H1254" s="140" t="str">
        <f t="shared" si="20"/>
        <v/>
      </c>
      <c r="I1254" s="141"/>
      <c r="J1254" s="141"/>
    </row>
    <row r="1255" spans="1:10" ht="13" x14ac:dyDescent="0.3">
      <c r="A1255" s="75" t="s">
        <v>2431</v>
      </c>
      <c r="B1255" s="78" t="s">
        <v>2460</v>
      </c>
      <c r="C1255" s="79" t="s">
        <v>6</v>
      </c>
      <c r="D1255" s="79" t="s">
        <v>33</v>
      </c>
      <c r="E1255" s="82"/>
      <c r="F1255" s="121">
        <v>8</v>
      </c>
      <c r="G1255" s="84">
        <f t="shared" si="0"/>
        <v>0</v>
      </c>
      <c r="H1255" s="140" t="str">
        <f t="shared" si="20"/>
        <v/>
      </c>
      <c r="I1255" s="141"/>
      <c r="J1255" s="141"/>
    </row>
    <row r="1256" spans="1:10" ht="13" x14ac:dyDescent="0.3">
      <c r="A1256" s="75" t="s">
        <v>2433</v>
      </c>
      <c r="B1256" s="78" t="s">
        <v>2462</v>
      </c>
      <c r="C1256" s="79" t="s">
        <v>6</v>
      </c>
      <c r="D1256" s="79" t="s">
        <v>2463</v>
      </c>
      <c r="E1256" s="82"/>
      <c r="F1256" s="121">
        <v>8</v>
      </c>
      <c r="G1256" s="84">
        <f t="shared" si="0"/>
        <v>0</v>
      </c>
      <c r="H1256" s="140" t="str">
        <f t="shared" si="20"/>
        <v/>
      </c>
      <c r="I1256" s="141"/>
      <c r="J1256" s="141"/>
    </row>
    <row r="1257" spans="1:10" ht="25" x14ac:dyDescent="0.3">
      <c r="A1257" s="75" t="s">
        <v>2435</v>
      </c>
      <c r="B1257" s="78" t="s">
        <v>2465</v>
      </c>
      <c r="C1257" s="79" t="s">
        <v>6</v>
      </c>
      <c r="D1257" s="79" t="s">
        <v>10</v>
      </c>
      <c r="E1257" s="82"/>
      <c r="F1257" s="121">
        <v>8</v>
      </c>
      <c r="G1257" s="84">
        <f t="shared" si="0"/>
        <v>0</v>
      </c>
      <c r="H1257" s="140" t="str">
        <f t="shared" si="20"/>
        <v/>
      </c>
      <c r="I1257" s="141"/>
      <c r="J1257" s="141"/>
    </row>
    <row r="1258" spans="1:10" ht="13" x14ac:dyDescent="0.3">
      <c r="A1258" s="75" t="s">
        <v>2437</v>
      </c>
      <c r="B1258" s="78" t="s">
        <v>2467</v>
      </c>
      <c r="C1258" s="79" t="s">
        <v>6</v>
      </c>
      <c r="D1258" s="79" t="s">
        <v>92</v>
      </c>
      <c r="E1258" s="82"/>
      <c r="F1258" s="121">
        <v>8</v>
      </c>
      <c r="G1258" s="84">
        <f t="shared" si="0"/>
        <v>0</v>
      </c>
      <c r="H1258" s="140" t="str">
        <f t="shared" si="20"/>
        <v/>
      </c>
      <c r="I1258" s="141"/>
      <c r="J1258" s="141"/>
    </row>
    <row r="1259" spans="1:10" ht="25" x14ac:dyDescent="0.3">
      <c r="A1259" s="75" t="s">
        <v>2439</v>
      </c>
      <c r="B1259" s="78" t="s">
        <v>2469</v>
      </c>
      <c r="C1259" s="79" t="s">
        <v>170</v>
      </c>
      <c r="D1259" s="79" t="s">
        <v>33</v>
      </c>
      <c r="E1259" s="82"/>
      <c r="F1259" s="121">
        <v>8</v>
      </c>
      <c r="G1259" s="84">
        <f t="shared" si="0"/>
        <v>0</v>
      </c>
      <c r="H1259" s="140" t="str">
        <f t="shared" si="20"/>
        <v/>
      </c>
      <c r="I1259" s="141"/>
      <c r="J1259" s="141"/>
    </row>
    <row r="1260" spans="1:10" ht="13" x14ac:dyDescent="0.3">
      <c r="A1260" s="75" t="s">
        <v>2441</v>
      </c>
      <c r="B1260" s="78" t="s">
        <v>2471</v>
      </c>
      <c r="C1260" s="79" t="s">
        <v>6</v>
      </c>
      <c r="D1260" s="79" t="s">
        <v>33</v>
      </c>
      <c r="E1260" s="82"/>
      <c r="F1260" s="121">
        <v>8</v>
      </c>
      <c r="G1260" s="84">
        <f t="shared" si="0"/>
        <v>0</v>
      </c>
      <c r="H1260" s="140" t="str">
        <f t="shared" si="20"/>
        <v/>
      </c>
      <c r="I1260" s="141"/>
      <c r="J1260" s="141"/>
    </row>
    <row r="1261" spans="1:10" ht="13" x14ac:dyDescent="0.3">
      <c r="A1261" s="75" t="s">
        <v>2443</v>
      </c>
      <c r="B1261" s="78" t="s">
        <v>2473</v>
      </c>
      <c r="C1261" s="79" t="s">
        <v>6</v>
      </c>
      <c r="D1261" s="79" t="s">
        <v>10</v>
      </c>
      <c r="E1261" s="82"/>
      <c r="F1261" s="121">
        <v>8</v>
      </c>
      <c r="G1261" s="84">
        <f t="shared" si="0"/>
        <v>0</v>
      </c>
      <c r="H1261" s="140" t="str">
        <f t="shared" si="20"/>
        <v/>
      </c>
      <c r="I1261" s="141"/>
      <c r="J1261" s="141"/>
    </row>
    <row r="1262" spans="1:10" ht="13" x14ac:dyDescent="0.3">
      <c r="A1262" s="75" t="s">
        <v>2445</v>
      </c>
      <c r="B1262" s="78" t="s">
        <v>2475</v>
      </c>
      <c r="C1262" s="79" t="s">
        <v>6</v>
      </c>
      <c r="D1262" s="79" t="s">
        <v>512</v>
      </c>
      <c r="E1262" s="82"/>
      <c r="F1262" s="121">
        <v>8</v>
      </c>
      <c r="G1262" s="84">
        <f t="shared" si="0"/>
        <v>0</v>
      </c>
      <c r="H1262" s="140" t="str">
        <f t="shared" si="20"/>
        <v/>
      </c>
      <c r="I1262" s="141"/>
      <c r="J1262" s="141"/>
    </row>
    <row r="1263" spans="1:10" ht="13" x14ac:dyDescent="0.3">
      <c r="A1263" s="75" t="s">
        <v>2447</v>
      </c>
      <c r="B1263" s="78" t="s">
        <v>2477</v>
      </c>
      <c r="C1263" s="79" t="s">
        <v>6</v>
      </c>
      <c r="D1263" s="79" t="s">
        <v>512</v>
      </c>
      <c r="E1263" s="82"/>
      <c r="F1263" s="121">
        <v>8</v>
      </c>
      <c r="G1263" s="84">
        <f t="shared" si="0"/>
        <v>0</v>
      </c>
      <c r="H1263" s="140" t="str">
        <f t="shared" si="20"/>
        <v/>
      </c>
      <c r="I1263" s="141"/>
      <c r="J1263" s="141"/>
    </row>
    <row r="1264" spans="1:10" ht="25" x14ac:dyDescent="0.3">
      <c r="A1264" s="75" t="s">
        <v>2449</v>
      </c>
      <c r="B1264" s="78" t="s">
        <v>2479</v>
      </c>
      <c r="C1264" s="79" t="s">
        <v>6</v>
      </c>
      <c r="D1264" s="79" t="s">
        <v>694</v>
      </c>
      <c r="E1264" s="82"/>
      <c r="F1264" s="121">
        <v>8</v>
      </c>
      <c r="G1264" s="84">
        <f t="shared" si="0"/>
        <v>0</v>
      </c>
      <c r="H1264" s="140" t="str">
        <f t="shared" si="20"/>
        <v/>
      </c>
      <c r="I1264" s="141"/>
      <c r="J1264" s="141"/>
    </row>
    <row r="1265" spans="1:10" ht="25" x14ac:dyDescent="0.3">
      <c r="A1265" s="75" t="s">
        <v>2451</v>
      </c>
      <c r="B1265" s="78" t="s">
        <v>2481</v>
      </c>
      <c r="C1265" s="79" t="s">
        <v>6</v>
      </c>
      <c r="D1265" s="79" t="s">
        <v>33</v>
      </c>
      <c r="E1265" s="82"/>
      <c r="F1265" s="121">
        <v>8</v>
      </c>
      <c r="G1265" s="84">
        <f t="shared" si="0"/>
        <v>0</v>
      </c>
      <c r="H1265" s="140" t="str">
        <f t="shared" si="20"/>
        <v/>
      </c>
      <c r="I1265" s="141"/>
      <c r="J1265" s="141"/>
    </row>
    <row r="1266" spans="1:10" ht="13" x14ac:dyDescent="0.3">
      <c r="A1266" s="75" t="s">
        <v>2453</v>
      </c>
      <c r="B1266" s="78" t="s">
        <v>2483</v>
      </c>
      <c r="C1266" s="79" t="s">
        <v>6</v>
      </c>
      <c r="D1266" s="79" t="s">
        <v>33</v>
      </c>
      <c r="E1266" s="82"/>
      <c r="F1266" s="121">
        <v>8</v>
      </c>
      <c r="G1266" s="84">
        <f t="shared" si="0"/>
        <v>0</v>
      </c>
      <c r="H1266" s="140" t="str">
        <f t="shared" si="20"/>
        <v/>
      </c>
      <c r="I1266" s="141"/>
      <c r="J1266" s="141"/>
    </row>
    <row r="1267" spans="1:10" ht="25" x14ac:dyDescent="0.3">
      <c r="A1267" s="75" t="s">
        <v>2455</v>
      </c>
      <c r="B1267" s="78" t="s">
        <v>2485</v>
      </c>
      <c r="C1267" s="79" t="s">
        <v>6</v>
      </c>
      <c r="D1267" s="79" t="s">
        <v>33</v>
      </c>
      <c r="E1267" s="82"/>
      <c r="F1267" s="121">
        <v>8</v>
      </c>
      <c r="G1267" s="84">
        <f t="shared" si="0"/>
        <v>0</v>
      </c>
      <c r="H1267" s="140" t="str">
        <f t="shared" si="20"/>
        <v/>
      </c>
      <c r="I1267" s="141"/>
      <c r="J1267" s="141"/>
    </row>
    <row r="1268" spans="1:10" ht="25" x14ac:dyDescent="0.3">
      <c r="A1268" s="75" t="s">
        <v>2457</v>
      </c>
      <c r="B1268" s="78" t="s">
        <v>2487</v>
      </c>
      <c r="C1268" s="79" t="s">
        <v>6</v>
      </c>
      <c r="D1268" s="79" t="s">
        <v>33</v>
      </c>
      <c r="E1268" s="82"/>
      <c r="F1268" s="121">
        <v>8</v>
      </c>
      <c r="G1268" s="84">
        <f t="shared" si="0"/>
        <v>0</v>
      </c>
      <c r="H1268" s="140" t="str">
        <f t="shared" si="20"/>
        <v/>
      </c>
      <c r="I1268" s="141"/>
      <c r="J1268" s="141"/>
    </row>
    <row r="1269" spans="1:10" ht="25" x14ac:dyDescent="0.3">
      <c r="A1269" s="75" t="s">
        <v>2459</v>
      </c>
      <c r="B1269" s="78" t="s">
        <v>2489</v>
      </c>
      <c r="C1269" s="79" t="s">
        <v>6</v>
      </c>
      <c r="D1269" s="79" t="s">
        <v>512</v>
      </c>
      <c r="E1269" s="82"/>
      <c r="F1269" s="121">
        <v>8</v>
      </c>
      <c r="G1269" s="84">
        <f t="shared" si="0"/>
        <v>0</v>
      </c>
      <c r="H1269" s="140" t="str">
        <f t="shared" si="20"/>
        <v/>
      </c>
      <c r="I1269" s="141"/>
      <c r="J1269" s="141"/>
    </row>
    <row r="1270" spans="1:10" ht="13" x14ac:dyDescent="0.3">
      <c r="A1270" s="75" t="s">
        <v>2461</v>
      </c>
      <c r="B1270" s="78" t="s">
        <v>2491</v>
      </c>
      <c r="C1270" s="79" t="s">
        <v>6</v>
      </c>
      <c r="D1270" s="79" t="s">
        <v>23</v>
      </c>
      <c r="E1270" s="82"/>
      <c r="F1270" s="121">
        <v>7</v>
      </c>
      <c r="G1270" s="84">
        <f t="shared" si="0"/>
        <v>0</v>
      </c>
      <c r="H1270" s="140" t="str">
        <f t="shared" si="20"/>
        <v/>
      </c>
      <c r="I1270" s="141"/>
      <c r="J1270" s="141"/>
    </row>
    <row r="1271" spans="1:10" ht="13" x14ac:dyDescent="0.3">
      <c r="A1271" s="75" t="s">
        <v>2464</v>
      </c>
      <c r="B1271" s="78" t="s">
        <v>2493</v>
      </c>
      <c r="C1271" s="79" t="s">
        <v>6</v>
      </c>
      <c r="D1271" s="79" t="s">
        <v>326</v>
      </c>
      <c r="E1271" s="82"/>
      <c r="F1271" s="121">
        <v>7</v>
      </c>
      <c r="G1271" s="84">
        <f t="shared" si="0"/>
        <v>0</v>
      </c>
      <c r="H1271" s="140" t="str">
        <f t="shared" si="20"/>
        <v/>
      </c>
      <c r="I1271" s="141"/>
      <c r="J1271" s="141"/>
    </row>
    <row r="1272" spans="1:10" ht="25" x14ac:dyDescent="0.3">
      <c r="A1272" s="75" t="s">
        <v>2466</v>
      </c>
      <c r="B1272" s="78" t="s">
        <v>2495</v>
      </c>
      <c r="C1272" s="79" t="s">
        <v>6</v>
      </c>
      <c r="D1272" s="79" t="s">
        <v>689</v>
      </c>
      <c r="E1272" s="82"/>
      <c r="F1272" s="121">
        <v>7</v>
      </c>
      <c r="G1272" s="84">
        <f t="shared" si="0"/>
        <v>0</v>
      </c>
      <c r="H1272" s="140" t="str">
        <f t="shared" si="20"/>
        <v/>
      </c>
      <c r="I1272" s="141"/>
      <c r="J1272" s="141"/>
    </row>
    <row r="1273" spans="1:10" ht="13" x14ac:dyDescent="0.3">
      <c r="A1273" s="75" t="s">
        <v>2468</v>
      </c>
      <c r="B1273" s="78" t="s">
        <v>2497</v>
      </c>
      <c r="C1273" s="79" t="s">
        <v>6</v>
      </c>
      <c r="D1273" s="79" t="s">
        <v>33</v>
      </c>
      <c r="E1273" s="82"/>
      <c r="F1273" s="121">
        <v>7</v>
      </c>
      <c r="G1273" s="84">
        <f t="shared" si="0"/>
        <v>0</v>
      </c>
      <c r="H1273" s="140" t="str">
        <f t="shared" si="20"/>
        <v/>
      </c>
      <c r="I1273" s="141"/>
      <c r="J1273" s="141"/>
    </row>
    <row r="1274" spans="1:10" ht="13" x14ac:dyDescent="0.3">
      <c r="A1274" s="75" t="s">
        <v>2470</v>
      </c>
      <c r="B1274" s="78" t="s">
        <v>2499</v>
      </c>
      <c r="C1274" s="79" t="s">
        <v>6</v>
      </c>
      <c r="D1274" s="79" t="s">
        <v>533</v>
      </c>
      <c r="E1274" s="82"/>
      <c r="F1274" s="121">
        <v>7</v>
      </c>
      <c r="G1274" s="84">
        <f t="shared" si="0"/>
        <v>0</v>
      </c>
      <c r="H1274" s="140" t="str">
        <f t="shared" si="20"/>
        <v/>
      </c>
      <c r="I1274" s="141"/>
      <c r="J1274" s="141"/>
    </row>
    <row r="1275" spans="1:10" ht="13" x14ac:dyDescent="0.3">
      <c r="A1275" s="75" t="s">
        <v>2472</v>
      </c>
      <c r="B1275" s="78" t="s">
        <v>2501</v>
      </c>
      <c r="C1275" s="79" t="s">
        <v>6</v>
      </c>
      <c r="D1275" s="79" t="s">
        <v>33</v>
      </c>
      <c r="E1275" s="82"/>
      <c r="F1275" s="121">
        <v>7</v>
      </c>
      <c r="G1275" s="84">
        <f t="shared" si="0"/>
        <v>0</v>
      </c>
      <c r="H1275" s="140" t="str">
        <f t="shared" si="20"/>
        <v/>
      </c>
      <c r="I1275" s="141"/>
      <c r="J1275" s="141"/>
    </row>
    <row r="1276" spans="1:10" ht="13" x14ac:dyDescent="0.3">
      <c r="A1276" s="75" t="s">
        <v>2474</v>
      </c>
      <c r="B1276" s="78" t="s">
        <v>2503</v>
      </c>
      <c r="C1276" s="79" t="s">
        <v>6</v>
      </c>
      <c r="D1276" s="79" t="s">
        <v>98</v>
      </c>
      <c r="E1276" s="82"/>
      <c r="F1276" s="121">
        <v>7</v>
      </c>
      <c r="G1276" s="84">
        <f t="shared" si="0"/>
        <v>0</v>
      </c>
      <c r="H1276" s="140" t="str">
        <f t="shared" si="20"/>
        <v/>
      </c>
      <c r="I1276" s="141"/>
      <c r="J1276" s="141"/>
    </row>
    <row r="1277" spans="1:10" ht="13" x14ac:dyDescent="0.3">
      <c r="A1277" s="75" t="s">
        <v>2476</v>
      </c>
      <c r="B1277" s="78" t="s">
        <v>2505</v>
      </c>
      <c r="C1277" s="79" t="s">
        <v>6</v>
      </c>
      <c r="D1277" s="79" t="s">
        <v>98</v>
      </c>
      <c r="E1277" s="82"/>
      <c r="F1277" s="121">
        <v>7</v>
      </c>
      <c r="G1277" s="84">
        <f t="shared" si="0"/>
        <v>0</v>
      </c>
      <c r="H1277" s="140" t="str">
        <f t="shared" si="20"/>
        <v/>
      </c>
      <c r="I1277" s="141"/>
      <c r="J1277" s="141"/>
    </row>
    <row r="1278" spans="1:10" ht="13" x14ac:dyDescent="0.3">
      <c r="A1278" s="75" t="s">
        <v>2478</v>
      </c>
      <c r="B1278" s="78" t="s">
        <v>2507</v>
      </c>
      <c r="C1278" s="79" t="s">
        <v>6</v>
      </c>
      <c r="D1278" s="79" t="s">
        <v>533</v>
      </c>
      <c r="E1278" s="82"/>
      <c r="F1278" s="121">
        <v>7</v>
      </c>
      <c r="G1278" s="84">
        <f t="shared" si="0"/>
        <v>0</v>
      </c>
      <c r="H1278" s="140" t="str">
        <f t="shared" si="20"/>
        <v/>
      </c>
      <c r="I1278" s="141"/>
      <c r="J1278" s="141"/>
    </row>
    <row r="1279" spans="1:10" ht="13" x14ac:dyDescent="0.3">
      <c r="A1279" s="75" t="s">
        <v>2480</v>
      </c>
      <c r="B1279" s="78" t="s">
        <v>2509</v>
      </c>
      <c r="C1279" s="79" t="s">
        <v>6</v>
      </c>
      <c r="D1279" s="79" t="s">
        <v>33</v>
      </c>
      <c r="E1279" s="82"/>
      <c r="F1279" s="121">
        <v>7</v>
      </c>
      <c r="G1279" s="84">
        <f t="shared" si="0"/>
        <v>0</v>
      </c>
      <c r="H1279" s="140" t="str">
        <f t="shared" si="20"/>
        <v/>
      </c>
      <c r="I1279" s="141"/>
      <c r="J1279" s="141"/>
    </row>
    <row r="1280" spans="1:10" ht="13" x14ac:dyDescent="0.3">
      <c r="A1280" s="75" t="s">
        <v>2482</v>
      </c>
      <c r="B1280" s="78" t="s">
        <v>2511</v>
      </c>
      <c r="C1280" s="79" t="s">
        <v>6</v>
      </c>
      <c r="D1280" s="79" t="s">
        <v>326</v>
      </c>
      <c r="E1280" s="82"/>
      <c r="F1280" s="121">
        <v>7</v>
      </c>
      <c r="G1280" s="84">
        <f t="shared" si="0"/>
        <v>0</v>
      </c>
      <c r="H1280" s="140" t="str">
        <f t="shared" si="20"/>
        <v/>
      </c>
      <c r="I1280" s="141"/>
      <c r="J1280" s="141"/>
    </row>
    <row r="1281" spans="1:10" ht="13" x14ac:dyDescent="0.3">
      <c r="A1281" s="75" t="s">
        <v>2484</v>
      </c>
      <c r="B1281" s="78" t="s">
        <v>2513</v>
      </c>
      <c r="C1281" s="79" t="s">
        <v>6</v>
      </c>
      <c r="D1281" s="79" t="s">
        <v>92</v>
      </c>
      <c r="E1281" s="82"/>
      <c r="F1281" s="121">
        <v>7</v>
      </c>
      <c r="G1281" s="84">
        <f t="shared" si="0"/>
        <v>0</v>
      </c>
      <c r="H1281" s="140" t="str">
        <f t="shared" si="20"/>
        <v/>
      </c>
      <c r="I1281" s="141"/>
      <c r="J1281" s="141"/>
    </row>
    <row r="1282" spans="1:10" ht="13" x14ac:dyDescent="0.3">
      <c r="A1282" s="75" t="s">
        <v>2486</v>
      </c>
      <c r="B1282" s="78" t="s">
        <v>2515</v>
      </c>
      <c r="C1282" s="79" t="s">
        <v>6</v>
      </c>
      <c r="D1282" s="79" t="s">
        <v>689</v>
      </c>
      <c r="E1282" s="82"/>
      <c r="F1282" s="121">
        <v>7</v>
      </c>
      <c r="G1282" s="84">
        <f t="shared" si="0"/>
        <v>0</v>
      </c>
      <c r="H1282" s="140" t="str">
        <f t="shared" si="20"/>
        <v/>
      </c>
      <c r="I1282" s="141"/>
      <c r="J1282" s="141"/>
    </row>
    <row r="1283" spans="1:10" ht="13" x14ac:dyDescent="0.3">
      <c r="A1283" s="75" t="s">
        <v>2488</v>
      </c>
      <c r="B1283" s="78" t="s">
        <v>2517</v>
      </c>
      <c r="C1283" s="79" t="s">
        <v>6</v>
      </c>
      <c r="D1283" s="79" t="s">
        <v>689</v>
      </c>
      <c r="E1283" s="82"/>
      <c r="F1283" s="121">
        <v>7</v>
      </c>
      <c r="G1283" s="84">
        <f t="shared" si="0"/>
        <v>0</v>
      </c>
      <c r="H1283" s="140" t="str">
        <f t="shared" si="20"/>
        <v/>
      </c>
      <c r="I1283" s="141"/>
      <c r="J1283" s="141"/>
    </row>
    <row r="1284" spans="1:10" ht="13" x14ac:dyDescent="0.3">
      <c r="A1284" s="75" t="s">
        <v>2490</v>
      </c>
      <c r="B1284" s="78" t="s">
        <v>2519</v>
      </c>
      <c r="C1284" s="79" t="s">
        <v>6</v>
      </c>
      <c r="D1284" s="79" t="s">
        <v>33</v>
      </c>
      <c r="E1284" s="82"/>
      <c r="F1284" s="121">
        <v>7</v>
      </c>
      <c r="G1284" s="84">
        <f t="shared" si="0"/>
        <v>0</v>
      </c>
      <c r="H1284" s="140" t="str">
        <f t="shared" si="20"/>
        <v/>
      </c>
      <c r="I1284" s="141"/>
      <c r="J1284" s="141"/>
    </row>
    <row r="1285" spans="1:10" ht="13" x14ac:dyDescent="0.3">
      <c r="A1285" s="75" t="s">
        <v>2492</v>
      </c>
      <c r="B1285" s="78" t="s">
        <v>2521</v>
      </c>
      <c r="C1285" s="79" t="s">
        <v>6</v>
      </c>
      <c r="D1285" s="79" t="s">
        <v>689</v>
      </c>
      <c r="E1285" s="82"/>
      <c r="F1285" s="121">
        <v>7</v>
      </c>
      <c r="G1285" s="84">
        <f t="shared" si="0"/>
        <v>0</v>
      </c>
      <c r="H1285" s="140" t="str">
        <f t="shared" si="20"/>
        <v/>
      </c>
      <c r="I1285" s="141"/>
      <c r="J1285" s="141"/>
    </row>
    <row r="1286" spans="1:10" ht="13" x14ac:dyDescent="0.3">
      <c r="A1286" s="75" t="s">
        <v>2494</v>
      </c>
      <c r="B1286" s="78" t="s">
        <v>2523</v>
      </c>
      <c r="C1286" s="79" t="s">
        <v>6</v>
      </c>
      <c r="D1286" s="79" t="s">
        <v>1242</v>
      </c>
      <c r="E1286" s="82"/>
      <c r="F1286" s="121">
        <v>7</v>
      </c>
      <c r="G1286" s="84">
        <f t="shared" si="0"/>
        <v>0</v>
      </c>
      <c r="H1286" s="140" t="str">
        <f t="shared" si="20"/>
        <v/>
      </c>
      <c r="I1286" s="141"/>
      <c r="J1286" s="141"/>
    </row>
    <row r="1287" spans="1:10" ht="13" x14ac:dyDescent="0.3">
      <c r="A1287" s="75" t="s">
        <v>2496</v>
      </c>
      <c r="B1287" s="78" t="s">
        <v>2525</v>
      </c>
      <c r="C1287" s="79" t="s">
        <v>6</v>
      </c>
      <c r="D1287" s="79" t="s">
        <v>98</v>
      </c>
      <c r="E1287" s="82"/>
      <c r="F1287" s="121">
        <v>7</v>
      </c>
      <c r="G1287" s="84">
        <f t="shared" si="0"/>
        <v>0</v>
      </c>
      <c r="H1287" s="140" t="str">
        <f t="shared" si="20"/>
        <v/>
      </c>
      <c r="I1287" s="141"/>
      <c r="J1287" s="141"/>
    </row>
    <row r="1288" spans="1:10" ht="13" x14ac:dyDescent="0.3">
      <c r="A1288" s="75" t="s">
        <v>2498</v>
      </c>
      <c r="B1288" s="78" t="s">
        <v>2527</v>
      </c>
      <c r="C1288" s="79" t="s">
        <v>6</v>
      </c>
      <c r="D1288" s="79" t="s">
        <v>2528</v>
      </c>
      <c r="E1288" s="82"/>
      <c r="F1288" s="121">
        <v>7</v>
      </c>
      <c r="G1288" s="84">
        <f t="shared" si="0"/>
        <v>0</v>
      </c>
      <c r="H1288" s="140" t="str">
        <f t="shared" si="20"/>
        <v/>
      </c>
      <c r="I1288" s="141"/>
      <c r="J1288" s="141"/>
    </row>
    <row r="1289" spans="1:10" ht="13" x14ac:dyDescent="0.3">
      <c r="A1289" s="75" t="s">
        <v>2500</v>
      </c>
      <c r="B1289" s="78" t="s">
        <v>2530</v>
      </c>
      <c r="C1289" s="79" t="s">
        <v>6</v>
      </c>
      <c r="D1289" s="79" t="s">
        <v>92</v>
      </c>
      <c r="E1289" s="82"/>
      <c r="F1289" s="121">
        <v>7</v>
      </c>
      <c r="G1289" s="84">
        <f t="shared" si="0"/>
        <v>0</v>
      </c>
      <c r="H1289" s="140" t="str">
        <f t="shared" si="20"/>
        <v/>
      </c>
      <c r="I1289" s="141"/>
      <c r="J1289" s="141"/>
    </row>
    <row r="1290" spans="1:10" ht="13" x14ac:dyDescent="0.3">
      <c r="A1290" s="75" t="s">
        <v>2502</v>
      </c>
      <c r="B1290" s="78" t="s">
        <v>2532</v>
      </c>
      <c r="C1290" s="79" t="s">
        <v>6</v>
      </c>
      <c r="D1290" s="79" t="s">
        <v>33</v>
      </c>
      <c r="E1290" s="82"/>
      <c r="F1290" s="121">
        <v>7</v>
      </c>
      <c r="G1290" s="84">
        <f t="shared" si="0"/>
        <v>0</v>
      </c>
      <c r="H1290" s="140" t="str">
        <f t="shared" ref="H1290:H1353" si="21">IF(E1290="","",IF(E1290&lt;0.01,"This price is Non Compliant no zero bids or negative bids allowed",""))</f>
        <v/>
      </c>
      <c r="I1290" s="141"/>
      <c r="J1290" s="141"/>
    </row>
    <row r="1291" spans="1:10" ht="13" x14ac:dyDescent="0.3">
      <c r="A1291" s="75" t="s">
        <v>2504</v>
      </c>
      <c r="B1291" s="78" t="s">
        <v>2534</v>
      </c>
      <c r="C1291" s="79" t="s">
        <v>6</v>
      </c>
      <c r="D1291" s="79" t="s">
        <v>620</v>
      </c>
      <c r="E1291" s="82"/>
      <c r="F1291" s="121">
        <v>7</v>
      </c>
      <c r="G1291" s="84">
        <f t="shared" si="0"/>
        <v>0</v>
      </c>
      <c r="H1291" s="140" t="str">
        <f t="shared" si="21"/>
        <v/>
      </c>
      <c r="I1291" s="141"/>
      <c r="J1291" s="141"/>
    </row>
    <row r="1292" spans="1:10" ht="13" x14ac:dyDescent="0.3">
      <c r="A1292" s="75" t="s">
        <v>2506</v>
      </c>
      <c r="B1292" s="78" t="s">
        <v>2536</v>
      </c>
      <c r="C1292" s="79" t="s">
        <v>6</v>
      </c>
      <c r="D1292" s="79" t="s">
        <v>10</v>
      </c>
      <c r="E1292" s="82"/>
      <c r="F1292" s="121">
        <v>7</v>
      </c>
      <c r="G1292" s="84">
        <f t="shared" si="0"/>
        <v>0</v>
      </c>
      <c r="H1292" s="140" t="str">
        <f t="shared" si="21"/>
        <v/>
      </c>
      <c r="I1292" s="141"/>
      <c r="J1292" s="141"/>
    </row>
    <row r="1293" spans="1:10" ht="13" x14ac:dyDescent="0.3">
      <c r="A1293" s="75" t="s">
        <v>2508</v>
      </c>
      <c r="B1293" s="78" t="s">
        <v>2538</v>
      </c>
      <c r="C1293" s="79" t="s">
        <v>6</v>
      </c>
      <c r="D1293" s="79" t="s">
        <v>92</v>
      </c>
      <c r="E1293" s="82"/>
      <c r="F1293" s="121">
        <v>7</v>
      </c>
      <c r="G1293" s="84">
        <f t="shared" si="0"/>
        <v>0</v>
      </c>
      <c r="H1293" s="140" t="str">
        <f t="shared" si="21"/>
        <v/>
      </c>
      <c r="I1293" s="141"/>
      <c r="J1293" s="141"/>
    </row>
    <row r="1294" spans="1:10" ht="13" x14ac:dyDescent="0.3">
      <c r="A1294" s="75" t="s">
        <v>2510</v>
      </c>
      <c r="B1294" s="78" t="s">
        <v>2540</v>
      </c>
      <c r="C1294" s="79" t="s">
        <v>6</v>
      </c>
      <c r="D1294" s="79" t="s">
        <v>98</v>
      </c>
      <c r="E1294" s="82"/>
      <c r="F1294" s="121">
        <v>7</v>
      </c>
      <c r="G1294" s="84">
        <f t="shared" si="0"/>
        <v>0</v>
      </c>
      <c r="H1294" s="140" t="str">
        <f t="shared" si="21"/>
        <v/>
      </c>
      <c r="I1294" s="141"/>
      <c r="J1294" s="141"/>
    </row>
    <row r="1295" spans="1:10" ht="13" x14ac:dyDescent="0.3">
      <c r="A1295" s="75" t="s">
        <v>2512</v>
      </c>
      <c r="B1295" s="78" t="s">
        <v>2542</v>
      </c>
      <c r="C1295" s="79" t="s">
        <v>6</v>
      </c>
      <c r="D1295" s="79" t="s">
        <v>33</v>
      </c>
      <c r="E1295" s="82"/>
      <c r="F1295" s="121">
        <v>7</v>
      </c>
      <c r="G1295" s="84">
        <f t="shared" si="0"/>
        <v>0</v>
      </c>
      <c r="H1295" s="140" t="str">
        <f t="shared" si="21"/>
        <v/>
      </c>
      <c r="I1295" s="141"/>
      <c r="J1295" s="141"/>
    </row>
    <row r="1296" spans="1:10" ht="13" x14ac:dyDescent="0.3">
      <c r="A1296" s="75" t="s">
        <v>2514</v>
      </c>
      <c r="B1296" s="78" t="s">
        <v>2544</v>
      </c>
      <c r="C1296" s="79" t="s">
        <v>6</v>
      </c>
      <c r="D1296" s="79" t="s">
        <v>92</v>
      </c>
      <c r="E1296" s="82"/>
      <c r="F1296" s="121">
        <v>7</v>
      </c>
      <c r="G1296" s="84">
        <f t="shared" si="0"/>
        <v>0</v>
      </c>
      <c r="H1296" s="140" t="str">
        <f t="shared" si="21"/>
        <v/>
      </c>
      <c r="I1296" s="141"/>
      <c r="J1296" s="141"/>
    </row>
    <row r="1297" spans="1:10" ht="37.5" x14ac:dyDescent="0.3">
      <c r="A1297" s="75" t="s">
        <v>2516</v>
      </c>
      <c r="B1297" s="78" t="s">
        <v>2546</v>
      </c>
      <c r="C1297" s="79" t="s">
        <v>6</v>
      </c>
      <c r="D1297" s="79" t="s">
        <v>33</v>
      </c>
      <c r="E1297" s="82"/>
      <c r="F1297" s="121">
        <v>7</v>
      </c>
      <c r="G1297" s="84">
        <f t="shared" si="0"/>
        <v>0</v>
      </c>
      <c r="H1297" s="140" t="str">
        <f t="shared" si="21"/>
        <v/>
      </c>
      <c r="I1297" s="141"/>
      <c r="J1297" s="141"/>
    </row>
    <row r="1298" spans="1:10" ht="13" x14ac:dyDescent="0.3">
      <c r="A1298" s="75" t="s">
        <v>2518</v>
      </c>
      <c r="B1298" s="78" t="s">
        <v>2548</v>
      </c>
      <c r="C1298" s="79" t="s">
        <v>6</v>
      </c>
      <c r="D1298" s="79" t="s">
        <v>10</v>
      </c>
      <c r="E1298" s="82"/>
      <c r="F1298" s="121">
        <v>7</v>
      </c>
      <c r="G1298" s="84">
        <f t="shared" si="0"/>
        <v>0</v>
      </c>
      <c r="H1298" s="140" t="str">
        <f t="shared" si="21"/>
        <v/>
      </c>
      <c r="I1298" s="141"/>
      <c r="J1298" s="141"/>
    </row>
    <row r="1299" spans="1:10" ht="13" x14ac:dyDescent="0.3">
      <c r="A1299" s="75" t="s">
        <v>2520</v>
      </c>
      <c r="B1299" s="78" t="s">
        <v>2550</v>
      </c>
      <c r="C1299" s="79" t="s">
        <v>6</v>
      </c>
      <c r="D1299" s="79" t="s">
        <v>512</v>
      </c>
      <c r="E1299" s="82"/>
      <c r="F1299" s="121">
        <v>7</v>
      </c>
      <c r="G1299" s="84">
        <f t="shared" si="0"/>
        <v>0</v>
      </c>
      <c r="H1299" s="140" t="str">
        <f t="shared" si="21"/>
        <v/>
      </c>
      <c r="I1299" s="141"/>
      <c r="J1299" s="141"/>
    </row>
    <row r="1300" spans="1:10" ht="25" x14ac:dyDescent="0.3">
      <c r="A1300" s="75" t="s">
        <v>2522</v>
      </c>
      <c r="B1300" s="78" t="s">
        <v>2552</v>
      </c>
      <c r="C1300" s="79" t="s">
        <v>6</v>
      </c>
      <c r="D1300" s="79" t="s">
        <v>694</v>
      </c>
      <c r="E1300" s="82"/>
      <c r="F1300" s="121">
        <v>7</v>
      </c>
      <c r="G1300" s="84">
        <f t="shared" si="0"/>
        <v>0</v>
      </c>
      <c r="H1300" s="140" t="str">
        <f t="shared" si="21"/>
        <v/>
      </c>
      <c r="I1300" s="141"/>
      <c r="J1300" s="141"/>
    </row>
    <row r="1301" spans="1:10" ht="25" x14ac:dyDescent="0.3">
      <c r="A1301" s="75" t="s">
        <v>2524</v>
      </c>
      <c r="B1301" s="78" t="s">
        <v>2554</v>
      </c>
      <c r="C1301" s="79" t="s">
        <v>6</v>
      </c>
      <c r="D1301" s="79" t="s">
        <v>694</v>
      </c>
      <c r="E1301" s="82"/>
      <c r="F1301" s="121">
        <v>7</v>
      </c>
      <c r="G1301" s="84">
        <f t="shared" si="0"/>
        <v>0</v>
      </c>
      <c r="H1301" s="140" t="str">
        <f t="shared" si="21"/>
        <v/>
      </c>
      <c r="I1301" s="141"/>
      <c r="J1301" s="141"/>
    </row>
    <row r="1302" spans="1:10" ht="25" x14ac:dyDescent="0.3">
      <c r="A1302" s="75" t="s">
        <v>2526</v>
      </c>
      <c r="B1302" s="78" t="s">
        <v>2556</v>
      </c>
      <c r="C1302" s="79" t="s">
        <v>6</v>
      </c>
      <c r="D1302" s="79" t="s">
        <v>512</v>
      </c>
      <c r="E1302" s="82"/>
      <c r="F1302" s="121">
        <v>7</v>
      </c>
      <c r="G1302" s="84">
        <f t="shared" si="0"/>
        <v>0</v>
      </c>
      <c r="H1302" s="140" t="str">
        <f t="shared" si="21"/>
        <v/>
      </c>
      <c r="I1302" s="141"/>
      <c r="J1302" s="141"/>
    </row>
    <row r="1303" spans="1:10" ht="13" x14ac:dyDescent="0.3">
      <c r="A1303" s="75" t="s">
        <v>2529</v>
      </c>
      <c r="B1303" s="78" t="s">
        <v>2558</v>
      </c>
      <c r="C1303" s="79" t="s">
        <v>6</v>
      </c>
      <c r="D1303" s="79" t="s">
        <v>2559</v>
      </c>
      <c r="E1303" s="82"/>
      <c r="F1303" s="121">
        <v>7</v>
      </c>
      <c r="G1303" s="84">
        <f t="shared" si="0"/>
        <v>0</v>
      </c>
      <c r="H1303" s="140" t="str">
        <f t="shared" si="21"/>
        <v/>
      </c>
      <c r="I1303" s="141"/>
      <c r="J1303" s="141"/>
    </row>
    <row r="1304" spans="1:10" ht="13" x14ac:dyDescent="0.3">
      <c r="A1304" s="75" t="s">
        <v>2531</v>
      </c>
      <c r="B1304" s="78" t="s">
        <v>2561</v>
      </c>
      <c r="C1304" s="79" t="s">
        <v>6</v>
      </c>
      <c r="D1304" s="79" t="s">
        <v>2559</v>
      </c>
      <c r="E1304" s="82"/>
      <c r="F1304" s="121">
        <v>7</v>
      </c>
      <c r="G1304" s="84">
        <f t="shared" si="0"/>
        <v>0</v>
      </c>
      <c r="H1304" s="140" t="str">
        <f t="shared" si="21"/>
        <v/>
      </c>
      <c r="I1304" s="141"/>
      <c r="J1304" s="141"/>
    </row>
    <row r="1305" spans="1:10" ht="13" x14ac:dyDescent="0.3">
      <c r="A1305" s="75" t="s">
        <v>2533</v>
      </c>
      <c r="B1305" s="78" t="s">
        <v>2563</v>
      </c>
      <c r="C1305" s="79" t="s">
        <v>6</v>
      </c>
      <c r="D1305" s="79" t="s">
        <v>699</v>
      </c>
      <c r="E1305" s="82"/>
      <c r="F1305" s="121">
        <v>6</v>
      </c>
      <c r="G1305" s="84">
        <f t="shared" si="0"/>
        <v>0</v>
      </c>
      <c r="H1305" s="140" t="str">
        <f t="shared" si="21"/>
        <v/>
      </c>
      <c r="I1305" s="141"/>
      <c r="J1305" s="141"/>
    </row>
    <row r="1306" spans="1:10" ht="13" x14ac:dyDescent="0.3">
      <c r="A1306" s="75" t="s">
        <v>2535</v>
      </c>
      <c r="B1306" s="78" t="s">
        <v>2565</v>
      </c>
      <c r="C1306" s="79" t="s">
        <v>6</v>
      </c>
      <c r="D1306" s="79" t="s">
        <v>23</v>
      </c>
      <c r="E1306" s="82"/>
      <c r="F1306" s="121">
        <v>6</v>
      </c>
      <c r="G1306" s="84">
        <f t="shared" si="0"/>
        <v>0</v>
      </c>
      <c r="H1306" s="140" t="str">
        <f t="shared" si="21"/>
        <v/>
      </c>
      <c r="I1306" s="141"/>
      <c r="J1306" s="141"/>
    </row>
    <row r="1307" spans="1:10" ht="13" x14ac:dyDescent="0.3">
      <c r="A1307" s="75" t="s">
        <v>2537</v>
      </c>
      <c r="B1307" s="78" t="s">
        <v>2567</v>
      </c>
      <c r="C1307" s="79" t="s">
        <v>6</v>
      </c>
      <c r="D1307" s="79" t="s">
        <v>533</v>
      </c>
      <c r="E1307" s="82"/>
      <c r="F1307" s="121">
        <v>6</v>
      </c>
      <c r="G1307" s="84">
        <f t="shared" si="0"/>
        <v>0</v>
      </c>
      <c r="H1307" s="140" t="str">
        <f t="shared" si="21"/>
        <v/>
      </c>
      <c r="I1307" s="141"/>
      <c r="J1307" s="141"/>
    </row>
    <row r="1308" spans="1:10" ht="13" x14ac:dyDescent="0.3">
      <c r="A1308" s="75" t="s">
        <v>2539</v>
      </c>
      <c r="B1308" s="78" t="s">
        <v>2569</v>
      </c>
      <c r="C1308" s="79" t="s">
        <v>6</v>
      </c>
      <c r="D1308" s="79" t="s">
        <v>23</v>
      </c>
      <c r="E1308" s="82"/>
      <c r="F1308" s="121">
        <v>6</v>
      </c>
      <c r="G1308" s="84">
        <f t="shared" si="0"/>
        <v>0</v>
      </c>
      <c r="H1308" s="140" t="str">
        <f t="shared" si="21"/>
        <v/>
      </c>
      <c r="I1308" s="141"/>
      <c r="J1308" s="141"/>
    </row>
    <row r="1309" spans="1:10" ht="13" x14ac:dyDescent="0.3">
      <c r="A1309" s="75" t="s">
        <v>2541</v>
      </c>
      <c r="B1309" s="78" t="s">
        <v>2571</v>
      </c>
      <c r="C1309" s="79" t="s">
        <v>6</v>
      </c>
      <c r="D1309" s="79" t="s">
        <v>23</v>
      </c>
      <c r="E1309" s="82"/>
      <c r="F1309" s="121">
        <v>6</v>
      </c>
      <c r="G1309" s="84">
        <f t="shared" si="0"/>
        <v>0</v>
      </c>
      <c r="H1309" s="140" t="str">
        <f t="shared" si="21"/>
        <v/>
      </c>
      <c r="I1309" s="141"/>
      <c r="J1309" s="141"/>
    </row>
    <row r="1310" spans="1:10" ht="13" x14ac:dyDescent="0.3">
      <c r="A1310" s="75" t="s">
        <v>2543</v>
      </c>
      <c r="B1310" s="78" t="s">
        <v>2573</v>
      </c>
      <c r="C1310" s="79" t="s">
        <v>6</v>
      </c>
      <c r="D1310" s="79" t="s">
        <v>23</v>
      </c>
      <c r="E1310" s="82"/>
      <c r="F1310" s="121">
        <v>6</v>
      </c>
      <c r="G1310" s="84">
        <f t="shared" si="0"/>
        <v>0</v>
      </c>
      <c r="H1310" s="140" t="str">
        <f t="shared" si="21"/>
        <v/>
      </c>
      <c r="I1310" s="141"/>
      <c r="J1310" s="141"/>
    </row>
    <row r="1311" spans="1:10" ht="37.5" x14ac:dyDescent="0.3">
      <c r="A1311" s="75" t="s">
        <v>2545</v>
      </c>
      <c r="B1311" s="78" t="s">
        <v>2575</v>
      </c>
      <c r="C1311" s="79" t="s">
        <v>6</v>
      </c>
      <c r="D1311" s="79" t="s">
        <v>326</v>
      </c>
      <c r="E1311" s="82"/>
      <c r="F1311" s="121">
        <v>6</v>
      </c>
      <c r="G1311" s="84">
        <f t="shared" si="0"/>
        <v>0</v>
      </c>
      <c r="H1311" s="140" t="str">
        <f t="shared" si="21"/>
        <v/>
      </c>
      <c r="I1311" s="141"/>
      <c r="J1311" s="141"/>
    </row>
    <row r="1312" spans="1:10" ht="13" x14ac:dyDescent="0.3">
      <c r="A1312" s="75" t="s">
        <v>2547</v>
      </c>
      <c r="B1312" s="78" t="s">
        <v>2577</v>
      </c>
      <c r="C1312" s="79" t="s">
        <v>6</v>
      </c>
      <c r="D1312" s="79" t="s">
        <v>533</v>
      </c>
      <c r="E1312" s="82"/>
      <c r="F1312" s="121">
        <v>6</v>
      </c>
      <c r="G1312" s="84">
        <f t="shared" si="0"/>
        <v>0</v>
      </c>
      <c r="H1312" s="140" t="str">
        <f t="shared" si="21"/>
        <v/>
      </c>
      <c r="I1312" s="141"/>
      <c r="J1312" s="141"/>
    </row>
    <row r="1313" spans="1:10" ht="25" x14ac:dyDescent="0.3">
      <c r="A1313" s="75" t="s">
        <v>2549</v>
      </c>
      <c r="B1313" s="78" t="s">
        <v>2579</v>
      </c>
      <c r="C1313" s="79" t="s">
        <v>6</v>
      </c>
      <c r="D1313" s="79" t="s">
        <v>689</v>
      </c>
      <c r="E1313" s="82"/>
      <c r="F1313" s="121">
        <v>6</v>
      </c>
      <c r="G1313" s="84">
        <f t="shared" si="0"/>
        <v>0</v>
      </c>
      <c r="H1313" s="140" t="str">
        <f t="shared" si="21"/>
        <v/>
      </c>
      <c r="I1313" s="141"/>
      <c r="J1313" s="141"/>
    </row>
    <row r="1314" spans="1:10" ht="13" x14ac:dyDescent="0.3">
      <c r="A1314" s="75" t="s">
        <v>2551</v>
      </c>
      <c r="B1314" s="78" t="s">
        <v>2581</v>
      </c>
      <c r="C1314" s="79" t="s">
        <v>6</v>
      </c>
      <c r="D1314" s="79" t="s">
        <v>33</v>
      </c>
      <c r="E1314" s="82"/>
      <c r="F1314" s="121">
        <v>6</v>
      </c>
      <c r="G1314" s="84">
        <f t="shared" si="0"/>
        <v>0</v>
      </c>
      <c r="H1314" s="140" t="str">
        <f t="shared" si="21"/>
        <v/>
      </c>
      <c r="I1314" s="141"/>
      <c r="J1314" s="141"/>
    </row>
    <row r="1315" spans="1:10" ht="13" x14ac:dyDescent="0.3">
      <c r="A1315" s="75" t="s">
        <v>2553</v>
      </c>
      <c r="B1315" s="78" t="s">
        <v>2583</v>
      </c>
      <c r="C1315" s="79" t="s">
        <v>6</v>
      </c>
      <c r="D1315" s="79" t="s">
        <v>92</v>
      </c>
      <c r="E1315" s="82"/>
      <c r="F1315" s="121">
        <v>6</v>
      </c>
      <c r="G1315" s="84">
        <f t="shared" si="0"/>
        <v>0</v>
      </c>
      <c r="H1315" s="140" t="str">
        <f t="shared" si="21"/>
        <v/>
      </c>
      <c r="I1315" s="141"/>
      <c r="J1315" s="141"/>
    </row>
    <row r="1316" spans="1:10" ht="13" x14ac:dyDescent="0.3">
      <c r="A1316" s="75" t="s">
        <v>2555</v>
      </c>
      <c r="B1316" s="78" t="s">
        <v>2585</v>
      </c>
      <c r="C1316" s="79" t="s">
        <v>6</v>
      </c>
      <c r="D1316" s="79" t="s">
        <v>689</v>
      </c>
      <c r="E1316" s="82"/>
      <c r="F1316" s="121">
        <v>6</v>
      </c>
      <c r="G1316" s="84">
        <f t="shared" si="0"/>
        <v>0</v>
      </c>
      <c r="H1316" s="140" t="str">
        <f t="shared" si="21"/>
        <v/>
      </c>
      <c r="I1316" s="141"/>
      <c r="J1316" s="141"/>
    </row>
    <row r="1317" spans="1:10" ht="13" x14ac:dyDescent="0.3">
      <c r="A1317" s="75" t="s">
        <v>2557</v>
      </c>
      <c r="B1317" s="78" t="s">
        <v>2587</v>
      </c>
      <c r="C1317" s="79" t="s">
        <v>6</v>
      </c>
      <c r="D1317" s="79" t="s">
        <v>33</v>
      </c>
      <c r="E1317" s="82"/>
      <c r="F1317" s="121">
        <v>6</v>
      </c>
      <c r="G1317" s="84">
        <f t="shared" si="0"/>
        <v>0</v>
      </c>
      <c r="H1317" s="140" t="str">
        <f t="shared" si="21"/>
        <v/>
      </c>
      <c r="I1317" s="141"/>
      <c r="J1317" s="141"/>
    </row>
    <row r="1318" spans="1:10" ht="13" x14ac:dyDescent="0.3">
      <c r="A1318" s="75" t="s">
        <v>2560</v>
      </c>
      <c r="B1318" s="78" t="s">
        <v>2589</v>
      </c>
      <c r="C1318" s="79" t="s">
        <v>6</v>
      </c>
      <c r="D1318" s="79" t="s">
        <v>33</v>
      </c>
      <c r="E1318" s="82"/>
      <c r="F1318" s="121">
        <v>6</v>
      </c>
      <c r="G1318" s="84">
        <f t="shared" si="0"/>
        <v>0</v>
      </c>
      <c r="H1318" s="140" t="str">
        <f t="shared" si="21"/>
        <v/>
      </c>
      <c r="I1318" s="141"/>
      <c r="J1318" s="141"/>
    </row>
    <row r="1319" spans="1:10" ht="13" x14ac:dyDescent="0.3">
      <c r="A1319" s="75" t="s">
        <v>2562</v>
      </c>
      <c r="B1319" s="78" t="s">
        <v>2591</v>
      </c>
      <c r="C1319" s="79" t="s">
        <v>6</v>
      </c>
      <c r="D1319" s="79" t="s">
        <v>92</v>
      </c>
      <c r="E1319" s="82"/>
      <c r="F1319" s="121">
        <v>6</v>
      </c>
      <c r="G1319" s="84">
        <f t="shared" si="0"/>
        <v>0</v>
      </c>
      <c r="H1319" s="140" t="str">
        <f t="shared" si="21"/>
        <v/>
      </c>
      <c r="I1319" s="141"/>
      <c r="J1319" s="141"/>
    </row>
    <row r="1320" spans="1:10" ht="13" x14ac:dyDescent="0.3">
      <c r="A1320" s="75" t="s">
        <v>2564</v>
      </c>
      <c r="B1320" s="78" t="s">
        <v>2593</v>
      </c>
      <c r="C1320" s="79" t="s">
        <v>6</v>
      </c>
      <c r="D1320" s="79" t="s">
        <v>92</v>
      </c>
      <c r="E1320" s="82"/>
      <c r="F1320" s="121">
        <v>6</v>
      </c>
      <c r="G1320" s="84">
        <f t="shared" si="0"/>
        <v>0</v>
      </c>
      <c r="H1320" s="140" t="str">
        <f t="shared" si="21"/>
        <v/>
      </c>
      <c r="I1320" s="141"/>
      <c r="J1320" s="141"/>
    </row>
    <row r="1321" spans="1:10" ht="13" x14ac:dyDescent="0.3">
      <c r="A1321" s="75" t="s">
        <v>2566</v>
      </c>
      <c r="B1321" s="78" t="s">
        <v>2595</v>
      </c>
      <c r="C1321" s="79" t="s">
        <v>6</v>
      </c>
      <c r="D1321" s="79" t="s">
        <v>23</v>
      </c>
      <c r="E1321" s="82"/>
      <c r="F1321" s="121">
        <v>6</v>
      </c>
      <c r="G1321" s="84">
        <f t="shared" si="0"/>
        <v>0</v>
      </c>
      <c r="H1321" s="140" t="str">
        <f t="shared" si="21"/>
        <v/>
      </c>
      <c r="I1321" s="141"/>
      <c r="J1321" s="141"/>
    </row>
    <row r="1322" spans="1:10" ht="13" x14ac:dyDescent="0.3">
      <c r="A1322" s="75" t="s">
        <v>2568</v>
      </c>
      <c r="B1322" s="78" t="s">
        <v>2597</v>
      </c>
      <c r="C1322" s="79" t="s">
        <v>6</v>
      </c>
      <c r="D1322" s="79" t="s">
        <v>533</v>
      </c>
      <c r="E1322" s="82"/>
      <c r="F1322" s="121">
        <v>6</v>
      </c>
      <c r="G1322" s="84">
        <f t="shared" si="0"/>
        <v>0</v>
      </c>
      <c r="H1322" s="140" t="str">
        <f t="shared" si="21"/>
        <v/>
      </c>
      <c r="I1322" s="141"/>
      <c r="J1322" s="141"/>
    </row>
    <row r="1323" spans="1:10" ht="13" x14ac:dyDescent="0.3">
      <c r="A1323" s="75" t="s">
        <v>2570</v>
      </c>
      <c r="B1323" s="78" t="s">
        <v>2599</v>
      </c>
      <c r="C1323" s="79" t="s">
        <v>6</v>
      </c>
      <c r="D1323" s="79" t="s">
        <v>533</v>
      </c>
      <c r="E1323" s="82"/>
      <c r="F1323" s="121">
        <v>6</v>
      </c>
      <c r="G1323" s="84">
        <f t="shared" si="0"/>
        <v>0</v>
      </c>
      <c r="H1323" s="140" t="str">
        <f t="shared" si="21"/>
        <v/>
      </c>
      <c r="I1323" s="141"/>
      <c r="J1323" s="141"/>
    </row>
    <row r="1324" spans="1:10" ht="13" x14ac:dyDescent="0.3">
      <c r="A1324" s="75" t="s">
        <v>2572</v>
      </c>
      <c r="B1324" s="78" t="s">
        <v>2601</v>
      </c>
      <c r="C1324" s="79" t="s">
        <v>6</v>
      </c>
      <c r="D1324" s="79" t="s">
        <v>23</v>
      </c>
      <c r="E1324" s="82"/>
      <c r="F1324" s="121">
        <v>6</v>
      </c>
      <c r="G1324" s="84">
        <f t="shared" si="0"/>
        <v>0</v>
      </c>
      <c r="H1324" s="140" t="str">
        <f t="shared" si="21"/>
        <v/>
      </c>
      <c r="I1324" s="141"/>
      <c r="J1324" s="141"/>
    </row>
    <row r="1325" spans="1:10" ht="13" x14ac:dyDescent="0.3">
      <c r="A1325" s="75" t="s">
        <v>2574</v>
      </c>
      <c r="B1325" s="78" t="s">
        <v>2603</v>
      </c>
      <c r="C1325" s="79" t="s">
        <v>6</v>
      </c>
      <c r="D1325" s="79" t="s">
        <v>689</v>
      </c>
      <c r="E1325" s="82"/>
      <c r="F1325" s="121">
        <v>6</v>
      </c>
      <c r="G1325" s="84">
        <f t="shared" si="0"/>
        <v>0</v>
      </c>
      <c r="H1325" s="140" t="str">
        <f t="shared" si="21"/>
        <v/>
      </c>
      <c r="I1325" s="141"/>
      <c r="J1325" s="141"/>
    </row>
    <row r="1326" spans="1:10" ht="13" x14ac:dyDescent="0.3">
      <c r="A1326" s="75" t="s">
        <v>2576</v>
      </c>
      <c r="B1326" s="78" t="s">
        <v>2605</v>
      </c>
      <c r="C1326" s="79" t="s">
        <v>6</v>
      </c>
      <c r="D1326" s="79" t="s">
        <v>98</v>
      </c>
      <c r="E1326" s="82"/>
      <c r="F1326" s="121">
        <v>6</v>
      </c>
      <c r="G1326" s="84">
        <f t="shared" si="0"/>
        <v>0</v>
      </c>
      <c r="H1326" s="140" t="str">
        <f t="shared" si="21"/>
        <v/>
      </c>
      <c r="I1326" s="141"/>
      <c r="J1326" s="141"/>
    </row>
    <row r="1327" spans="1:10" ht="13" x14ac:dyDescent="0.3">
      <c r="A1327" s="75" t="s">
        <v>2578</v>
      </c>
      <c r="B1327" s="78" t="s">
        <v>2607</v>
      </c>
      <c r="C1327" s="79" t="s">
        <v>6</v>
      </c>
      <c r="D1327" s="79" t="s">
        <v>533</v>
      </c>
      <c r="E1327" s="82"/>
      <c r="F1327" s="121">
        <v>6</v>
      </c>
      <c r="G1327" s="84">
        <f t="shared" si="0"/>
        <v>0</v>
      </c>
      <c r="H1327" s="140" t="str">
        <f t="shared" si="21"/>
        <v/>
      </c>
      <c r="I1327" s="141"/>
      <c r="J1327" s="141"/>
    </row>
    <row r="1328" spans="1:10" ht="13" x14ac:dyDescent="0.3">
      <c r="A1328" s="75" t="s">
        <v>2580</v>
      </c>
      <c r="B1328" s="78" t="s">
        <v>2609</v>
      </c>
      <c r="C1328" s="79" t="s">
        <v>6</v>
      </c>
      <c r="D1328" s="79" t="s">
        <v>179</v>
      </c>
      <c r="E1328" s="82"/>
      <c r="F1328" s="121">
        <v>6</v>
      </c>
      <c r="G1328" s="84">
        <f t="shared" si="0"/>
        <v>0</v>
      </c>
      <c r="H1328" s="140" t="str">
        <f t="shared" si="21"/>
        <v/>
      </c>
      <c r="I1328" s="141"/>
      <c r="J1328" s="141"/>
    </row>
    <row r="1329" spans="1:10" ht="13" x14ac:dyDescent="0.3">
      <c r="A1329" s="75" t="s">
        <v>2582</v>
      </c>
      <c r="B1329" s="78" t="s">
        <v>2611</v>
      </c>
      <c r="C1329" s="79" t="s">
        <v>6</v>
      </c>
      <c r="D1329" s="79" t="s">
        <v>620</v>
      </c>
      <c r="E1329" s="82"/>
      <c r="F1329" s="121">
        <v>6</v>
      </c>
      <c r="G1329" s="84">
        <f t="shared" si="0"/>
        <v>0</v>
      </c>
      <c r="H1329" s="140" t="str">
        <f t="shared" si="21"/>
        <v/>
      </c>
      <c r="I1329" s="141"/>
      <c r="J1329" s="141"/>
    </row>
    <row r="1330" spans="1:10" ht="13" x14ac:dyDescent="0.3">
      <c r="A1330" s="75" t="s">
        <v>2584</v>
      </c>
      <c r="B1330" s="78" t="s">
        <v>2613</v>
      </c>
      <c r="C1330" s="79" t="s">
        <v>6</v>
      </c>
      <c r="D1330" s="79" t="s">
        <v>533</v>
      </c>
      <c r="E1330" s="82"/>
      <c r="F1330" s="121">
        <v>6</v>
      </c>
      <c r="G1330" s="84">
        <f t="shared" si="0"/>
        <v>0</v>
      </c>
      <c r="H1330" s="140" t="str">
        <f t="shared" si="21"/>
        <v/>
      </c>
      <c r="I1330" s="141"/>
      <c r="J1330" s="141"/>
    </row>
    <row r="1331" spans="1:10" ht="13" x14ac:dyDescent="0.3">
      <c r="A1331" s="75" t="s">
        <v>2586</v>
      </c>
      <c r="B1331" s="78" t="s">
        <v>2615</v>
      </c>
      <c r="C1331" s="79" t="s">
        <v>6</v>
      </c>
      <c r="D1331" s="79" t="s">
        <v>533</v>
      </c>
      <c r="E1331" s="82"/>
      <c r="F1331" s="121">
        <v>6</v>
      </c>
      <c r="G1331" s="84">
        <f t="shared" si="0"/>
        <v>0</v>
      </c>
      <c r="H1331" s="140" t="str">
        <f t="shared" si="21"/>
        <v/>
      </c>
      <c r="I1331" s="141"/>
      <c r="J1331" s="141"/>
    </row>
    <row r="1332" spans="1:10" ht="13" x14ac:dyDescent="0.3">
      <c r="A1332" s="75" t="s">
        <v>2588</v>
      </c>
      <c r="B1332" s="78" t="s">
        <v>2617</v>
      </c>
      <c r="C1332" s="79" t="s">
        <v>6</v>
      </c>
      <c r="D1332" s="79" t="s">
        <v>689</v>
      </c>
      <c r="E1332" s="82"/>
      <c r="F1332" s="121">
        <v>6</v>
      </c>
      <c r="G1332" s="84">
        <f t="shared" si="0"/>
        <v>0</v>
      </c>
      <c r="H1332" s="140" t="str">
        <f t="shared" si="21"/>
        <v/>
      </c>
      <c r="I1332" s="141"/>
      <c r="J1332" s="141"/>
    </row>
    <row r="1333" spans="1:10" ht="13" x14ac:dyDescent="0.3">
      <c r="A1333" s="75" t="s">
        <v>2590</v>
      </c>
      <c r="B1333" s="78" t="s">
        <v>6017</v>
      </c>
      <c r="C1333" s="79" t="s">
        <v>6</v>
      </c>
      <c r="D1333" s="79" t="s">
        <v>10</v>
      </c>
      <c r="E1333" s="82"/>
      <c r="F1333" s="121">
        <v>6</v>
      </c>
      <c r="G1333" s="84">
        <f t="shared" si="0"/>
        <v>0</v>
      </c>
      <c r="H1333" s="140" t="str">
        <f t="shared" si="21"/>
        <v/>
      </c>
      <c r="I1333" s="141"/>
      <c r="J1333" s="141"/>
    </row>
    <row r="1334" spans="1:10" ht="13" x14ac:dyDescent="0.3">
      <c r="A1334" s="75" t="s">
        <v>2592</v>
      </c>
      <c r="B1334" s="78" t="s">
        <v>2620</v>
      </c>
      <c r="C1334" s="79" t="s">
        <v>6</v>
      </c>
      <c r="D1334" s="79" t="s">
        <v>33</v>
      </c>
      <c r="E1334" s="82"/>
      <c r="F1334" s="121">
        <v>6</v>
      </c>
      <c r="G1334" s="84">
        <f t="shared" si="0"/>
        <v>0</v>
      </c>
      <c r="H1334" s="140" t="str">
        <f t="shared" si="21"/>
        <v/>
      </c>
      <c r="I1334" s="141"/>
      <c r="J1334" s="141"/>
    </row>
    <row r="1335" spans="1:10" ht="13" x14ac:dyDescent="0.3">
      <c r="A1335" s="75" t="s">
        <v>2594</v>
      </c>
      <c r="B1335" s="78" t="s">
        <v>2622</v>
      </c>
      <c r="C1335" s="79" t="s">
        <v>6</v>
      </c>
      <c r="D1335" s="79" t="s">
        <v>1242</v>
      </c>
      <c r="E1335" s="82"/>
      <c r="F1335" s="121">
        <v>6</v>
      </c>
      <c r="G1335" s="84">
        <f t="shared" si="0"/>
        <v>0</v>
      </c>
      <c r="H1335" s="140" t="str">
        <f t="shared" si="21"/>
        <v/>
      </c>
      <c r="I1335" s="141"/>
      <c r="J1335" s="141"/>
    </row>
    <row r="1336" spans="1:10" ht="13" x14ac:dyDescent="0.3">
      <c r="A1336" s="75" t="s">
        <v>2596</v>
      </c>
      <c r="B1336" s="78" t="s">
        <v>2624</v>
      </c>
      <c r="C1336" s="79" t="s">
        <v>6</v>
      </c>
      <c r="D1336" s="79" t="s">
        <v>326</v>
      </c>
      <c r="E1336" s="82"/>
      <c r="F1336" s="121">
        <v>6</v>
      </c>
      <c r="G1336" s="84">
        <f t="shared" si="0"/>
        <v>0</v>
      </c>
      <c r="H1336" s="140" t="str">
        <f t="shared" si="21"/>
        <v/>
      </c>
      <c r="I1336" s="141"/>
      <c r="J1336" s="141"/>
    </row>
    <row r="1337" spans="1:10" ht="13" x14ac:dyDescent="0.3">
      <c r="A1337" s="75" t="s">
        <v>2598</v>
      </c>
      <c r="B1337" s="78" t="s">
        <v>2626</v>
      </c>
      <c r="C1337" s="79" t="s">
        <v>6</v>
      </c>
      <c r="D1337" s="79" t="s">
        <v>512</v>
      </c>
      <c r="E1337" s="82"/>
      <c r="F1337" s="121">
        <v>6</v>
      </c>
      <c r="G1337" s="84">
        <f t="shared" si="0"/>
        <v>0</v>
      </c>
      <c r="H1337" s="140" t="str">
        <f t="shared" si="21"/>
        <v/>
      </c>
      <c r="I1337" s="141"/>
      <c r="J1337" s="141"/>
    </row>
    <row r="1338" spans="1:10" ht="13" x14ac:dyDescent="0.3">
      <c r="A1338" s="75" t="s">
        <v>2600</v>
      </c>
      <c r="B1338" s="78" t="s">
        <v>2628</v>
      </c>
      <c r="C1338" s="79" t="s">
        <v>6</v>
      </c>
      <c r="D1338" s="79" t="s">
        <v>23</v>
      </c>
      <c r="E1338" s="82"/>
      <c r="F1338" s="121">
        <v>6</v>
      </c>
      <c r="G1338" s="84">
        <f t="shared" si="0"/>
        <v>0</v>
      </c>
      <c r="H1338" s="140" t="str">
        <f t="shared" si="21"/>
        <v/>
      </c>
      <c r="I1338" s="141"/>
      <c r="J1338" s="141"/>
    </row>
    <row r="1339" spans="1:10" ht="13" x14ac:dyDescent="0.3">
      <c r="A1339" s="75" t="s">
        <v>2602</v>
      </c>
      <c r="B1339" s="78" t="s">
        <v>2630</v>
      </c>
      <c r="C1339" s="79" t="s">
        <v>6</v>
      </c>
      <c r="D1339" s="79" t="s">
        <v>512</v>
      </c>
      <c r="E1339" s="82"/>
      <c r="F1339" s="121">
        <v>6</v>
      </c>
      <c r="G1339" s="84">
        <f t="shared" si="0"/>
        <v>0</v>
      </c>
      <c r="H1339" s="140" t="str">
        <f t="shared" si="21"/>
        <v/>
      </c>
      <c r="I1339" s="141"/>
      <c r="J1339" s="141"/>
    </row>
    <row r="1340" spans="1:10" ht="13" x14ac:dyDescent="0.3">
      <c r="A1340" s="75" t="s">
        <v>2604</v>
      </c>
      <c r="B1340" s="78" t="s">
        <v>6018</v>
      </c>
      <c r="C1340" s="79" t="s">
        <v>6</v>
      </c>
      <c r="D1340" s="79" t="s">
        <v>620</v>
      </c>
      <c r="E1340" s="82"/>
      <c r="F1340" s="121">
        <v>6</v>
      </c>
      <c r="G1340" s="84">
        <f t="shared" si="0"/>
        <v>0</v>
      </c>
      <c r="H1340" s="140" t="str">
        <f t="shared" si="21"/>
        <v/>
      </c>
      <c r="I1340" s="141"/>
      <c r="J1340" s="141"/>
    </row>
    <row r="1341" spans="1:10" ht="13" x14ac:dyDescent="0.3">
      <c r="A1341" s="75" t="s">
        <v>2606</v>
      </c>
      <c r="B1341" s="78" t="s">
        <v>2633</v>
      </c>
      <c r="C1341" s="79" t="s">
        <v>6</v>
      </c>
      <c r="D1341" s="79" t="s">
        <v>98</v>
      </c>
      <c r="E1341" s="82"/>
      <c r="F1341" s="121">
        <v>6</v>
      </c>
      <c r="G1341" s="84">
        <f t="shared" si="0"/>
        <v>0</v>
      </c>
      <c r="H1341" s="140" t="str">
        <f t="shared" si="21"/>
        <v/>
      </c>
      <c r="I1341" s="141"/>
      <c r="J1341" s="141"/>
    </row>
    <row r="1342" spans="1:10" ht="25" x14ac:dyDescent="0.3">
      <c r="A1342" s="75" t="s">
        <v>2608</v>
      </c>
      <c r="B1342" s="78" t="s">
        <v>2635</v>
      </c>
      <c r="C1342" s="79" t="s">
        <v>6</v>
      </c>
      <c r="D1342" s="79" t="s">
        <v>689</v>
      </c>
      <c r="E1342" s="82"/>
      <c r="F1342" s="121">
        <v>6</v>
      </c>
      <c r="G1342" s="84">
        <f t="shared" si="0"/>
        <v>0</v>
      </c>
      <c r="H1342" s="140" t="str">
        <f t="shared" si="21"/>
        <v/>
      </c>
      <c r="I1342" s="141"/>
      <c r="J1342" s="141"/>
    </row>
    <row r="1343" spans="1:10" ht="13" x14ac:dyDescent="0.3">
      <c r="A1343" s="75" t="s">
        <v>2610</v>
      </c>
      <c r="B1343" s="78" t="s">
        <v>2637</v>
      </c>
      <c r="C1343" s="79" t="s">
        <v>6</v>
      </c>
      <c r="D1343" s="79" t="s">
        <v>98</v>
      </c>
      <c r="E1343" s="82"/>
      <c r="F1343" s="121">
        <v>6</v>
      </c>
      <c r="G1343" s="84">
        <f t="shared" si="0"/>
        <v>0</v>
      </c>
      <c r="H1343" s="140" t="str">
        <f t="shared" si="21"/>
        <v/>
      </c>
      <c r="I1343" s="141"/>
      <c r="J1343" s="141"/>
    </row>
    <row r="1344" spans="1:10" ht="13" x14ac:dyDescent="0.3">
      <c r="A1344" s="75" t="s">
        <v>2612</v>
      </c>
      <c r="B1344" s="78" t="s">
        <v>2639</v>
      </c>
      <c r="C1344" s="79" t="s">
        <v>6</v>
      </c>
      <c r="D1344" s="79" t="s">
        <v>23</v>
      </c>
      <c r="E1344" s="82"/>
      <c r="F1344" s="121">
        <v>6</v>
      </c>
      <c r="G1344" s="84">
        <f t="shared" si="0"/>
        <v>0</v>
      </c>
      <c r="H1344" s="140" t="str">
        <f t="shared" si="21"/>
        <v/>
      </c>
      <c r="I1344" s="141"/>
      <c r="J1344" s="141"/>
    </row>
    <row r="1345" spans="1:10" ht="13" x14ac:dyDescent="0.3">
      <c r="A1345" s="75" t="s">
        <v>2614</v>
      </c>
      <c r="B1345" s="78" t="s">
        <v>2641</v>
      </c>
      <c r="C1345" s="79" t="s">
        <v>6</v>
      </c>
      <c r="D1345" s="79" t="s">
        <v>33</v>
      </c>
      <c r="E1345" s="82"/>
      <c r="F1345" s="121">
        <v>6</v>
      </c>
      <c r="G1345" s="84">
        <f t="shared" si="0"/>
        <v>0</v>
      </c>
      <c r="H1345" s="140" t="str">
        <f t="shared" si="21"/>
        <v/>
      </c>
      <c r="I1345" s="141"/>
      <c r="J1345" s="141"/>
    </row>
    <row r="1346" spans="1:10" ht="13" x14ac:dyDescent="0.3">
      <c r="A1346" s="75" t="s">
        <v>2616</v>
      </c>
      <c r="B1346" s="78" t="s">
        <v>2643</v>
      </c>
      <c r="C1346" s="79" t="s">
        <v>6</v>
      </c>
      <c r="D1346" s="79" t="s">
        <v>7</v>
      </c>
      <c r="E1346" s="82"/>
      <c r="F1346" s="121">
        <v>6</v>
      </c>
      <c r="G1346" s="84">
        <f t="shared" si="0"/>
        <v>0</v>
      </c>
      <c r="H1346" s="140" t="str">
        <f t="shared" si="21"/>
        <v/>
      </c>
      <c r="I1346" s="141"/>
      <c r="J1346" s="141"/>
    </row>
    <row r="1347" spans="1:10" ht="13" x14ac:dyDescent="0.3">
      <c r="A1347" s="75" t="s">
        <v>2618</v>
      </c>
      <c r="B1347" s="78" t="s">
        <v>2645</v>
      </c>
      <c r="C1347" s="79" t="s">
        <v>6</v>
      </c>
      <c r="D1347" s="79" t="s">
        <v>689</v>
      </c>
      <c r="E1347" s="82"/>
      <c r="F1347" s="121">
        <v>6</v>
      </c>
      <c r="G1347" s="84">
        <f t="shared" si="0"/>
        <v>0</v>
      </c>
      <c r="H1347" s="140" t="str">
        <f t="shared" si="21"/>
        <v/>
      </c>
      <c r="I1347" s="141"/>
      <c r="J1347" s="141"/>
    </row>
    <row r="1348" spans="1:10" ht="13" x14ac:dyDescent="0.3">
      <c r="A1348" s="75" t="s">
        <v>2619</v>
      </c>
      <c r="B1348" s="78" t="s">
        <v>2647</v>
      </c>
      <c r="C1348" s="79" t="s">
        <v>6</v>
      </c>
      <c r="D1348" s="79" t="s">
        <v>620</v>
      </c>
      <c r="E1348" s="82"/>
      <c r="F1348" s="121">
        <v>6</v>
      </c>
      <c r="G1348" s="84">
        <f t="shared" si="0"/>
        <v>0</v>
      </c>
      <c r="H1348" s="140" t="str">
        <f t="shared" si="21"/>
        <v/>
      </c>
      <c r="I1348" s="141"/>
      <c r="J1348" s="141"/>
    </row>
    <row r="1349" spans="1:10" ht="13" x14ac:dyDescent="0.3">
      <c r="A1349" s="75" t="s">
        <v>2621</v>
      </c>
      <c r="B1349" s="78" t="s">
        <v>2649</v>
      </c>
      <c r="C1349" s="79" t="s">
        <v>6</v>
      </c>
      <c r="D1349" s="79" t="s">
        <v>92</v>
      </c>
      <c r="E1349" s="82"/>
      <c r="F1349" s="121">
        <v>6</v>
      </c>
      <c r="G1349" s="84">
        <f t="shared" si="0"/>
        <v>0</v>
      </c>
      <c r="H1349" s="140" t="str">
        <f t="shared" si="21"/>
        <v/>
      </c>
      <c r="I1349" s="141"/>
      <c r="J1349" s="141"/>
    </row>
    <row r="1350" spans="1:10" ht="13" x14ac:dyDescent="0.3">
      <c r="A1350" s="75" t="s">
        <v>2623</v>
      </c>
      <c r="B1350" s="78" t="s">
        <v>2651</v>
      </c>
      <c r="C1350" s="79" t="s">
        <v>6</v>
      </c>
      <c r="D1350" s="79" t="s">
        <v>98</v>
      </c>
      <c r="E1350" s="82"/>
      <c r="F1350" s="121">
        <v>6</v>
      </c>
      <c r="G1350" s="84">
        <f t="shared" si="0"/>
        <v>0</v>
      </c>
      <c r="H1350" s="140" t="str">
        <f t="shared" si="21"/>
        <v/>
      </c>
      <c r="I1350" s="141"/>
      <c r="J1350" s="141"/>
    </row>
    <row r="1351" spans="1:10" ht="25" x14ac:dyDescent="0.3">
      <c r="A1351" s="75" t="s">
        <v>2625</v>
      </c>
      <c r="B1351" s="78" t="s">
        <v>2653</v>
      </c>
      <c r="C1351" s="79" t="s">
        <v>6</v>
      </c>
      <c r="D1351" s="79" t="s">
        <v>33</v>
      </c>
      <c r="E1351" s="82"/>
      <c r="F1351" s="121">
        <v>6</v>
      </c>
      <c r="G1351" s="84">
        <f t="shared" si="0"/>
        <v>0</v>
      </c>
      <c r="H1351" s="140" t="str">
        <f t="shared" si="21"/>
        <v/>
      </c>
      <c r="I1351" s="141"/>
      <c r="J1351" s="141"/>
    </row>
    <row r="1352" spans="1:10" ht="13" x14ac:dyDescent="0.3">
      <c r="A1352" s="75" t="s">
        <v>2627</v>
      </c>
      <c r="B1352" s="78" t="s">
        <v>2655</v>
      </c>
      <c r="C1352" s="79" t="s">
        <v>6</v>
      </c>
      <c r="D1352" s="79" t="s">
        <v>92</v>
      </c>
      <c r="E1352" s="82"/>
      <c r="F1352" s="121">
        <v>6</v>
      </c>
      <c r="G1352" s="84">
        <f t="shared" si="0"/>
        <v>0</v>
      </c>
      <c r="H1352" s="140" t="str">
        <f t="shared" si="21"/>
        <v/>
      </c>
      <c r="I1352" s="141"/>
      <c r="J1352" s="141"/>
    </row>
    <row r="1353" spans="1:10" ht="13" x14ac:dyDescent="0.3">
      <c r="A1353" s="75" t="s">
        <v>2629</v>
      </c>
      <c r="B1353" s="78" t="s">
        <v>2657</v>
      </c>
      <c r="C1353" s="79" t="s">
        <v>6</v>
      </c>
      <c r="D1353" s="79" t="s">
        <v>92</v>
      </c>
      <c r="E1353" s="82"/>
      <c r="F1353" s="121">
        <v>6</v>
      </c>
      <c r="G1353" s="84">
        <f t="shared" si="0"/>
        <v>0</v>
      </c>
      <c r="H1353" s="140" t="str">
        <f t="shared" si="21"/>
        <v/>
      </c>
      <c r="I1353" s="141"/>
      <c r="J1353" s="141"/>
    </row>
    <row r="1354" spans="1:10" ht="13" x14ac:dyDescent="0.3">
      <c r="A1354" s="75" t="s">
        <v>2631</v>
      </c>
      <c r="B1354" s="78" t="s">
        <v>2659</v>
      </c>
      <c r="C1354" s="79" t="s">
        <v>6</v>
      </c>
      <c r="D1354" s="79" t="s">
        <v>33</v>
      </c>
      <c r="E1354" s="82"/>
      <c r="F1354" s="121">
        <v>6</v>
      </c>
      <c r="G1354" s="84">
        <f t="shared" si="0"/>
        <v>0</v>
      </c>
      <c r="H1354" s="140" t="str">
        <f t="shared" ref="H1354:H1417" si="22">IF(E1354="","",IF(E1354&lt;0.01,"This price is Non Compliant no zero bids or negative bids allowed",""))</f>
        <v/>
      </c>
      <c r="I1354" s="141"/>
      <c r="J1354" s="141"/>
    </row>
    <row r="1355" spans="1:10" ht="25" x14ac:dyDescent="0.3">
      <c r="A1355" s="75" t="s">
        <v>2632</v>
      </c>
      <c r="B1355" s="78" t="s">
        <v>2661</v>
      </c>
      <c r="C1355" s="79" t="s">
        <v>6</v>
      </c>
      <c r="D1355" s="79" t="s">
        <v>326</v>
      </c>
      <c r="E1355" s="82"/>
      <c r="F1355" s="121">
        <v>6</v>
      </c>
      <c r="G1355" s="84">
        <f t="shared" si="0"/>
        <v>0</v>
      </c>
      <c r="H1355" s="140" t="str">
        <f t="shared" si="22"/>
        <v/>
      </c>
      <c r="I1355" s="141"/>
      <c r="J1355" s="141"/>
    </row>
    <row r="1356" spans="1:10" ht="13" x14ac:dyDescent="0.3">
      <c r="A1356" s="75" t="s">
        <v>2634</v>
      </c>
      <c r="B1356" s="78" t="s">
        <v>2663</v>
      </c>
      <c r="C1356" s="79" t="s">
        <v>6</v>
      </c>
      <c r="D1356" s="79" t="s">
        <v>92</v>
      </c>
      <c r="E1356" s="82"/>
      <c r="F1356" s="121">
        <v>6</v>
      </c>
      <c r="G1356" s="84">
        <f t="shared" si="0"/>
        <v>0</v>
      </c>
      <c r="H1356" s="140" t="str">
        <f t="shared" si="22"/>
        <v/>
      </c>
      <c r="I1356" s="141"/>
      <c r="J1356" s="141"/>
    </row>
    <row r="1357" spans="1:10" ht="25" x14ac:dyDescent="0.3">
      <c r="A1357" s="75" t="s">
        <v>2636</v>
      </c>
      <c r="B1357" s="78" t="s">
        <v>2665</v>
      </c>
      <c r="C1357" s="79" t="s">
        <v>6</v>
      </c>
      <c r="D1357" s="79" t="s">
        <v>326</v>
      </c>
      <c r="E1357" s="82"/>
      <c r="F1357" s="121">
        <v>6</v>
      </c>
      <c r="G1357" s="84">
        <f t="shared" si="0"/>
        <v>0</v>
      </c>
      <c r="H1357" s="140" t="str">
        <f t="shared" si="22"/>
        <v/>
      </c>
      <c r="I1357" s="141"/>
      <c r="J1357" s="141"/>
    </row>
    <row r="1358" spans="1:10" ht="13" x14ac:dyDescent="0.3">
      <c r="A1358" s="75" t="s">
        <v>2638</v>
      </c>
      <c r="B1358" s="78" t="s">
        <v>2667</v>
      </c>
      <c r="C1358" s="79" t="s">
        <v>6</v>
      </c>
      <c r="D1358" s="79" t="s">
        <v>33</v>
      </c>
      <c r="E1358" s="82"/>
      <c r="F1358" s="121">
        <v>6</v>
      </c>
      <c r="G1358" s="84">
        <f t="shared" si="0"/>
        <v>0</v>
      </c>
      <c r="H1358" s="140" t="str">
        <f t="shared" si="22"/>
        <v/>
      </c>
      <c r="I1358" s="141"/>
      <c r="J1358" s="141"/>
    </row>
    <row r="1359" spans="1:10" ht="13" x14ac:dyDescent="0.3">
      <c r="A1359" s="75" t="s">
        <v>2640</v>
      </c>
      <c r="B1359" s="78" t="s">
        <v>2669</v>
      </c>
      <c r="C1359" s="79" t="s">
        <v>6</v>
      </c>
      <c r="D1359" s="79" t="s">
        <v>689</v>
      </c>
      <c r="E1359" s="82"/>
      <c r="F1359" s="121">
        <v>6</v>
      </c>
      <c r="G1359" s="84">
        <f t="shared" si="0"/>
        <v>0</v>
      </c>
      <c r="H1359" s="140" t="str">
        <f t="shared" si="22"/>
        <v/>
      </c>
      <c r="I1359" s="141"/>
      <c r="J1359" s="141"/>
    </row>
    <row r="1360" spans="1:10" ht="13" x14ac:dyDescent="0.3">
      <c r="A1360" s="75" t="s">
        <v>2642</v>
      </c>
      <c r="B1360" s="78" t="s">
        <v>2671</v>
      </c>
      <c r="C1360" s="79" t="s">
        <v>6</v>
      </c>
      <c r="D1360" s="79" t="s">
        <v>33</v>
      </c>
      <c r="E1360" s="82"/>
      <c r="F1360" s="121">
        <v>6</v>
      </c>
      <c r="G1360" s="84">
        <f t="shared" si="0"/>
        <v>0</v>
      </c>
      <c r="H1360" s="140" t="str">
        <f t="shared" si="22"/>
        <v/>
      </c>
      <c r="I1360" s="141"/>
      <c r="J1360" s="141"/>
    </row>
    <row r="1361" spans="1:10" ht="13" x14ac:dyDescent="0.3">
      <c r="A1361" s="75" t="s">
        <v>2644</v>
      </c>
      <c r="B1361" s="78" t="s">
        <v>2673</v>
      </c>
      <c r="C1361" s="79" t="s">
        <v>6</v>
      </c>
      <c r="D1361" s="79" t="s">
        <v>2528</v>
      </c>
      <c r="E1361" s="82"/>
      <c r="F1361" s="121">
        <v>6</v>
      </c>
      <c r="G1361" s="84">
        <f t="shared" si="0"/>
        <v>0</v>
      </c>
      <c r="H1361" s="140" t="str">
        <f t="shared" si="22"/>
        <v/>
      </c>
      <c r="I1361" s="141"/>
      <c r="J1361" s="141"/>
    </row>
    <row r="1362" spans="1:10" ht="25" x14ac:dyDescent="0.3">
      <c r="A1362" s="75" t="s">
        <v>2646</v>
      </c>
      <c r="B1362" s="78" t="s">
        <v>2675</v>
      </c>
      <c r="C1362" s="79" t="s">
        <v>170</v>
      </c>
      <c r="D1362" s="79" t="s">
        <v>33</v>
      </c>
      <c r="E1362" s="82"/>
      <c r="F1362" s="121">
        <v>6</v>
      </c>
      <c r="G1362" s="84">
        <f t="shared" si="0"/>
        <v>0</v>
      </c>
      <c r="H1362" s="140" t="str">
        <f t="shared" si="22"/>
        <v/>
      </c>
      <c r="I1362" s="141"/>
      <c r="J1362" s="141"/>
    </row>
    <row r="1363" spans="1:10" ht="13" x14ac:dyDescent="0.3">
      <c r="A1363" s="75" t="s">
        <v>2648</v>
      </c>
      <c r="B1363" s="78" t="s">
        <v>2677</v>
      </c>
      <c r="C1363" s="79" t="s">
        <v>6</v>
      </c>
      <c r="D1363" s="79" t="s">
        <v>7</v>
      </c>
      <c r="E1363" s="82"/>
      <c r="F1363" s="121">
        <v>6</v>
      </c>
      <c r="G1363" s="84">
        <f t="shared" si="0"/>
        <v>0</v>
      </c>
      <c r="H1363" s="140" t="str">
        <f t="shared" si="22"/>
        <v/>
      </c>
      <c r="I1363" s="141"/>
      <c r="J1363" s="141"/>
    </row>
    <row r="1364" spans="1:10" ht="13" x14ac:dyDescent="0.3">
      <c r="A1364" s="75" t="s">
        <v>2650</v>
      </c>
      <c r="B1364" s="78" t="s">
        <v>2679</v>
      </c>
      <c r="C1364" s="79" t="s">
        <v>6</v>
      </c>
      <c r="D1364" s="79" t="s">
        <v>92</v>
      </c>
      <c r="E1364" s="82"/>
      <c r="F1364" s="121">
        <v>6</v>
      </c>
      <c r="G1364" s="84">
        <f t="shared" si="0"/>
        <v>0</v>
      </c>
      <c r="H1364" s="140" t="str">
        <f t="shared" si="22"/>
        <v/>
      </c>
      <c r="I1364" s="141"/>
      <c r="J1364" s="141"/>
    </row>
    <row r="1365" spans="1:10" ht="13" x14ac:dyDescent="0.3">
      <c r="A1365" s="75" t="s">
        <v>2652</v>
      </c>
      <c r="B1365" s="78" t="s">
        <v>2681</v>
      </c>
      <c r="C1365" s="79" t="s">
        <v>6</v>
      </c>
      <c r="D1365" s="79" t="s">
        <v>533</v>
      </c>
      <c r="E1365" s="82"/>
      <c r="F1365" s="121">
        <v>6</v>
      </c>
      <c r="G1365" s="84">
        <f t="shared" si="0"/>
        <v>0</v>
      </c>
      <c r="H1365" s="140" t="str">
        <f t="shared" si="22"/>
        <v/>
      </c>
      <c r="I1365" s="141"/>
      <c r="J1365" s="141"/>
    </row>
    <row r="1366" spans="1:10" ht="13" x14ac:dyDescent="0.3">
      <c r="A1366" s="75" t="s">
        <v>2654</v>
      </c>
      <c r="B1366" s="78" t="s">
        <v>2683</v>
      </c>
      <c r="C1366" s="79" t="s">
        <v>6</v>
      </c>
      <c r="D1366" s="79" t="s">
        <v>689</v>
      </c>
      <c r="E1366" s="82"/>
      <c r="F1366" s="121">
        <v>6</v>
      </c>
      <c r="G1366" s="84">
        <f t="shared" si="0"/>
        <v>0</v>
      </c>
      <c r="H1366" s="140" t="str">
        <f t="shared" si="22"/>
        <v/>
      </c>
      <c r="I1366" s="141"/>
      <c r="J1366" s="141"/>
    </row>
    <row r="1367" spans="1:10" ht="13" x14ac:dyDescent="0.3">
      <c r="A1367" s="75" t="s">
        <v>2656</v>
      </c>
      <c r="B1367" s="78" t="s">
        <v>2685</v>
      </c>
      <c r="C1367" s="79" t="s">
        <v>6</v>
      </c>
      <c r="D1367" s="79" t="s">
        <v>689</v>
      </c>
      <c r="E1367" s="82"/>
      <c r="F1367" s="121">
        <v>6</v>
      </c>
      <c r="G1367" s="84">
        <f t="shared" si="0"/>
        <v>0</v>
      </c>
      <c r="H1367" s="140" t="str">
        <f t="shared" si="22"/>
        <v/>
      </c>
      <c r="I1367" s="141"/>
      <c r="J1367" s="141"/>
    </row>
    <row r="1368" spans="1:10" ht="13" x14ac:dyDescent="0.3">
      <c r="A1368" s="75" t="s">
        <v>2658</v>
      </c>
      <c r="B1368" s="78" t="s">
        <v>2687</v>
      </c>
      <c r="C1368" s="79" t="s">
        <v>6</v>
      </c>
      <c r="D1368" s="79" t="s">
        <v>689</v>
      </c>
      <c r="E1368" s="82"/>
      <c r="F1368" s="121">
        <v>6</v>
      </c>
      <c r="G1368" s="84">
        <f t="shared" si="0"/>
        <v>0</v>
      </c>
      <c r="H1368" s="140" t="str">
        <f t="shared" si="22"/>
        <v/>
      </c>
      <c r="I1368" s="141"/>
      <c r="J1368" s="141"/>
    </row>
    <row r="1369" spans="1:10" ht="13" x14ac:dyDescent="0.3">
      <c r="A1369" s="75" t="s">
        <v>2660</v>
      </c>
      <c r="B1369" s="78" t="s">
        <v>2689</v>
      </c>
      <c r="C1369" s="79" t="s">
        <v>6</v>
      </c>
      <c r="D1369" s="79" t="s">
        <v>98</v>
      </c>
      <c r="E1369" s="82"/>
      <c r="F1369" s="121">
        <v>6</v>
      </c>
      <c r="G1369" s="84">
        <f t="shared" si="0"/>
        <v>0</v>
      </c>
      <c r="H1369" s="140" t="str">
        <f t="shared" si="22"/>
        <v/>
      </c>
      <c r="I1369" s="141"/>
      <c r="J1369" s="141"/>
    </row>
    <row r="1370" spans="1:10" ht="13" x14ac:dyDescent="0.3">
      <c r="A1370" s="75" t="s">
        <v>2662</v>
      </c>
      <c r="B1370" s="78" t="s">
        <v>2691</v>
      </c>
      <c r="C1370" s="79" t="s">
        <v>6</v>
      </c>
      <c r="D1370" s="79" t="s">
        <v>98</v>
      </c>
      <c r="E1370" s="82"/>
      <c r="F1370" s="121">
        <v>6</v>
      </c>
      <c r="G1370" s="84">
        <f t="shared" si="0"/>
        <v>0</v>
      </c>
      <c r="H1370" s="140" t="str">
        <f t="shared" si="22"/>
        <v/>
      </c>
      <c r="I1370" s="141"/>
      <c r="J1370" s="141"/>
    </row>
    <row r="1371" spans="1:10" ht="13" x14ac:dyDescent="0.3">
      <c r="A1371" s="75" t="s">
        <v>2664</v>
      </c>
      <c r="B1371" s="78" t="s">
        <v>2693</v>
      </c>
      <c r="C1371" s="79" t="s">
        <v>6</v>
      </c>
      <c r="D1371" s="79" t="s">
        <v>92</v>
      </c>
      <c r="E1371" s="82"/>
      <c r="F1371" s="121">
        <v>6</v>
      </c>
      <c r="G1371" s="84">
        <f t="shared" si="0"/>
        <v>0</v>
      </c>
      <c r="H1371" s="140" t="str">
        <f t="shared" si="22"/>
        <v/>
      </c>
      <c r="I1371" s="141"/>
      <c r="J1371" s="141"/>
    </row>
    <row r="1372" spans="1:10" ht="13" x14ac:dyDescent="0.3">
      <c r="A1372" s="75" t="s">
        <v>2666</v>
      </c>
      <c r="B1372" s="78" t="s">
        <v>2694</v>
      </c>
      <c r="C1372" s="79" t="s">
        <v>6</v>
      </c>
      <c r="D1372" s="79" t="s">
        <v>689</v>
      </c>
      <c r="E1372" s="82"/>
      <c r="F1372" s="121">
        <v>6</v>
      </c>
      <c r="G1372" s="84">
        <f t="shared" si="0"/>
        <v>0</v>
      </c>
      <c r="H1372" s="140" t="str">
        <f t="shared" si="22"/>
        <v/>
      </c>
      <c r="I1372" s="141"/>
      <c r="J1372" s="141"/>
    </row>
    <row r="1373" spans="1:10" ht="13" x14ac:dyDescent="0.3">
      <c r="A1373" s="75" t="s">
        <v>2668</v>
      </c>
      <c r="B1373" s="78" t="s">
        <v>2697</v>
      </c>
      <c r="C1373" s="79" t="s">
        <v>6</v>
      </c>
      <c r="D1373" s="79" t="s">
        <v>98</v>
      </c>
      <c r="E1373" s="82"/>
      <c r="F1373" s="121">
        <v>6</v>
      </c>
      <c r="G1373" s="84">
        <f t="shared" si="0"/>
        <v>0</v>
      </c>
      <c r="H1373" s="140" t="str">
        <f t="shared" si="22"/>
        <v/>
      </c>
      <c r="I1373" s="141"/>
      <c r="J1373" s="141"/>
    </row>
    <row r="1374" spans="1:10" ht="13" x14ac:dyDescent="0.3">
      <c r="A1374" s="75" t="s">
        <v>2670</v>
      </c>
      <c r="B1374" s="78" t="s">
        <v>2699</v>
      </c>
      <c r="C1374" s="79" t="s">
        <v>6</v>
      </c>
      <c r="D1374" s="79" t="s">
        <v>98</v>
      </c>
      <c r="E1374" s="82"/>
      <c r="F1374" s="121">
        <v>6</v>
      </c>
      <c r="G1374" s="84">
        <f t="shared" si="0"/>
        <v>0</v>
      </c>
      <c r="H1374" s="140" t="str">
        <f t="shared" si="22"/>
        <v/>
      </c>
      <c r="I1374" s="141"/>
      <c r="J1374" s="141"/>
    </row>
    <row r="1375" spans="1:10" ht="13" x14ac:dyDescent="0.3">
      <c r="A1375" s="75" t="s">
        <v>2672</v>
      </c>
      <c r="B1375" s="78" t="s">
        <v>2701</v>
      </c>
      <c r="C1375" s="79" t="s">
        <v>6</v>
      </c>
      <c r="D1375" s="79" t="s">
        <v>98</v>
      </c>
      <c r="E1375" s="82"/>
      <c r="F1375" s="121">
        <v>6</v>
      </c>
      <c r="G1375" s="84">
        <f t="shared" si="0"/>
        <v>0</v>
      </c>
      <c r="H1375" s="140" t="str">
        <f t="shared" si="22"/>
        <v/>
      </c>
      <c r="I1375" s="141"/>
      <c r="J1375" s="141"/>
    </row>
    <row r="1376" spans="1:10" ht="13" x14ac:dyDescent="0.3">
      <c r="A1376" s="75" t="s">
        <v>2674</v>
      </c>
      <c r="B1376" s="78" t="s">
        <v>2703</v>
      </c>
      <c r="C1376" s="79" t="s">
        <v>170</v>
      </c>
      <c r="D1376" s="79" t="s">
        <v>689</v>
      </c>
      <c r="E1376" s="82"/>
      <c r="F1376" s="121">
        <v>6</v>
      </c>
      <c r="G1376" s="84">
        <f t="shared" si="0"/>
        <v>0</v>
      </c>
      <c r="H1376" s="140" t="str">
        <f t="shared" si="22"/>
        <v/>
      </c>
      <c r="I1376" s="141"/>
      <c r="J1376" s="141"/>
    </row>
    <row r="1377" spans="1:10" ht="13" x14ac:dyDescent="0.3">
      <c r="A1377" s="75" t="s">
        <v>2676</v>
      </c>
      <c r="B1377" s="78" t="s">
        <v>2705</v>
      </c>
      <c r="C1377" s="79" t="s">
        <v>6</v>
      </c>
      <c r="D1377" s="79" t="s">
        <v>98</v>
      </c>
      <c r="E1377" s="82"/>
      <c r="F1377" s="121">
        <v>6</v>
      </c>
      <c r="G1377" s="84">
        <f t="shared" si="0"/>
        <v>0</v>
      </c>
      <c r="H1377" s="140" t="str">
        <f t="shared" si="22"/>
        <v/>
      </c>
      <c r="I1377" s="141"/>
      <c r="J1377" s="141"/>
    </row>
    <row r="1378" spans="1:10" ht="13" x14ac:dyDescent="0.3">
      <c r="A1378" s="75" t="s">
        <v>2678</v>
      </c>
      <c r="B1378" s="78" t="s">
        <v>2707</v>
      </c>
      <c r="C1378" s="79" t="s">
        <v>6</v>
      </c>
      <c r="D1378" s="79" t="s">
        <v>33</v>
      </c>
      <c r="E1378" s="82"/>
      <c r="F1378" s="121">
        <v>6</v>
      </c>
      <c r="G1378" s="84">
        <f t="shared" si="0"/>
        <v>0</v>
      </c>
      <c r="H1378" s="140" t="str">
        <f t="shared" si="22"/>
        <v/>
      </c>
      <c r="I1378" s="141"/>
      <c r="J1378" s="141"/>
    </row>
    <row r="1379" spans="1:10" ht="13" x14ac:dyDescent="0.3">
      <c r="A1379" s="75" t="s">
        <v>2680</v>
      </c>
      <c r="B1379" s="78" t="s">
        <v>2709</v>
      </c>
      <c r="C1379" s="79" t="s">
        <v>6</v>
      </c>
      <c r="D1379" s="79" t="s">
        <v>33</v>
      </c>
      <c r="E1379" s="82"/>
      <c r="F1379" s="121">
        <v>6</v>
      </c>
      <c r="G1379" s="84">
        <f t="shared" si="0"/>
        <v>0</v>
      </c>
      <c r="H1379" s="140" t="str">
        <f t="shared" si="22"/>
        <v/>
      </c>
      <c r="I1379" s="141"/>
      <c r="J1379" s="141"/>
    </row>
    <row r="1380" spans="1:10" ht="13" x14ac:dyDescent="0.3">
      <c r="A1380" s="75" t="s">
        <v>2682</v>
      </c>
      <c r="B1380" s="78" t="s">
        <v>2711</v>
      </c>
      <c r="C1380" s="79" t="s">
        <v>6</v>
      </c>
      <c r="D1380" s="79" t="s">
        <v>2528</v>
      </c>
      <c r="E1380" s="82"/>
      <c r="F1380" s="121">
        <v>6</v>
      </c>
      <c r="G1380" s="84">
        <f t="shared" si="0"/>
        <v>0</v>
      </c>
      <c r="H1380" s="140" t="str">
        <f t="shared" si="22"/>
        <v/>
      </c>
      <c r="I1380" s="141"/>
      <c r="J1380" s="141"/>
    </row>
    <row r="1381" spans="1:10" ht="13" x14ac:dyDescent="0.3">
      <c r="A1381" s="75" t="s">
        <v>2684</v>
      </c>
      <c r="B1381" s="78" t="s">
        <v>2713</v>
      </c>
      <c r="C1381" s="79" t="s">
        <v>6</v>
      </c>
      <c r="D1381" s="79" t="s">
        <v>689</v>
      </c>
      <c r="E1381" s="82"/>
      <c r="F1381" s="121">
        <v>6</v>
      </c>
      <c r="G1381" s="84">
        <f t="shared" si="0"/>
        <v>0</v>
      </c>
      <c r="H1381" s="140" t="str">
        <f t="shared" si="22"/>
        <v/>
      </c>
      <c r="I1381" s="141"/>
      <c r="J1381" s="141"/>
    </row>
    <row r="1382" spans="1:10" ht="13" x14ac:dyDescent="0.3">
      <c r="A1382" s="75" t="s">
        <v>2686</v>
      </c>
      <c r="B1382" s="78" t="s">
        <v>2715</v>
      </c>
      <c r="C1382" s="79" t="s">
        <v>6</v>
      </c>
      <c r="D1382" s="79" t="s">
        <v>2716</v>
      </c>
      <c r="E1382" s="82"/>
      <c r="F1382" s="121">
        <v>6</v>
      </c>
      <c r="G1382" s="84">
        <f t="shared" si="0"/>
        <v>0</v>
      </c>
      <c r="H1382" s="140" t="str">
        <f t="shared" si="22"/>
        <v/>
      </c>
      <c r="I1382" s="141"/>
      <c r="J1382" s="141"/>
    </row>
    <row r="1383" spans="1:10" ht="13" x14ac:dyDescent="0.3">
      <c r="A1383" s="75" t="s">
        <v>2688</v>
      </c>
      <c r="B1383" s="78" t="s">
        <v>2718</v>
      </c>
      <c r="C1383" s="79" t="s">
        <v>6</v>
      </c>
      <c r="D1383" s="79" t="s">
        <v>533</v>
      </c>
      <c r="E1383" s="82"/>
      <c r="F1383" s="121">
        <v>6</v>
      </c>
      <c r="G1383" s="84">
        <f t="shared" si="0"/>
        <v>0</v>
      </c>
      <c r="H1383" s="140" t="str">
        <f t="shared" si="22"/>
        <v/>
      </c>
      <c r="I1383" s="141"/>
      <c r="J1383" s="141"/>
    </row>
    <row r="1384" spans="1:10" ht="13" x14ac:dyDescent="0.3">
      <c r="A1384" s="75" t="s">
        <v>2690</v>
      </c>
      <c r="B1384" s="78" t="s">
        <v>2720</v>
      </c>
      <c r="C1384" s="79" t="s">
        <v>6</v>
      </c>
      <c r="D1384" s="79" t="s">
        <v>98</v>
      </c>
      <c r="E1384" s="82"/>
      <c r="F1384" s="121">
        <v>6</v>
      </c>
      <c r="G1384" s="84">
        <f t="shared" si="0"/>
        <v>0</v>
      </c>
      <c r="H1384" s="140" t="str">
        <f t="shared" si="22"/>
        <v/>
      </c>
      <c r="I1384" s="141"/>
      <c r="J1384" s="141"/>
    </row>
    <row r="1385" spans="1:10" ht="13" x14ac:dyDescent="0.3">
      <c r="A1385" s="75" t="s">
        <v>2692</v>
      </c>
      <c r="B1385" s="78" t="s">
        <v>2722</v>
      </c>
      <c r="C1385" s="79" t="s">
        <v>6</v>
      </c>
      <c r="D1385" s="79" t="s">
        <v>98</v>
      </c>
      <c r="E1385" s="82"/>
      <c r="F1385" s="121">
        <v>6</v>
      </c>
      <c r="G1385" s="84">
        <f t="shared" si="0"/>
        <v>0</v>
      </c>
      <c r="H1385" s="140" t="str">
        <f t="shared" si="22"/>
        <v/>
      </c>
      <c r="I1385" s="141"/>
      <c r="J1385" s="141"/>
    </row>
    <row r="1386" spans="1:10" ht="13" x14ac:dyDescent="0.3">
      <c r="A1386" s="75" t="s">
        <v>6141</v>
      </c>
      <c r="B1386" s="78" t="s">
        <v>2724</v>
      </c>
      <c r="C1386" s="79" t="s">
        <v>6</v>
      </c>
      <c r="D1386" s="79" t="s">
        <v>689</v>
      </c>
      <c r="E1386" s="82"/>
      <c r="F1386" s="121">
        <v>6</v>
      </c>
      <c r="G1386" s="84">
        <f t="shared" si="0"/>
        <v>0</v>
      </c>
      <c r="H1386" s="140" t="str">
        <f t="shared" si="22"/>
        <v/>
      </c>
      <c r="I1386" s="141"/>
      <c r="J1386" s="141"/>
    </row>
    <row r="1387" spans="1:10" ht="13" x14ac:dyDescent="0.3">
      <c r="A1387" s="75" t="s">
        <v>2695</v>
      </c>
      <c r="B1387" s="78" t="s">
        <v>2726</v>
      </c>
      <c r="C1387" s="79" t="s">
        <v>6</v>
      </c>
      <c r="D1387" s="79" t="s">
        <v>326</v>
      </c>
      <c r="E1387" s="82"/>
      <c r="F1387" s="121">
        <v>6</v>
      </c>
      <c r="G1387" s="84">
        <f t="shared" si="0"/>
        <v>0</v>
      </c>
      <c r="H1387" s="140" t="str">
        <f t="shared" si="22"/>
        <v/>
      </c>
      <c r="I1387" s="141"/>
      <c r="J1387" s="141"/>
    </row>
    <row r="1388" spans="1:10" ht="13" x14ac:dyDescent="0.3">
      <c r="A1388" s="75" t="s">
        <v>2696</v>
      </c>
      <c r="B1388" s="78" t="s">
        <v>2728</v>
      </c>
      <c r="C1388" s="79" t="s">
        <v>6</v>
      </c>
      <c r="D1388" s="79" t="s">
        <v>33</v>
      </c>
      <c r="E1388" s="82"/>
      <c r="F1388" s="121">
        <v>6</v>
      </c>
      <c r="G1388" s="84">
        <f t="shared" si="0"/>
        <v>0</v>
      </c>
      <c r="H1388" s="140" t="str">
        <f t="shared" si="22"/>
        <v/>
      </c>
      <c r="I1388" s="141"/>
      <c r="J1388" s="141"/>
    </row>
    <row r="1389" spans="1:10" ht="13" x14ac:dyDescent="0.3">
      <c r="A1389" s="75" t="s">
        <v>2698</v>
      </c>
      <c r="B1389" s="78" t="s">
        <v>2730</v>
      </c>
      <c r="C1389" s="79" t="s">
        <v>6</v>
      </c>
      <c r="D1389" s="79" t="s">
        <v>33</v>
      </c>
      <c r="E1389" s="82"/>
      <c r="F1389" s="121">
        <v>6</v>
      </c>
      <c r="G1389" s="84">
        <f t="shared" si="0"/>
        <v>0</v>
      </c>
      <c r="H1389" s="140" t="str">
        <f t="shared" si="22"/>
        <v/>
      </c>
      <c r="I1389" s="141"/>
      <c r="J1389" s="141"/>
    </row>
    <row r="1390" spans="1:10" ht="13" x14ac:dyDescent="0.3">
      <c r="A1390" s="75" t="s">
        <v>2700</v>
      </c>
      <c r="B1390" s="78" t="s">
        <v>2732</v>
      </c>
      <c r="C1390" s="79" t="s">
        <v>6</v>
      </c>
      <c r="D1390" s="79" t="s">
        <v>33</v>
      </c>
      <c r="E1390" s="82"/>
      <c r="F1390" s="121">
        <v>6</v>
      </c>
      <c r="G1390" s="84">
        <f t="shared" si="0"/>
        <v>0</v>
      </c>
      <c r="H1390" s="140" t="str">
        <f t="shared" si="22"/>
        <v/>
      </c>
      <c r="I1390" s="141"/>
      <c r="J1390" s="141"/>
    </row>
    <row r="1391" spans="1:10" ht="13" x14ac:dyDescent="0.3">
      <c r="A1391" s="75" t="s">
        <v>2702</v>
      </c>
      <c r="B1391" s="78" t="s">
        <v>2734</v>
      </c>
      <c r="C1391" s="79" t="s">
        <v>6</v>
      </c>
      <c r="D1391" s="79" t="s">
        <v>33</v>
      </c>
      <c r="E1391" s="82"/>
      <c r="F1391" s="121">
        <v>6</v>
      </c>
      <c r="G1391" s="84">
        <f t="shared" si="0"/>
        <v>0</v>
      </c>
      <c r="H1391" s="140" t="str">
        <f t="shared" si="22"/>
        <v/>
      </c>
      <c r="I1391" s="141"/>
      <c r="J1391" s="141"/>
    </row>
    <row r="1392" spans="1:10" ht="13" x14ac:dyDescent="0.3">
      <c r="A1392" s="75" t="s">
        <v>2704</v>
      </c>
      <c r="B1392" s="78" t="s">
        <v>2736</v>
      </c>
      <c r="C1392" s="79" t="s">
        <v>6</v>
      </c>
      <c r="D1392" s="79" t="s">
        <v>33</v>
      </c>
      <c r="E1392" s="82"/>
      <c r="F1392" s="121">
        <v>6</v>
      </c>
      <c r="G1392" s="84">
        <f t="shared" si="0"/>
        <v>0</v>
      </c>
      <c r="H1392" s="140" t="str">
        <f t="shared" si="22"/>
        <v/>
      </c>
      <c r="I1392" s="141"/>
      <c r="J1392" s="141"/>
    </row>
    <row r="1393" spans="1:10" ht="37.5" x14ac:dyDescent="0.3">
      <c r="A1393" s="75" t="s">
        <v>2706</v>
      </c>
      <c r="B1393" s="78" t="s">
        <v>2738</v>
      </c>
      <c r="C1393" s="79" t="s">
        <v>6</v>
      </c>
      <c r="D1393" s="79" t="s">
        <v>33</v>
      </c>
      <c r="E1393" s="82"/>
      <c r="F1393" s="121">
        <v>6</v>
      </c>
      <c r="G1393" s="84">
        <f t="shared" si="0"/>
        <v>0</v>
      </c>
      <c r="H1393" s="140" t="str">
        <f t="shared" si="22"/>
        <v/>
      </c>
      <c r="I1393" s="141"/>
      <c r="J1393" s="141"/>
    </row>
    <row r="1394" spans="1:10" ht="13" x14ac:dyDescent="0.3">
      <c r="A1394" s="75" t="s">
        <v>2708</v>
      </c>
      <c r="B1394" s="78" t="s">
        <v>2740</v>
      </c>
      <c r="C1394" s="79" t="s">
        <v>6</v>
      </c>
      <c r="D1394" s="79" t="s">
        <v>33</v>
      </c>
      <c r="E1394" s="82"/>
      <c r="F1394" s="121">
        <v>6</v>
      </c>
      <c r="G1394" s="84">
        <f t="shared" si="0"/>
        <v>0</v>
      </c>
      <c r="H1394" s="140" t="str">
        <f t="shared" si="22"/>
        <v/>
      </c>
      <c r="I1394" s="141"/>
      <c r="J1394" s="141"/>
    </row>
    <row r="1395" spans="1:10" ht="13" x14ac:dyDescent="0.3">
      <c r="A1395" s="75" t="s">
        <v>2710</v>
      </c>
      <c r="B1395" s="78" t="s">
        <v>2742</v>
      </c>
      <c r="C1395" s="79" t="s">
        <v>6</v>
      </c>
      <c r="D1395" s="79" t="s">
        <v>33</v>
      </c>
      <c r="E1395" s="82"/>
      <c r="F1395" s="121">
        <v>6</v>
      </c>
      <c r="G1395" s="84">
        <f t="shared" si="0"/>
        <v>0</v>
      </c>
      <c r="H1395" s="140" t="str">
        <f t="shared" si="22"/>
        <v/>
      </c>
      <c r="I1395" s="141"/>
      <c r="J1395" s="141"/>
    </row>
    <row r="1396" spans="1:10" ht="13" x14ac:dyDescent="0.3">
      <c r="A1396" s="75" t="s">
        <v>2712</v>
      </c>
      <c r="B1396" s="78" t="s">
        <v>2744</v>
      </c>
      <c r="C1396" s="79" t="s">
        <v>6</v>
      </c>
      <c r="D1396" s="79" t="s">
        <v>33</v>
      </c>
      <c r="E1396" s="82"/>
      <c r="F1396" s="121">
        <v>6</v>
      </c>
      <c r="G1396" s="84">
        <f t="shared" si="0"/>
        <v>0</v>
      </c>
      <c r="H1396" s="140" t="str">
        <f t="shared" si="22"/>
        <v/>
      </c>
      <c r="I1396" s="141"/>
      <c r="J1396" s="141"/>
    </row>
    <row r="1397" spans="1:10" ht="13" x14ac:dyDescent="0.3">
      <c r="A1397" s="75" t="s">
        <v>2714</v>
      </c>
      <c r="B1397" s="78" t="s">
        <v>2746</v>
      </c>
      <c r="C1397" s="79" t="s">
        <v>6</v>
      </c>
      <c r="D1397" s="79" t="s">
        <v>33</v>
      </c>
      <c r="E1397" s="82"/>
      <c r="F1397" s="121">
        <v>6</v>
      </c>
      <c r="G1397" s="84">
        <f t="shared" si="0"/>
        <v>0</v>
      </c>
      <c r="H1397" s="140" t="str">
        <f t="shared" si="22"/>
        <v/>
      </c>
      <c r="I1397" s="141"/>
      <c r="J1397" s="141"/>
    </row>
    <row r="1398" spans="1:10" ht="13" x14ac:dyDescent="0.3">
      <c r="A1398" s="75" t="s">
        <v>2717</v>
      </c>
      <c r="B1398" s="78" t="s">
        <v>2748</v>
      </c>
      <c r="C1398" s="79" t="s">
        <v>6</v>
      </c>
      <c r="D1398" s="79" t="s">
        <v>33</v>
      </c>
      <c r="E1398" s="82"/>
      <c r="F1398" s="121">
        <v>6</v>
      </c>
      <c r="G1398" s="84">
        <f t="shared" si="0"/>
        <v>0</v>
      </c>
      <c r="H1398" s="140" t="str">
        <f t="shared" si="22"/>
        <v/>
      </c>
      <c r="I1398" s="141"/>
      <c r="J1398" s="141"/>
    </row>
    <row r="1399" spans="1:10" ht="37.5" x14ac:dyDescent="0.3">
      <c r="A1399" s="75" t="s">
        <v>2719</v>
      </c>
      <c r="B1399" s="78" t="s">
        <v>2750</v>
      </c>
      <c r="C1399" s="79" t="s">
        <v>6</v>
      </c>
      <c r="D1399" s="79" t="s">
        <v>33</v>
      </c>
      <c r="E1399" s="82"/>
      <c r="F1399" s="121">
        <v>6</v>
      </c>
      <c r="G1399" s="84">
        <f t="shared" si="0"/>
        <v>0</v>
      </c>
      <c r="H1399" s="140" t="str">
        <f t="shared" si="22"/>
        <v/>
      </c>
      <c r="I1399" s="141"/>
      <c r="J1399" s="141"/>
    </row>
    <row r="1400" spans="1:10" ht="25" x14ac:dyDescent="0.3">
      <c r="A1400" s="75" t="s">
        <v>2721</v>
      </c>
      <c r="B1400" s="78" t="s">
        <v>2752</v>
      </c>
      <c r="C1400" s="79" t="s">
        <v>6</v>
      </c>
      <c r="D1400" s="79" t="s">
        <v>689</v>
      </c>
      <c r="E1400" s="82"/>
      <c r="F1400" s="121">
        <v>6</v>
      </c>
      <c r="G1400" s="84">
        <f t="shared" si="0"/>
        <v>0</v>
      </c>
      <c r="H1400" s="140" t="str">
        <f t="shared" si="22"/>
        <v/>
      </c>
      <c r="I1400" s="141"/>
      <c r="J1400" s="141"/>
    </row>
    <row r="1401" spans="1:10" ht="13" x14ac:dyDescent="0.3">
      <c r="A1401" s="75" t="s">
        <v>2723</v>
      </c>
      <c r="B1401" s="78" t="s">
        <v>6019</v>
      </c>
      <c r="C1401" s="79" t="s">
        <v>6</v>
      </c>
      <c r="D1401" s="79" t="s">
        <v>98</v>
      </c>
      <c r="E1401" s="82"/>
      <c r="F1401" s="121">
        <v>6</v>
      </c>
      <c r="G1401" s="84">
        <f t="shared" si="0"/>
        <v>0</v>
      </c>
      <c r="H1401" s="140" t="str">
        <f t="shared" si="22"/>
        <v/>
      </c>
      <c r="I1401" s="141"/>
      <c r="J1401" s="141"/>
    </row>
    <row r="1402" spans="1:10" ht="13" x14ac:dyDescent="0.3">
      <c r="A1402" s="75" t="s">
        <v>2725</v>
      </c>
      <c r="B1402" s="78" t="s">
        <v>2755</v>
      </c>
      <c r="C1402" s="79" t="s">
        <v>6</v>
      </c>
      <c r="D1402" s="79" t="s">
        <v>98</v>
      </c>
      <c r="E1402" s="82"/>
      <c r="F1402" s="121">
        <v>6</v>
      </c>
      <c r="G1402" s="84">
        <f t="shared" si="0"/>
        <v>0</v>
      </c>
      <c r="H1402" s="140" t="str">
        <f t="shared" si="22"/>
        <v/>
      </c>
      <c r="I1402" s="141"/>
      <c r="J1402" s="141"/>
    </row>
    <row r="1403" spans="1:10" ht="37.5" x14ac:dyDescent="0.3">
      <c r="A1403" s="75" t="s">
        <v>2727</v>
      </c>
      <c r="B1403" s="78" t="s">
        <v>2757</v>
      </c>
      <c r="C1403" s="79" t="s">
        <v>6</v>
      </c>
      <c r="D1403" s="79" t="s">
        <v>33</v>
      </c>
      <c r="E1403" s="82"/>
      <c r="F1403" s="121">
        <v>6</v>
      </c>
      <c r="G1403" s="84">
        <f t="shared" si="0"/>
        <v>0</v>
      </c>
      <c r="H1403" s="140" t="str">
        <f t="shared" si="22"/>
        <v/>
      </c>
      <c r="I1403" s="141"/>
      <c r="J1403" s="141"/>
    </row>
    <row r="1404" spans="1:10" ht="13" x14ac:dyDescent="0.3">
      <c r="A1404" s="75" t="s">
        <v>2729</v>
      </c>
      <c r="B1404" s="78" t="s">
        <v>2759</v>
      </c>
      <c r="C1404" s="79" t="s">
        <v>6</v>
      </c>
      <c r="D1404" s="79" t="s">
        <v>33</v>
      </c>
      <c r="E1404" s="82"/>
      <c r="F1404" s="121">
        <v>6</v>
      </c>
      <c r="G1404" s="84">
        <f t="shared" si="0"/>
        <v>0</v>
      </c>
      <c r="H1404" s="140" t="str">
        <f t="shared" si="22"/>
        <v/>
      </c>
      <c r="I1404" s="141"/>
      <c r="J1404" s="141"/>
    </row>
    <row r="1405" spans="1:10" ht="13" x14ac:dyDescent="0.3">
      <c r="A1405" s="75" t="s">
        <v>2731</v>
      </c>
      <c r="B1405" s="78" t="s">
        <v>2761</v>
      </c>
      <c r="C1405" s="79" t="s">
        <v>6</v>
      </c>
      <c r="D1405" s="79" t="s">
        <v>689</v>
      </c>
      <c r="E1405" s="82"/>
      <c r="F1405" s="121">
        <v>6</v>
      </c>
      <c r="G1405" s="84">
        <f t="shared" si="0"/>
        <v>0</v>
      </c>
      <c r="H1405" s="140" t="str">
        <f t="shared" si="22"/>
        <v/>
      </c>
      <c r="I1405" s="141"/>
      <c r="J1405" s="141"/>
    </row>
    <row r="1406" spans="1:10" ht="13" x14ac:dyDescent="0.3">
      <c r="A1406" s="75" t="s">
        <v>2733</v>
      </c>
      <c r="B1406" s="78" t="s">
        <v>2763</v>
      </c>
      <c r="C1406" s="79" t="s">
        <v>6</v>
      </c>
      <c r="D1406" s="79" t="s">
        <v>92</v>
      </c>
      <c r="E1406" s="82"/>
      <c r="F1406" s="121">
        <v>6</v>
      </c>
      <c r="G1406" s="84">
        <f t="shared" si="0"/>
        <v>0</v>
      </c>
      <c r="H1406" s="140" t="str">
        <f t="shared" si="22"/>
        <v/>
      </c>
      <c r="I1406" s="141"/>
      <c r="J1406" s="141"/>
    </row>
    <row r="1407" spans="1:10" ht="25" x14ac:dyDescent="0.3">
      <c r="A1407" s="75" t="s">
        <v>2735</v>
      </c>
      <c r="B1407" s="78" t="s">
        <v>2765</v>
      </c>
      <c r="C1407" s="79" t="s">
        <v>6</v>
      </c>
      <c r="D1407" s="79" t="s">
        <v>689</v>
      </c>
      <c r="E1407" s="82"/>
      <c r="F1407" s="121">
        <v>6</v>
      </c>
      <c r="G1407" s="84">
        <f t="shared" si="0"/>
        <v>0</v>
      </c>
      <c r="H1407" s="140" t="str">
        <f t="shared" si="22"/>
        <v/>
      </c>
      <c r="I1407" s="141"/>
      <c r="J1407" s="141"/>
    </row>
    <row r="1408" spans="1:10" ht="13" x14ac:dyDescent="0.3">
      <c r="A1408" s="75" t="s">
        <v>2737</v>
      </c>
      <c r="B1408" s="78" t="s">
        <v>2767</v>
      </c>
      <c r="C1408" s="79" t="s">
        <v>6</v>
      </c>
      <c r="D1408" s="79" t="s">
        <v>98</v>
      </c>
      <c r="E1408" s="82"/>
      <c r="F1408" s="121">
        <v>6</v>
      </c>
      <c r="G1408" s="84">
        <f t="shared" si="0"/>
        <v>0</v>
      </c>
      <c r="H1408" s="140" t="str">
        <f t="shared" si="22"/>
        <v/>
      </c>
      <c r="I1408" s="141"/>
      <c r="J1408" s="141"/>
    </row>
    <row r="1409" spans="1:10" ht="13" x14ac:dyDescent="0.3">
      <c r="A1409" s="75" t="s">
        <v>2739</v>
      </c>
      <c r="B1409" s="78" t="s">
        <v>2769</v>
      </c>
      <c r="C1409" s="79" t="s">
        <v>6</v>
      </c>
      <c r="D1409" s="79" t="s">
        <v>689</v>
      </c>
      <c r="E1409" s="82"/>
      <c r="F1409" s="121">
        <v>6</v>
      </c>
      <c r="G1409" s="84">
        <f t="shared" si="0"/>
        <v>0</v>
      </c>
      <c r="H1409" s="140" t="str">
        <f t="shared" si="22"/>
        <v/>
      </c>
      <c r="I1409" s="141"/>
      <c r="J1409" s="141"/>
    </row>
    <row r="1410" spans="1:10" ht="25" x14ac:dyDescent="0.3">
      <c r="A1410" s="75" t="s">
        <v>2741</v>
      </c>
      <c r="B1410" s="78" t="s">
        <v>2771</v>
      </c>
      <c r="C1410" s="79" t="s">
        <v>170</v>
      </c>
      <c r="D1410" s="79" t="s">
        <v>326</v>
      </c>
      <c r="E1410" s="82"/>
      <c r="F1410" s="121">
        <v>6</v>
      </c>
      <c r="G1410" s="84">
        <f t="shared" si="0"/>
        <v>0</v>
      </c>
      <c r="H1410" s="140" t="str">
        <f t="shared" si="22"/>
        <v/>
      </c>
      <c r="I1410" s="141"/>
      <c r="J1410" s="141"/>
    </row>
    <row r="1411" spans="1:10" ht="13" x14ac:dyDescent="0.3">
      <c r="A1411" s="75" t="s">
        <v>2743</v>
      </c>
      <c r="B1411" s="78" t="s">
        <v>2773</v>
      </c>
      <c r="C1411" s="79" t="s">
        <v>6</v>
      </c>
      <c r="D1411" s="79" t="s">
        <v>92</v>
      </c>
      <c r="E1411" s="82"/>
      <c r="F1411" s="121">
        <v>6</v>
      </c>
      <c r="G1411" s="84">
        <f t="shared" si="0"/>
        <v>0</v>
      </c>
      <c r="H1411" s="140" t="str">
        <f t="shared" si="22"/>
        <v/>
      </c>
      <c r="I1411" s="141"/>
      <c r="J1411" s="141"/>
    </row>
    <row r="1412" spans="1:10" ht="13" x14ac:dyDescent="0.3">
      <c r="A1412" s="75" t="s">
        <v>2745</v>
      </c>
      <c r="B1412" s="78" t="s">
        <v>2775</v>
      </c>
      <c r="C1412" s="79" t="s">
        <v>6</v>
      </c>
      <c r="D1412" s="79" t="s">
        <v>33</v>
      </c>
      <c r="E1412" s="82"/>
      <c r="F1412" s="121">
        <v>6</v>
      </c>
      <c r="G1412" s="84">
        <f t="shared" si="0"/>
        <v>0</v>
      </c>
      <c r="H1412" s="140" t="str">
        <f t="shared" si="22"/>
        <v/>
      </c>
      <c r="I1412" s="141"/>
      <c r="J1412" s="141"/>
    </row>
    <row r="1413" spans="1:10" ht="13" x14ac:dyDescent="0.3">
      <c r="A1413" s="75" t="s">
        <v>2747</v>
      </c>
      <c r="B1413" s="78" t="s">
        <v>2777</v>
      </c>
      <c r="C1413" s="79" t="s">
        <v>170</v>
      </c>
      <c r="D1413" s="79" t="s">
        <v>326</v>
      </c>
      <c r="E1413" s="82"/>
      <c r="F1413" s="121">
        <v>6</v>
      </c>
      <c r="G1413" s="84">
        <f t="shared" si="0"/>
        <v>0</v>
      </c>
      <c r="H1413" s="140" t="str">
        <f t="shared" si="22"/>
        <v/>
      </c>
      <c r="I1413" s="141"/>
      <c r="J1413" s="141"/>
    </row>
    <row r="1414" spans="1:10" ht="13" x14ac:dyDescent="0.3">
      <c r="A1414" s="75" t="s">
        <v>2749</v>
      </c>
      <c r="B1414" s="78" t="s">
        <v>2779</v>
      </c>
      <c r="C1414" s="79" t="s">
        <v>6</v>
      </c>
      <c r="D1414" s="79" t="s">
        <v>23</v>
      </c>
      <c r="E1414" s="82"/>
      <c r="F1414" s="121">
        <v>6</v>
      </c>
      <c r="G1414" s="84">
        <f t="shared" si="0"/>
        <v>0</v>
      </c>
      <c r="H1414" s="140" t="str">
        <f t="shared" si="22"/>
        <v/>
      </c>
      <c r="I1414" s="141"/>
      <c r="J1414" s="141"/>
    </row>
    <row r="1415" spans="1:10" ht="25" x14ac:dyDescent="0.3">
      <c r="A1415" s="75" t="s">
        <v>2751</v>
      </c>
      <c r="B1415" s="78" t="s">
        <v>2781</v>
      </c>
      <c r="C1415" s="79" t="s">
        <v>6</v>
      </c>
      <c r="D1415" s="79" t="s">
        <v>33</v>
      </c>
      <c r="E1415" s="82"/>
      <c r="F1415" s="121">
        <v>6</v>
      </c>
      <c r="G1415" s="84">
        <f t="shared" si="0"/>
        <v>0</v>
      </c>
      <c r="H1415" s="140" t="str">
        <f t="shared" si="22"/>
        <v/>
      </c>
      <c r="I1415" s="141"/>
      <c r="J1415" s="141"/>
    </row>
    <row r="1416" spans="1:10" ht="13" x14ac:dyDescent="0.3">
      <c r="A1416" s="75" t="s">
        <v>2753</v>
      </c>
      <c r="B1416" s="78" t="s">
        <v>6020</v>
      </c>
      <c r="C1416" s="79" t="s">
        <v>6</v>
      </c>
      <c r="D1416" s="79" t="s">
        <v>98</v>
      </c>
      <c r="E1416" s="82"/>
      <c r="F1416" s="121">
        <v>6</v>
      </c>
      <c r="G1416" s="84">
        <f t="shared" si="0"/>
        <v>0</v>
      </c>
      <c r="H1416" s="140" t="str">
        <f t="shared" si="22"/>
        <v/>
      </c>
      <c r="I1416" s="141"/>
      <c r="J1416" s="141"/>
    </row>
    <row r="1417" spans="1:10" ht="25" x14ac:dyDescent="0.3">
      <c r="A1417" s="75" t="s">
        <v>2754</v>
      </c>
      <c r="B1417" s="78" t="s">
        <v>2784</v>
      </c>
      <c r="C1417" s="79" t="s">
        <v>6</v>
      </c>
      <c r="D1417" s="79" t="s">
        <v>10</v>
      </c>
      <c r="E1417" s="82"/>
      <c r="F1417" s="121">
        <v>6</v>
      </c>
      <c r="G1417" s="84">
        <f t="shared" si="0"/>
        <v>0</v>
      </c>
      <c r="H1417" s="140" t="str">
        <f t="shared" si="22"/>
        <v/>
      </c>
      <c r="I1417" s="141"/>
      <c r="J1417" s="141"/>
    </row>
    <row r="1418" spans="1:10" ht="13" x14ac:dyDescent="0.3">
      <c r="A1418" s="75" t="s">
        <v>2756</v>
      </c>
      <c r="B1418" s="78" t="s">
        <v>2786</v>
      </c>
      <c r="C1418" s="79" t="s">
        <v>6</v>
      </c>
      <c r="D1418" s="79" t="s">
        <v>10</v>
      </c>
      <c r="E1418" s="82"/>
      <c r="F1418" s="121">
        <v>6</v>
      </c>
      <c r="G1418" s="84">
        <f t="shared" si="0"/>
        <v>0</v>
      </c>
      <c r="H1418" s="140" t="str">
        <f t="shared" ref="H1418:H1481" si="23">IF(E1418="","",IF(E1418&lt;0.01,"This price is Non Compliant no zero bids or negative bids allowed",""))</f>
        <v/>
      </c>
      <c r="I1418" s="141"/>
      <c r="J1418" s="141"/>
    </row>
    <row r="1419" spans="1:10" ht="13" x14ac:dyDescent="0.3">
      <c r="A1419" s="75" t="s">
        <v>2758</v>
      </c>
      <c r="B1419" s="78" t="s">
        <v>2788</v>
      </c>
      <c r="C1419" s="79" t="s">
        <v>6</v>
      </c>
      <c r="D1419" s="79" t="s">
        <v>699</v>
      </c>
      <c r="E1419" s="82"/>
      <c r="F1419" s="121">
        <v>6</v>
      </c>
      <c r="G1419" s="84">
        <f t="shared" si="0"/>
        <v>0</v>
      </c>
      <c r="H1419" s="140" t="str">
        <f t="shared" si="23"/>
        <v/>
      </c>
      <c r="I1419" s="141"/>
      <c r="J1419" s="141"/>
    </row>
    <row r="1420" spans="1:10" ht="13" x14ac:dyDescent="0.3">
      <c r="A1420" s="75" t="s">
        <v>2760</v>
      </c>
      <c r="B1420" s="78" t="s">
        <v>2790</v>
      </c>
      <c r="C1420" s="79" t="s">
        <v>6</v>
      </c>
      <c r="D1420" s="79" t="s">
        <v>92</v>
      </c>
      <c r="E1420" s="82"/>
      <c r="F1420" s="121">
        <v>6</v>
      </c>
      <c r="G1420" s="84">
        <f t="shared" si="0"/>
        <v>0</v>
      </c>
      <c r="H1420" s="140" t="str">
        <f t="shared" si="23"/>
        <v/>
      </c>
      <c r="I1420" s="141"/>
      <c r="J1420" s="141"/>
    </row>
    <row r="1421" spans="1:10" ht="13" x14ac:dyDescent="0.3">
      <c r="A1421" s="75" t="s">
        <v>2762</v>
      </c>
      <c r="B1421" s="78" t="s">
        <v>2792</v>
      </c>
      <c r="C1421" s="79" t="s">
        <v>6</v>
      </c>
      <c r="D1421" s="79" t="s">
        <v>92</v>
      </c>
      <c r="E1421" s="82"/>
      <c r="F1421" s="121">
        <v>6</v>
      </c>
      <c r="G1421" s="84">
        <f t="shared" si="0"/>
        <v>0</v>
      </c>
      <c r="H1421" s="140" t="str">
        <f t="shared" si="23"/>
        <v/>
      </c>
      <c r="I1421" s="141"/>
      <c r="J1421" s="141"/>
    </row>
    <row r="1422" spans="1:10" ht="13" x14ac:dyDescent="0.3">
      <c r="A1422" s="75" t="s">
        <v>2764</v>
      </c>
      <c r="B1422" s="78" t="s">
        <v>2794</v>
      </c>
      <c r="C1422" s="79" t="s">
        <v>6</v>
      </c>
      <c r="D1422" s="79" t="s">
        <v>98</v>
      </c>
      <c r="E1422" s="82"/>
      <c r="F1422" s="121">
        <v>6</v>
      </c>
      <c r="G1422" s="84">
        <f t="shared" si="0"/>
        <v>0</v>
      </c>
      <c r="H1422" s="140" t="str">
        <f t="shared" si="23"/>
        <v/>
      </c>
      <c r="I1422" s="141"/>
      <c r="J1422" s="141"/>
    </row>
    <row r="1423" spans="1:10" ht="13" x14ac:dyDescent="0.3">
      <c r="A1423" s="75" t="s">
        <v>2766</v>
      </c>
      <c r="B1423" s="78" t="s">
        <v>2796</v>
      </c>
      <c r="C1423" s="79" t="s">
        <v>6</v>
      </c>
      <c r="D1423" s="79" t="s">
        <v>33</v>
      </c>
      <c r="E1423" s="82"/>
      <c r="F1423" s="121">
        <v>6</v>
      </c>
      <c r="G1423" s="84">
        <f t="shared" si="0"/>
        <v>0</v>
      </c>
      <c r="H1423" s="140" t="str">
        <f t="shared" si="23"/>
        <v/>
      </c>
      <c r="I1423" s="141"/>
      <c r="J1423" s="141"/>
    </row>
    <row r="1424" spans="1:10" ht="13" x14ac:dyDescent="0.3">
      <c r="A1424" s="75" t="s">
        <v>2768</v>
      </c>
      <c r="B1424" s="78" t="s">
        <v>2798</v>
      </c>
      <c r="C1424" s="79" t="s">
        <v>6</v>
      </c>
      <c r="D1424" s="79" t="s">
        <v>2528</v>
      </c>
      <c r="E1424" s="82"/>
      <c r="F1424" s="121">
        <v>6</v>
      </c>
      <c r="G1424" s="84">
        <f t="shared" si="0"/>
        <v>0</v>
      </c>
      <c r="H1424" s="140" t="str">
        <f t="shared" si="23"/>
        <v/>
      </c>
      <c r="I1424" s="141"/>
      <c r="J1424" s="141"/>
    </row>
    <row r="1425" spans="1:10" ht="25" x14ac:dyDescent="0.3">
      <c r="A1425" s="75" t="s">
        <v>2770</v>
      </c>
      <c r="B1425" s="78" t="s">
        <v>2800</v>
      </c>
      <c r="C1425" s="79" t="s">
        <v>6</v>
      </c>
      <c r="D1425" s="79" t="s">
        <v>526</v>
      </c>
      <c r="E1425" s="82"/>
      <c r="F1425" s="121">
        <v>6</v>
      </c>
      <c r="G1425" s="84">
        <f t="shared" si="0"/>
        <v>0</v>
      </c>
      <c r="H1425" s="140" t="str">
        <f t="shared" si="23"/>
        <v/>
      </c>
      <c r="I1425" s="141"/>
      <c r="J1425" s="141"/>
    </row>
    <row r="1426" spans="1:10" ht="13" x14ac:dyDescent="0.3">
      <c r="A1426" s="75" t="s">
        <v>2772</v>
      </c>
      <c r="B1426" s="78" t="s">
        <v>2802</v>
      </c>
      <c r="C1426" s="79" t="s">
        <v>6</v>
      </c>
      <c r="D1426" s="79" t="s">
        <v>10</v>
      </c>
      <c r="E1426" s="82"/>
      <c r="F1426" s="121">
        <v>6</v>
      </c>
      <c r="G1426" s="84">
        <f t="shared" si="0"/>
        <v>0</v>
      </c>
      <c r="H1426" s="140" t="str">
        <f t="shared" si="23"/>
        <v/>
      </c>
      <c r="I1426" s="141"/>
      <c r="J1426" s="141"/>
    </row>
    <row r="1427" spans="1:10" ht="13" x14ac:dyDescent="0.3">
      <c r="A1427" s="75" t="s">
        <v>2774</v>
      </c>
      <c r="B1427" s="78" t="s">
        <v>2804</v>
      </c>
      <c r="C1427" s="79" t="s">
        <v>6</v>
      </c>
      <c r="D1427" s="79" t="s">
        <v>10</v>
      </c>
      <c r="E1427" s="82"/>
      <c r="F1427" s="121">
        <v>6</v>
      </c>
      <c r="G1427" s="84">
        <f t="shared" si="0"/>
        <v>0</v>
      </c>
      <c r="H1427" s="140" t="str">
        <f t="shared" si="23"/>
        <v/>
      </c>
      <c r="I1427" s="141"/>
      <c r="J1427" s="141"/>
    </row>
    <row r="1428" spans="1:10" ht="13" x14ac:dyDescent="0.3">
      <c r="A1428" s="75" t="s">
        <v>2776</v>
      </c>
      <c r="B1428" s="78" t="s">
        <v>2806</v>
      </c>
      <c r="C1428" s="79" t="s">
        <v>6</v>
      </c>
      <c r="D1428" s="79" t="s">
        <v>23</v>
      </c>
      <c r="E1428" s="82"/>
      <c r="F1428" s="121">
        <v>6</v>
      </c>
      <c r="G1428" s="84">
        <f t="shared" si="0"/>
        <v>0</v>
      </c>
      <c r="H1428" s="140" t="str">
        <f t="shared" si="23"/>
        <v/>
      </c>
      <c r="I1428" s="141"/>
      <c r="J1428" s="141"/>
    </row>
    <row r="1429" spans="1:10" ht="13" x14ac:dyDescent="0.3">
      <c r="A1429" s="75" t="s">
        <v>2778</v>
      </c>
      <c r="B1429" s="78" t="s">
        <v>2808</v>
      </c>
      <c r="C1429" s="79" t="s">
        <v>6</v>
      </c>
      <c r="D1429" s="79" t="s">
        <v>23</v>
      </c>
      <c r="E1429" s="82"/>
      <c r="F1429" s="121">
        <v>6</v>
      </c>
      <c r="G1429" s="84">
        <f t="shared" si="0"/>
        <v>0</v>
      </c>
      <c r="H1429" s="140" t="str">
        <f t="shared" si="23"/>
        <v/>
      </c>
      <c r="I1429" s="141"/>
      <c r="J1429" s="141"/>
    </row>
    <row r="1430" spans="1:10" ht="13" x14ac:dyDescent="0.3">
      <c r="A1430" s="75" t="s">
        <v>2780</v>
      </c>
      <c r="B1430" s="78" t="s">
        <v>2810</v>
      </c>
      <c r="C1430" s="79" t="s">
        <v>6</v>
      </c>
      <c r="D1430" s="79" t="s">
        <v>33</v>
      </c>
      <c r="E1430" s="82"/>
      <c r="F1430" s="121">
        <v>6</v>
      </c>
      <c r="G1430" s="84">
        <f t="shared" si="0"/>
        <v>0</v>
      </c>
      <c r="H1430" s="140" t="str">
        <f t="shared" si="23"/>
        <v/>
      </c>
      <c r="I1430" s="141"/>
      <c r="J1430" s="141"/>
    </row>
    <row r="1431" spans="1:10" ht="13" x14ac:dyDescent="0.3">
      <c r="A1431" s="75" t="s">
        <v>2782</v>
      </c>
      <c r="B1431" s="78" t="s">
        <v>2812</v>
      </c>
      <c r="C1431" s="79" t="s">
        <v>6</v>
      </c>
      <c r="D1431" s="79" t="s">
        <v>23</v>
      </c>
      <c r="E1431" s="82"/>
      <c r="F1431" s="121">
        <v>6</v>
      </c>
      <c r="G1431" s="84">
        <f t="shared" si="0"/>
        <v>0</v>
      </c>
      <c r="H1431" s="140" t="str">
        <f t="shared" si="23"/>
        <v/>
      </c>
      <c r="I1431" s="141"/>
      <c r="J1431" s="141"/>
    </row>
    <row r="1432" spans="1:10" ht="13" x14ac:dyDescent="0.3">
      <c r="A1432" s="75" t="s">
        <v>2783</v>
      </c>
      <c r="B1432" s="78" t="s">
        <v>2814</v>
      </c>
      <c r="C1432" s="79" t="s">
        <v>6</v>
      </c>
      <c r="D1432" s="79" t="s">
        <v>512</v>
      </c>
      <c r="E1432" s="82"/>
      <c r="F1432" s="121">
        <v>6</v>
      </c>
      <c r="G1432" s="84">
        <f t="shared" si="0"/>
        <v>0</v>
      </c>
      <c r="H1432" s="140" t="str">
        <f t="shared" si="23"/>
        <v/>
      </c>
      <c r="I1432" s="141"/>
      <c r="J1432" s="141"/>
    </row>
    <row r="1433" spans="1:10" ht="13" x14ac:dyDescent="0.3">
      <c r="A1433" s="75" t="s">
        <v>2785</v>
      </c>
      <c r="B1433" s="78" t="s">
        <v>2816</v>
      </c>
      <c r="C1433" s="79" t="s">
        <v>170</v>
      </c>
      <c r="D1433" s="79" t="s">
        <v>7</v>
      </c>
      <c r="E1433" s="82"/>
      <c r="F1433" s="121">
        <v>6</v>
      </c>
      <c r="G1433" s="84">
        <f t="shared" si="0"/>
        <v>0</v>
      </c>
      <c r="H1433" s="140" t="str">
        <f t="shared" si="23"/>
        <v/>
      </c>
      <c r="I1433" s="141"/>
      <c r="J1433" s="141"/>
    </row>
    <row r="1434" spans="1:10" ht="25" x14ac:dyDescent="0.3">
      <c r="A1434" s="75" t="s">
        <v>2787</v>
      </c>
      <c r="B1434" s="78" t="s">
        <v>2818</v>
      </c>
      <c r="C1434" s="79" t="s">
        <v>6</v>
      </c>
      <c r="D1434" s="79" t="s">
        <v>694</v>
      </c>
      <c r="E1434" s="82"/>
      <c r="F1434" s="121">
        <v>6</v>
      </c>
      <c r="G1434" s="84">
        <f t="shared" si="0"/>
        <v>0</v>
      </c>
      <c r="H1434" s="140" t="str">
        <f t="shared" si="23"/>
        <v/>
      </c>
      <c r="I1434" s="141"/>
      <c r="J1434" s="141"/>
    </row>
    <row r="1435" spans="1:10" ht="25" x14ac:dyDescent="0.3">
      <c r="A1435" s="75" t="s">
        <v>2789</v>
      </c>
      <c r="B1435" s="78" t="s">
        <v>2820</v>
      </c>
      <c r="C1435" s="79" t="s">
        <v>6</v>
      </c>
      <c r="D1435" s="79" t="s">
        <v>33</v>
      </c>
      <c r="E1435" s="82"/>
      <c r="F1435" s="121">
        <v>6</v>
      </c>
      <c r="G1435" s="84">
        <f t="shared" si="0"/>
        <v>0</v>
      </c>
      <c r="H1435" s="140" t="str">
        <f t="shared" si="23"/>
        <v/>
      </c>
      <c r="I1435" s="141"/>
      <c r="J1435" s="141"/>
    </row>
    <row r="1436" spans="1:10" ht="25" x14ac:dyDescent="0.3">
      <c r="A1436" s="75" t="s">
        <v>2791</v>
      </c>
      <c r="B1436" s="78" t="s">
        <v>2822</v>
      </c>
      <c r="C1436" s="79" t="s">
        <v>6</v>
      </c>
      <c r="D1436" s="79" t="s">
        <v>33</v>
      </c>
      <c r="E1436" s="82"/>
      <c r="F1436" s="121">
        <v>6</v>
      </c>
      <c r="G1436" s="84">
        <f t="shared" si="0"/>
        <v>0</v>
      </c>
      <c r="H1436" s="140" t="str">
        <f t="shared" si="23"/>
        <v/>
      </c>
      <c r="I1436" s="141"/>
      <c r="J1436" s="141"/>
    </row>
    <row r="1437" spans="1:10" ht="13" x14ac:dyDescent="0.3">
      <c r="A1437" s="75" t="s">
        <v>2793</v>
      </c>
      <c r="B1437" s="78" t="s">
        <v>2824</v>
      </c>
      <c r="C1437" s="79" t="s">
        <v>6</v>
      </c>
      <c r="D1437" s="79" t="s">
        <v>694</v>
      </c>
      <c r="E1437" s="82"/>
      <c r="F1437" s="121">
        <v>6</v>
      </c>
      <c r="G1437" s="84">
        <f t="shared" si="0"/>
        <v>0</v>
      </c>
      <c r="H1437" s="140" t="str">
        <f t="shared" si="23"/>
        <v/>
      </c>
      <c r="I1437" s="141"/>
      <c r="J1437" s="141"/>
    </row>
    <row r="1438" spans="1:10" ht="13" x14ac:dyDescent="0.3">
      <c r="A1438" s="75" t="s">
        <v>2795</v>
      </c>
      <c r="B1438" s="78" t="s">
        <v>2826</v>
      </c>
      <c r="C1438" s="79" t="s">
        <v>6</v>
      </c>
      <c r="D1438" s="79" t="s">
        <v>2559</v>
      </c>
      <c r="E1438" s="82"/>
      <c r="F1438" s="121">
        <v>6</v>
      </c>
      <c r="G1438" s="84">
        <f t="shared" si="0"/>
        <v>0</v>
      </c>
      <c r="H1438" s="140" t="str">
        <f t="shared" si="23"/>
        <v/>
      </c>
      <c r="I1438" s="141"/>
      <c r="J1438" s="141"/>
    </row>
    <row r="1439" spans="1:10" ht="25" x14ac:dyDescent="0.3">
      <c r="A1439" s="75" t="s">
        <v>2797</v>
      </c>
      <c r="B1439" s="78" t="s">
        <v>2828</v>
      </c>
      <c r="C1439" s="79" t="s">
        <v>6</v>
      </c>
      <c r="D1439" s="79" t="s">
        <v>512</v>
      </c>
      <c r="E1439" s="82"/>
      <c r="F1439" s="121">
        <v>6</v>
      </c>
      <c r="G1439" s="84">
        <f t="shared" si="0"/>
        <v>0</v>
      </c>
      <c r="H1439" s="140" t="str">
        <f t="shared" si="23"/>
        <v/>
      </c>
      <c r="I1439" s="141"/>
      <c r="J1439" s="141"/>
    </row>
    <row r="1440" spans="1:10" ht="25" x14ac:dyDescent="0.3">
      <c r="A1440" s="75" t="s">
        <v>2799</v>
      </c>
      <c r="B1440" s="78" t="s">
        <v>2830</v>
      </c>
      <c r="C1440" s="79" t="s">
        <v>6</v>
      </c>
      <c r="D1440" s="79" t="s">
        <v>512</v>
      </c>
      <c r="E1440" s="82"/>
      <c r="F1440" s="121">
        <v>6</v>
      </c>
      <c r="G1440" s="84">
        <f t="shared" si="0"/>
        <v>0</v>
      </c>
      <c r="H1440" s="140" t="str">
        <f t="shared" si="23"/>
        <v/>
      </c>
      <c r="I1440" s="141"/>
      <c r="J1440" s="141"/>
    </row>
    <row r="1441" spans="1:10" ht="25" x14ac:dyDescent="0.3">
      <c r="A1441" s="75" t="s">
        <v>2801</v>
      </c>
      <c r="B1441" s="78" t="s">
        <v>2832</v>
      </c>
      <c r="C1441" s="79" t="s">
        <v>6</v>
      </c>
      <c r="D1441" s="79" t="s">
        <v>512</v>
      </c>
      <c r="E1441" s="82"/>
      <c r="F1441" s="121">
        <v>6</v>
      </c>
      <c r="G1441" s="84">
        <f t="shared" si="0"/>
        <v>0</v>
      </c>
      <c r="H1441" s="140" t="str">
        <f t="shared" si="23"/>
        <v/>
      </c>
      <c r="I1441" s="141"/>
      <c r="J1441" s="141"/>
    </row>
    <row r="1442" spans="1:10" ht="25" x14ac:dyDescent="0.3">
      <c r="A1442" s="75" t="s">
        <v>2803</v>
      </c>
      <c r="B1442" s="78" t="s">
        <v>2834</v>
      </c>
      <c r="C1442" s="79" t="s">
        <v>6</v>
      </c>
      <c r="D1442" s="79" t="s">
        <v>33</v>
      </c>
      <c r="E1442" s="82"/>
      <c r="F1442" s="121">
        <v>6</v>
      </c>
      <c r="G1442" s="84">
        <f t="shared" si="0"/>
        <v>0</v>
      </c>
      <c r="H1442" s="140" t="str">
        <f t="shared" si="23"/>
        <v/>
      </c>
      <c r="I1442" s="141"/>
      <c r="J1442" s="141"/>
    </row>
    <row r="1443" spans="1:10" ht="25" x14ac:dyDescent="0.3">
      <c r="A1443" s="75" t="s">
        <v>2805</v>
      </c>
      <c r="B1443" s="78" t="s">
        <v>2836</v>
      </c>
      <c r="C1443" s="79" t="s">
        <v>6</v>
      </c>
      <c r="D1443" s="79" t="s">
        <v>33</v>
      </c>
      <c r="E1443" s="82"/>
      <c r="F1443" s="121">
        <v>6</v>
      </c>
      <c r="G1443" s="84">
        <f t="shared" si="0"/>
        <v>0</v>
      </c>
      <c r="H1443" s="140" t="str">
        <f t="shared" si="23"/>
        <v/>
      </c>
      <c r="I1443" s="141"/>
      <c r="J1443" s="141"/>
    </row>
    <row r="1444" spans="1:10" ht="25" x14ac:dyDescent="0.3">
      <c r="A1444" s="75" t="s">
        <v>2807</v>
      </c>
      <c r="B1444" s="78" t="s">
        <v>2838</v>
      </c>
      <c r="C1444" s="79" t="s">
        <v>6</v>
      </c>
      <c r="D1444" s="79" t="s">
        <v>33</v>
      </c>
      <c r="E1444" s="82"/>
      <c r="F1444" s="121">
        <v>6</v>
      </c>
      <c r="G1444" s="84">
        <f t="shared" si="0"/>
        <v>0</v>
      </c>
      <c r="H1444" s="140" t="str">
        <f t="shared" si="23"/>
        <v/>
      </c>
      <c r="I1444" s="141"/>
      <c r="J1444" s="141"/>
    </row>
    <row r="1445" spans="1:10" ht="25" x14ac:dyDescent="0.3">
      <c r="A1445" s="75" t="s">
        <v>2809</v>
      </c>
      <c r="B1445" s="78" t="s">
        <v>2840</v>
      </c>
      <c r="C1445" s="79" t="s">
        <v>6</v>
      </c>
      <c r="D1445" s="79" t="s">
        <v>694</v>
      </c>
      <c r="E1445" s="82"/>
      <c r="F1445" s="121">
        <v>6</v>
      </c>
      <c r="G1445" s="84">
        <f t="shared" si="0"/>
        <v>0</v>
      </c>
      <c r="H1445" s="140" t="str">
        <f t="shared" si="23"/>
        <v/>
      </c>
      <c r="I1445" s="141"/>
      <c r="J1445" s="141"/>
    </row>
    <row r="1446" spans="1:10" ht="13" x14ac:dyDescent="0.3">
      <c r="A1446" s="75" t="s">
        <v>2811</v>
      </c>
      <c r="B1446" s="78" t="s">
        <v>2842</v>
      </c>
      <c r="C1446" s="79" t="s">
        <v>6</v>
      </c>
      <c r="D1446" s="79" t="s">
        <v>33</v>
      </c>
      <c r="E1446" s="82"/>
      <c r="F1446" s="121">
        <v>6</v>
      </c>
      <c r="G1446" s="84">
        <f t="shared" si="0"/>
        <v>0</v>
      </c>
      <c r="H1446" s="140" t="str">
        <f t="shared" si="23"/>
        <v/>
      </c>
      <c r="I1446" s="141"/>
      <c r="J1446" s="141"/>
    </row>
    <row r="1447" spans="1:10" ht="13" x14ac:dyDescent="0.3">
      <c r="A1447" s="75" t="s">
        <v>2813</v>
      </c>
      <c r="B1447" s="78" t="s">
        <v>2844</v>
      </c>
      <c r="C1447" s="79" t="s">
        <v>6</v>
      </c>
      <c r="D1447" s="79" t="s">
        <v>533</v>
      </c>
      <c r="E1447" s="82"/>
      <c r="F1447" s="121">
        <v>5</v>
      </c>
      <c r="G1447" s="84">
        <f t="shared" si="0"/>
        <v>0</v>
      </c>
      <c r="H1447" s="140" t="str">
        <f t="shared" si="23"/>
        <v/>
      </c>
      <c r="I1447" s="141"/>
      <c r="J1447" s="141"/>
    </row>
    <row r="1448" spans="1:10" ht="13" x14ac:dyDescent="0.3">
      <c r="A1448" s="75" t="s">
        <v>2815</v>
      </c>
      <c r="B1448" s="78" t="s">
        <v>2846</v>
      </c>
      <c r="C1448" s="79" t="s">
        <v>6</v>
      </c>
      <c r="D1448" s="79" t="s">
        <v>23</v>
      </c>
      <c r="E1448" s="82"/>
      <c r="F1448" s="121">
        <v>5</v>
      </c>
      <c r="G1448" s="84">
        <f t="shared" si="0"/>
        <v>0</v>
      </c>
      <c r="H1448" s="140" t="str">
        <f t="shared" si="23"/>
        <v/>
      </c>
      <c r="I1448" s="141"/>
      <c r="J1448" s="141"/>
    </row>
    <row r="1449" spans="1:10" ht="13" x14ac:dyDescent="0.3">
      <c r="A1449" s="75" t="s">
        <v>2817</v>
      </c>
      <c r="B1449" s="78" t="s">
        <v>2848</v>
      </c>
      <c r="C1449" s="79" t="s">
        <v>6</v>
      </c>
      <c r="D1449" s="79" t="s">
        <v>689</v>
      </c>
      <c r="E1449" s="82"/>
      <c r="F1449" s="121">
        <v>5</v>
      </c>
      <c r="G1449" s="84">
        <f t="shared" si="0"/>
        <v>0</v>
      </c>
      <c r="H1449" s="140" t="str">
        <f t="shared" si="23"/>
        <v/>
      </c>
      <c r="I1449" s="141"/>
      <c r="J1449" s="141"/>
    </row>
    <row r="1450" spans="1:10" ht="25" x14ac:dyDescent="0.3">
      <c r="A1450" s="75" t="s">
        <v>2819</v>
      </c>
      <c r="B1450" s="78" t="s">
        <v>2850</v>
      </c>
      <c r="C1450" s="79" t="s">
        <v>6</v>
      </c>
      <c r="D1450" s="79" t="s">
        <v>689</v>
      </c>
      <c r="E1450" s="82"/>
      <c r="F1450" s="121">
        <v>5</v>
      </c>
      <c r="G1450" s="84">
        <f t="shared" si="0"/>
        <v>0</v>
      </c>
      <c r="H1450" s="140" t="str">
        <f t="shared" si="23"/>
        <v/>
      </c>
      <c r="I1450" s="141"/>
      <c r="J1450" s="141"/>
    </row>
    <row r="1451" spans="1:10" ht="13" x14ac:dyDescent="0.3">
      <c r="A1451" s="75" t="s">
        <v>2821</v>
      </c>
      <c r="B1451" s="78" t="s">
        <v>2852</v>
      </c>
      <c r="C1451" s="79" t="s">
        <v>6</v>
      </c>
      <c r="D1451" s="79" t="s">
        <v>689</v>
      </c>
      <c r="E1451" s="82"/>
      <c r="F1451" s="121">
        <v>5</v>
      </c>
      <c r="G1451" s="84">
        <f t="shared" si="0"/>
        <v>0</v>
      </c>
      <c r="H1451" s="140" t="str">
        <f t="shared" si="23"/>
        <v/>
      </c>
      <c r="I1451" s="141"/>
      <c r="J1451" s="141"/>
    </row>
    <row r="1452" spans="1:10" ht="13" x14ac:dyDescent="0.3">
      <c r="A1452" s="75" t="s">
        <v>2823</v>
      </c>
      <c r="B1452" s="78" t="s">
        <v>2854</v>
      </c>
      <c r="C1452" s="79" t="s">
        <v>6</v>
      </c>
      <c r="D1452" s="79" t="s">
        <v>689</v>
      </c>
      <c r="E1452" s="82"/>
      <c r="F1452" s="121">
        <v>5</v>
      </c>
      <c r="G1452" s="84">
        <f t="shared" si="0"/>
        <v>0</v>
      </c>
      <c r="H1452" s="140" t="str">
        <f t="shared" si="23"/>
        <v/>
      </c>
      <c r="I1452" s="141"/>
      <c r="J1452" s="141"/>
    </row>
    <row r="1453" spans="1:10" ht="13" x14ac:dyDescent="0.3">
      <c r="A1453" s="75" t="s">
        <v>2825</v>
      </c>
      <c r="B1453" s="78" t="s">
        <v>2856</v>
      </c>
      <c r="C1453" s="79" t="s">
        <v>6</v>
      </c>
      <c r="D1453" s="79" t="s">
        <v>23</v>
      </c>
      <c r="E1453" s="82"/>
      <c r="F1453" s="121">
        <v>5</v>
      </c>
      <c r="G1453" s="84">
        <f t="shared" si="0"/>
        <v>0</v>
      </c>
      <c r="H1453" s="140" t="str">
        <f t="shared" si="23"/>
        <v/>
      </c>
      <c r="I1453" s="141"/>
      <c r="J1453" s="141"/>
    </row>
    <row r="1454" spans="1:10" ht="13" x14ac:dyDescent="0.3">
      <c r="A1454" s="75" t="s">
        <v>2827</v>
      </c>
      <c r="B1454" s="78" t="s">
        <v>2858</v>
      </c>
      <c r="C1454" s="79" t="s">
        <v>170</v>
      </c>
      <c r="D1454" s="79" t="s">
        <v>689</v>
      </c>
      <c r="E1454" s="82"/>
      <c r="F1454" s="121">
        <v>5</v>
      </c>
      <c r="G1454" s="84">
        <f t="shared" si="0"/>
        <v>0</v>
      </c>
      <c r="H1454" s="140" t="str">
        <f t="shared" si="23"/>
        <v/>
      </c>
      <c r="I1454" s="141"/>
      <c r="J1454" s="141"/>
    </row>
    <row r="1455" spans="1:10" ht="13" x14ac:dyDescent="0.3">
      <c r="A1455" s="75" t="s">
        <v>2829</v>
      </c>
      <c r="B1455" s="78" t="s">
        <v>2860</v>
      </c>
      <c r="C1455" s="79" t="s">
        <v>6</v>
      </c>
      <c r="D1455" s="79" t="s">
        <v>326</v>
      </c>
      <c r="E1455" s="82"/>
      <c r="F1455" s="121">
        <v>5</v>
      </c>
      <c r="G1455" s="84">
        <f t="shared" si="0"/>
        <v>0</v>
      </c>
      <c r="H1455" s="140" t="str">
        <f t="shared" si="23"/>
        <v/>
      </c>
      <c r="I1455" s="141"/>
      <c r="J1455" s="141"/>
    </row>
    <row r="1456" spans="1:10" ht="13" x14ac:dyDescent="0.3">
      <c r="A1456" s="75" t="s">
        <v>2831</v>
      </c>
      <c r="B1456" s="78" t="s">
        <v>2862</v>
      </c>
      <c r="C1456" s="79" t="s">
        <v>6</v>
      </c>
      <c r="D1456" s="79" t="s">
        <v>689</v>
      </c>
      <c r="E1456" s="82"/>
      <c r="F1456" s="121">
        <v>5</v>
      </c>
      <c r="G1456" s="84">
        <f t="shared" si="0"/>
        <v>0</v>
      </c>
      <c r="H1456" s="140" t="str">
        <f t="shared" si="23"/>
        <v/>
      </c>
      <c r="I1456" s="141"/>
      <c r="J1456" s="141"/>
    </row>
    <row r="1457" spans="1:10" ht="13" x14ac:dyDescent="0.3">
      <c r="A1457" s="75" t="s">
        <v>2833</v>
      </c>
      <c r="B1457" s="78" t="s">
        <v>2864</v>
      </c>
      <c r="C1457" s="79" t="s">
        <v>6</v>
      </c>
      <c r="D1457" s="79" t="s">
        <v>689</v>
      </c>
      <c r="E1457" s="82"/>
      <c r="F1457" s="121">
        <v>5</v>
      </c>
      <c r="G1457" s="84">
        <f t="shared" si="0"/>
        <v>0</v>
      </c>
      <c r="H1457" s="140" t="str">
        <f t="shared" si="23"/>
        <v/>
      </c>
      <c r="I1457" s="141"/>
      <c r="J1457" s="141"/>
    </row>
    <row r="1458" spans="1:10" ht="13" x14ac:dyDescent="0.3">
      <c r="A1458" s="75" t="s">
        <v>2835</v>
      </c>
      <c r="B1458" s="78" t="s">
        <v>2866</v>
      </c>
      <c r="C1458" s="79" t="s">
        <v>6</v>
      </c>
      <c r="D1458" s="79" t="s">
        <v>33</v>
      </c>
      <c r="E1458" s="82"/>
      <c r="F1458" s="121">
        <v>5</v>
      </c>
      <c r="G1458" s="84">
        <f t="shared" si="0"/>
        <v>0</v>
      </c>
      <c r="H1458" s="140" t="str">
        <f t="shared" si="23"/>
        <v/>
      </c>
      <c r="I1458" s="141"/>
      <c r="J1458" s="141"/>
    </row>
    <row r="1459" spans="1:10" ht="13" x14ac:dyDescent="0.3">
      <c r="A1459" s="75" t="s">
        <v>2837</v>
      </c>
      <c r="B1459" s="78" t="s">
        <v>2868</v>
      </c>
      <c r="C1459" s="79" t="s">
        <v>6</v>
      </c>
      <c r="D1459" s="79" t="s">
        <v>326</v>
      </c>
      <c r="E1459" s="82"/>
      <c r="F1459" s="121">
        <v>5</v>
      </c>
      <c r="G1459" s="84">
        <f t="shared" si="0"/>
        <v>0</v>
      </c>
      <c r="H1459" s="140" t="str">
        <f t="shared" si="23"/>
        <v/>
      </c>
      <c r="I1459" s="141"/>
      <c r="J1459" s="141"/>
    </row>
    <row r="1460" spans="1:10" ht="13" x14ac:dyDescent="0.3">
      <c r="A1460" s="75" t="s">
        <v>2839</v>
      </c>
      <c r="B1460" s="78" t="s">
        <v>2870</v>
      </c>
      <c r="C1460" s="79" t="s">
        <v>170</v>
      </c>
      <c r="D1460" s="79" t="s">
        <v>326</v>
      </c>
      <c r="E1460" s="82"/>
      <c r="F1460" s="121">
        <v>5</v>
      </c>
      <c r="G1460" s="84">
        <f t="shared" si="0"/>
        <v>0</v>
      </c>
      <c r="H1460" s="140" t="str">
        <f t="shared" si="23"/>
        <v/>
      </c>
      <c r="I1460" s="141"/>
      <c r="J1460" s="141"/>
    </row>
    <row r="1461" spans="1:10" ht="13" x14ac:dyDescent="0.3">
      <c r="A1461" s="75" t="s">
        <v>2841</v>
      </c>
      <c r="B1461" s="78" t="s">
        <v>2872</v>
      </c>
      <c r="C1461" s="79" t="s">
        <v>6</v>
      </c>
      <c r="D1461" s="79" t="s">
        <v>23</v>
      </c>
      <c r="E1461" s="82"/>
      <c r="F1461" s="121">
        <v>5</v>
      </c>
      <c r="G1461" s="84">
        <f t="shared" si="0"/>
        <v>0</v>
      </c>
      <c r="H1461" s="140" t="str">
        <f t="shared" si="23"/>
        <v/>
      </c>
      <c r="I1461" s="141"/>
      <c r="J1461" s="141"/>
    </row>
    <row r="1462" spans="1:10" ht="13" x14ac:dyDescent="0.3">
      <c r="A1462" s="75" t="s">
        <v>2843</v>
      </c>
      <c r="B1462" s="78" t="s">
        <v>2874</v>
      </c>
      <c r="C1462" s="79" t="s">
        <v>6</v>
      </c>
      <c r="D1462" s="79" t="s">
        <v>326</v>
      </c>
      <c r="E1462" s="82"/>
      <c r="F1462" s="121">
        <v>5</v>
      </c>
      <c r="G1462" s="84">
        <f t="shared" si="0"/>
        <v>0</v>
      </c>
      <c r="H1462" s="140" t="str">
        <f t="shared" si="23"/>
        <v/>
      </c>
      <c r="I1462" s="141"/>
      <c r="J1462" s="141"/>
    </row>
    <row r="1463" spans="1:10" ht="13" x14ac:dyDescent="0.3">
      <c r="A1463" s="75" t="s">
        <v>2845</v>
      </c>
      <c r="B1463" s="78" t="s">
        <v>2876</v>
      </c>
      <c r="C1463" s="79" t="s">
        <v>6</v>
      </c>
      <c r="D1463" s="79" t="s">
        <v>98</v>
      </c>
      <c r="E1463" s="82"/>
      <c r="F1463" s="121">
        <v>5</v>
      </c>
      <c r="G1463" s="84">
        <f t="shared" si="0"/>
        <v>0</v>
      </c>
      <c r="H1463" s="140" t="str">
        <f t="shared" si="23"/>
        <v/>
      </c>
      <c r="I1463" s="141"/>
      <c r="J1463" s="141"/>
    </row>
    <row r="1464" spans="1:10" ht="13" x14ac:dyDescent="0.3">
      <c r="A1464" s="75" t="s">
        <v>2847</v>
      </c>
      <c r="B1464" s="78" t="s">
        <v>2878</v>
      </c>
      <c r="C1464" s="79" t="s">
        <v>6</v>
      </c>
      <c r="D1464" s="79" t="s">
        <v>98</v>
      </c>
      <c r="E1464" s="82"/>
      <c r="F1464" s="121">
        <v>5</v>
      </c>
      <c r="G1464" s="84">
        <f t="shared" si="0"/>
        <v>0</v>
      </c>
      <c r="H1464" s="140" t="str">
        <f t="shared" si="23"/>
        <v/>
      </c>
      <c r="I1464" s="141"/>
      <c r="J1464" s="141"/>
    </row>
    <row r="1465" spans="1:10" ht="13" x14ac:dyDescent="0.3">
      <c r="A1465" s="75" t="s">
        <v>2849</v>
      </c>
      <c r="B1465" s="78" t="s">
        <v>2880</v>
      </c>
      <c r="C1465" s="79" t="s">
        <v>6</v>
      </c>
      <c r="D1465" s="79" t="s">
        <v>326</v>
      </c>
      <c r="E1465" s="82"/>
      <c r="F1465" s="121">
        <v>5</v>
      </c>
      <c r="G1465" s="84">
        <f t="shared" si="0"/>
        <v>0</v>
      </c>
      <c r="H1465" s="140" t="str">
        <f t="shared" si="23"/>
        <v/>
      </c>
      <c r="I1465" s="141"/>
      <c r="J1465" s="141"/>
    </row>
    <row r="1466" spans="1:10" ht="13" x14ac:dyDescent="0.3">
      <c r="A1466" s="75" t="s">
        <v>2851</v>
      </c>
      <c r="B1466" s="78" t="s">
        <v>2882</v>
      </c>
      <c r="C1466" s="79" t="s">
        <v>6</v>
      </c>
      <c r="D1466" s="79" t="s">
        <v>23</v>
      </c>
      <c r="E1466" s="82"/>
      <c r="F1466" s="121">
        <v>5</v>
      </c>
      <c r="G1466" s="84">
        <f t="shared" si="0"/>
        <v>0</v>
      </c>
      <c r="H1466" s="140" t="str">
        <f t="shared" si="23"/>
        <v/>
      </c>
      <c r="I1466" s="141"/>
      <c r="J1466" s="141"/>
    </row>
    <row r="1467" spans="1:10" ht="25" x14ac:dyDescent="0.3">
      <c r="A1467" s="75" t="s">
        <v>2853</v>
      </c>
      <c r="B1467" s="78" t="s">
        <v>2884</v>
      </c>
      <c r="C1467" s="79" t="s">
        <v>170</v>
      </c>
      <c r="D1467" s="79" t="s">
        <v>33</v>
      </c>
      <c r="E1467" s="82"/>
      <c r="F1467" s="121">
        <v>5</v>
      </c>
      <c r="G1467" s="84">
        <f t="shared" si="0"/>
        <v>0</v>
      </c>
      <c r="H1467" s="140" t="str">
        <f t="shared" si="23"/>
        <v/>
      </c>
      <c r="I1467" s="141"/>
      <c r="J1467" s="141"/>
    </row>
    <row r="1468" spans="1:10" ht="13" x14ac:dyDescent="0.3">
      <c r="A1468" s="75" t="s">
        <v>2855</v>
      </c>
      <c r="B1468" s="78" t="s">
        <v>2886</v>
      </c>
      <c r="C1468" s="79" t="s">
        <v>6</v>
      </c>
      <c r="D1468" s="79" t="s">
        <v>33</v>
      </c>
      <c r="E1468" s="82"/>
      <c r="F1468" s="121">
        <v>5</v>
      </c>
      <c r="G1468" s="84">
        <f t="shared" si="0"/>
        <v>0</v>
      </c>
      <c r="H1468" s="140" t="str">
        <f t="shared" si="23"/>
        <v/>
      </c>
      <c r="I1468" s="141"/>
      <c r="J1468" s="141"/>
    </row>
    <row r="1469" spans="1:10" ht="13" x14ac:dyDescent="0.3">
      <c r="A1469" s="75" t="s">
        <v>2857</v>
      </c>
      <c r="B1469" s="78" t="s">
        <v>2888</v>
      </c>
      <c r="C1469" s="79" t="s">
        <v>6</v>
      </c>
      <c r="D1469" s="79" t="s">
        <v>92</v>
      </c>
      <c r="E1469" s="82"/>
      <c r="F1469" s="121">
        <v>5</v>
      </c>
      <c r="G1469" s="84">
        <f t="shared" si="0"/>
        <v>0</v>
      </c>
      <c r="H1469" s="140" t="str">
        <f t="shared" si="23"/>
        <v/>
      </c>
      <c r="I1469" s="141"/>
      <c r="J1469" s="141"/>
    </row>
    <row r="1470" spans="1:10" ht="13" x14ac:dyDescent="0.3">
      <c r="A1470" s="75" t="s">
        <v>2859</v>
      </c>
      <c r="B1470" s="78" t="s">
        <v>2890</v>
      </c>
      <c r="C1470" s="79" t="s">
        <v>6</v>
      </c>
      <c r="D1470" s="79" t="s">
        <v>689</v>
      </c>
      <c r="E1470" s="82"/>
      <c r="F1470" s="121">
        <v>5</v>
      </c>
      <c r="G1470" s="84">
        <f t="shared" si="0"/>
        <v>0</v>
      </c>
      <c r="H1470" s="140" t="str">
        <f t="shared" si="23"/>
        <v/>
      </c>
      <c r="I1470" s="141"/>
      <c r="J1470" s="141"/>
    </row>
    <row r="1471" spans="1:10" ht="13" x14ac:dyDescent="0.3">
      <c r="A1471" s="75" t="s">
        <v>2861</v>
      </c>
      <c r="B1471" s="78" t="s">
        <v>2892</v>
      </c>
      <c r="C1471" s="79" t="s">
        <v>6</v>
      </c>
      <c r="D1471" s="79" t="s">
        <v>92</v>
      </c>
      <c r="E1471" s="82"/>
      <c r="F1471" s="121">
        <v>5</v>
      </c>
      <c r="G1471" s="84">
        <f t="shared" si="0"/>
        <v>0</v>
      </c>
      <c r="H1471" s="140" t="str">
        <f t="shared" si="23"/>
        <v/>
      </c>
      <c r="I1471" s="141"/>
      <c r="J1471" s="141"/>
    </row>
    <row r="1472" spans="1:10" ht="13" x14ac:dyDescent="0.3">
      <c r="A1472" s="75" t="s">
        <v>2863</v>
      </c>
      <c r="B1472" s="78" t="s">
        <v>2893</v>
      </c>
      <c r="C1472" s="79" t="s">
        <v>6</v>
      </c>
      <c r="D1472" s="79" t="s">
        <v>7</v>
      </c>
      <c r="E1472" s="82"/>
      <c r="F1472" s="121">
        <v>5</v>
      </c>
      <c r="G1472" s="84">
        <f t="shared" si="0"/>
        <v>0</v>
      </c>
      <c r="H1472" s="140" t="str">
        <f t="shared" si="23"/>
        <v/>
      </c>
      <c r="I1472" s="141"/>
      <c r="J1472" s="141"/>
    </row>
    <row r="1473" spans="1:10" ht="13" x14ac:dyDescent="0.3">
      <c r="A1473" s="75" t="s">
        <v>2865</v>
      </c>
      <c r="B1473" s="78" t="s">
        <v>2896</v>
      </c>
      <c r="C1473" s="79" t="s">
        <v>6</v>
      </c>
      <c r="D1473" s="79" t="s">
        <v>326</v>
      </c>
      <c r="E1473" s="82"/>
      <c r="F1473" s="121">
        <v>5</v>
      </c>
      <c r="G1473" s="84">
        <f t="shared" si="0"/>
        <v>0</v>
      </c>
      <c r="H1473" s="140" t="str">
        <f t="shared" si="23"/>
        <v/>
      </c>
      <c r="I1473" s="141"/>
      <c r="J1473" s="141"/>
    </row>
    <row r="1474" spans="1:10" ht="13" x14ac:dyDescent="0.3">
      <c r="A1474" s="75" t="s">
        <v>2867</v>
      </c>
      <c r="B1474" s="78" t="s">
        <v>2898</v>
      </c>
      <c r="C1474" s="79" t="s">
        <v>6</v>
      </c>
      <c r="D1474" s="79" t="s">
        <v>10</v>
      </c>
      <c r="E1474" s="82"/>
      <c r="F1474" s="121">
        <v>5</v>
      </c>
      <c r="G1474" s="84">
        <f t="shared" si="0"/>
        <v>0</v>
      </c>
      <c r="H1474" s="140" t="str">
        <f t="shared" si="23"/>
        <v/>
      </c>
      <c r="I1474" s="141"/>
      <c r="J1474" s="141"/>
    </row>
    <row r="1475" spans="1:10" ht="13" x14ac:dyDescent="0.3">
      <c r="A1475" s="75" t="s">
        <v>2869</v>
      </c>
      <c r="B1475" s="78" t="s">
        <v>2900</v>
      </c>
      <c r="C1475" s="79" t="s">
        <v>6</v>
      </c>
      <c r="D1475" s="79" t="s">
        <v>98</v>
      </c>
      <c r="E1475" s="82"/>
      <c r="F1475" s="121">
        <v>5</v>
      </c>
      <c r="G1475" s="84">
        <f t="shared" si="0"/>
        <v>0</v>
      </c>
      <c r="H1475" s="140" t="str">
        <f t="shared" si="23"/>
        <v/>
      </c>
      <c r="I1475" s="141"/>
      <c r="J1475" s="141"/>
    </row>
    <row r="1476" spans="1:10" ht="13" x14ac:dyDescent="0.3">
      <c r="A1476" s="75" t="s">
        <v>2871</v>
      </c>
      <c r="B1476" s="78" t="s">
        <v>2902</v>
      </c>
      <c r="C1476" s="79" t="s">
        <v>6</v>
      </c>
      <c r="D1476" s="79" t="s">
        <v>98</v>
      </c>
      <c r="E1476" s="82"/>
      <c r="F1476" s="121">
        <v>5</v>
      </c>
      <c r="G1476" s="84">
        <f t="shared" si="0"/>
        <v>0</v>
      </c>
      <c r="H1476" s="140" t="str">
        <f t="shared" si="23"/>
        <v/>
      </c>
      <c r="I1476" s="141"/>
      <c r="J1476" s="141"/>
    </row>
    <row r="1477" spans="1:10" ht="13" x14ac:dyDescent="0.3">
      <c r="A1477" s="75" t="s">
        <v>2873</v>
      </c>
      <c r="B1477" s="78" t="s">
        <v>2904</v>
      </c>
      <c r="C1477" s="79" t="s">
        <v>6</v>
      </c>
      <c r="D1477" s="79" t="s">
        <v>33</v>
      </c>
      <c r="E1477" s="82"/>
      <c r="F1477" s="121">
        <v>5</v>
      </c>
      <c r="G1477" s="84">
        <f t="shared" si="0"/>
        <v>0</v>
      </c>
      <c r="H1477" s="140" t="str">
        <f t="shared" si="23"/>
        <v/>
      </c>
      <c r="I1477" s="141"/>
      <c r="J1477" s="141"/>
    </row>
    <row r="1478" spans="1:10" ht="13" x14ac:dyDescent="0.3">
      <c r="A1478" s="75" t="s">
        <v>2875</v>
      </c>
      <c r="B1478" s="78" t="s">
        <v>2906</v>
      </c>
      <c r="C1478" s="79" t="s">
        <v>6</v>
      </c>
      <c r="D1478" s="79" t="s">
        <v>326</v>
      </c>
      <c r="E1478" s="82"/>
      <c r="F1478" s="121">
        <v>5</v>
      </c>
      <c r="G1478" s="84">
        <f t="shared" si="0"/>
        <v>0</v>
      </c>
      <c r="H1478" s="140" t="str">
        <f t="shared" si="23"/>
        <v/>
      </c>
      <c r="I1478" s="141"/>
      <c r="J1478" s="141"/>
    </row>
    <row r="1479" spans="1:10" ht="13" x14ac:dyDescent="0.3">
      <c r="A1479" s="75" t="s">
        <v>2877</v>
      </c>
      <c r="B1479" s="78" t="s">
        <v>2908</v>
      </c>
      <c r="C1479" s="79" t="s">
        <v>6</v>
      </c>
      <c r="D1479" s="79" t="s">
        <v>92</v>
      </c>
      <c r="E1479" s="82"/>
      <c r="F1479" s="121">
        <v>5</v>
      </c>
      <c r="G1479" s="84">
        <f t="shared" si="0"/>
        <v>0</v>
      </c>
      <c r="H1479" s="140" t="str">
        <f t="shared" si="23"/>
        <v/>
      </c>
      <c r="I1479" s="141"/>
      <c r="J1479" s="141"/>
    </row>
    <row r="1480" spans="1:10" ht="13" x14ac:dyDescent="0.3">
      <c r="A1480" s="75" t="s">
        <v>2879</v>
      </c>
      <c r="B1480" s="78" t="s">
        <v>2910</v>
      </c>
      <c r="C1480" s="79" t="s">
        <v>6</v>
      </c>
      <c r="D1480" s="79" t="s">
        <v>7</v>
      </c>
      <c r="E1480" s="82"/>
      <c r="F1480" s="121">
        <v>5</v>
      </c>
      <c r="G1480" s="84">
        <f t="shared" si="0"/>
        <v>0</v>
      </c>
      <c r="H1480" s="140" t="str">
        <f t="shared" si="23"/>
        <v/>
      </c>
      <c r="I1480" s="141"/>
      <c r="J1480" s="141"/>
    </row>
    <row r="1481" spans="1:10" ht="13" x14ac:dyDescent="0.3">
      <c r="A1481" s="75" t="s">
        <v>2881</v>
      </c>
      <c r="B1481" s="78" t="s">
        <v>2912</v>
      </c>
      <c r="C1481" s="79" t="s">
        <v>6</v>
      </c>
      <c r="D1481" s="79" t="s">
        <v>33</v>
      </c>
      <c r="E1481" s="82"/>
      <c r="F1481" s="121">
        <v>5</v>
      </c>
      <c r="G1481" s="84">
        <f t="shared" si="0"/>
        <v>0</v>
      </c>
      <c r="H1481" s="140" t="str">
        <f t="shared" si="23"/>
        <v/>
      </c>
      <c r="I1481" s="141"/>
      <c r="J1481" s="141"/>
    </row>
    <row r="1482" spans="1:10" ht="13" x14ac:dyDescent="0.3">
      <c r="A1482" s="75" t="s">
        <v>2883</v>
      </c>
      <c r="B1482" s="78" t="s">
        <v>2914</v>
      </c>
      <c r="C1482" s="79" t="s">
        <v>6</v>
      </c>
      <c r="D1482" s="79" t="s">
        <v>33</v>
      </c>
      <c r="E1482" s="82"/>
      <c r="F1482" s="121">
        <v>5</v>
      </c>
      <c r="G1482" s="84">
        <f t="shared" si="0"/>
        <v>0</v>
      </c>
      <c r="H1482" s="140" t="str">
        <f t="shared" ref="H1482:H1545" si="24">IF(E1482="","",IF(E1482&lt;0.01,"This price is Non Compliant no zero bids or negative bids allowed",""))</f>
        <v/>
      </c>
      <c r="I1482" s="141"/>
      <c r="J1482" s="141"/>
    </row>
    <row r="1483" spans="1:10" ht="25" x14ac:dyDescent="0.3">
      <c r="A1483" s="75" t="s">
        <v>2885</v>
      </c>
      <c r="B1483" s="78" t="s">
        <v>2916</v>
      </c>
      <c r="C1483" s="79" t="s">
        <v>6</v>
      </c>
      <c r="D1483" s="79" t="s">
        <v>689</v>
      </c>
      <c r="E1483" s="82"/>
      <c r="F1483" s="121">
        <v>5</v>
      </c>
      <c r="G1483" s="84">
        <f t="shared" si="0"/>
        <v>0</v>
      </c>
      <c r="H1483" s="140" t="str">
        <f t="shared" si="24"/>
        <v/>
      </c>
      <c r="I1483" s="141"/>
      <c r="J1483" s="141"/>
    </row>
    <row r="1484" spans="1:10" ht="13" x14ac:dyDescent="0.3">
      <c r="A1484" s="75" t="s">
        <v>2887</v>
      </c>
      <c r="B1484" s="78" t="s">
        <v>2918</v>
      </c>
      <c r="C1484" s="79" t="s">
        <v>6</v>
      </c>
      <c r="D1484" s="79" t="s">
        <v>526</v>
      </c>
      <c r="E1484" s="82"/>
      <c r="F1484" s="121">
        <v>5</v>
      </c>
      <c r="G1484" s="84">
        <f t="shared" si="0"/>
        <v>0</v>
      </c>
      <c r="H1484" s="140" t="str">
        <f t="shared" si="24"/>
        <v/>
      </c>
      <c r="I1484" s="141"/>
      <c r="J1484" s="141"/>
    </row>
    <row r="1485" spans="1:10" ht="13" x14ac:dyDescent="0.3">
      <c r="A1485" s="75" t="s">
        <v>2889</v>
      </c>
      <c r="B1485" s="78" t="s">
        <v>2920</v>
      </c>
      <c r="C1485" s="79" t="s">
        <v>6</v>
      </c>
      <c r="D1485" s="79" t="s">
        <v>98</v>
      </c>
      <c r="E1485" s="82"/>
      <c r="F1485" s="121">
        <v>5</v>
      </c>
      <c r="G1485" s="84">
        <f t="shared" si="0"/>
        <v>0</v>
      </c>
      <c r="H1485" s="140" t="str">
        <f t="shared" si="24"/>
        <v/>
      </c>
      <c r="I1485" s="141"/>
      <c r="J1485" s="141"/>
    </row>
    <row r="1486" spans="1:10" ht="13" x14ac:dyDescent="0.3">
      <c r="A1486" s="75" t="s">
        <v>2891</v>
      </c>
      <c r="B1486" s="78" t="s">
        <v>2922</v>
      </c>
      <c r="C1486" s="79" t="s">
        <v>6</v>
      </c>
      <c r="D1486" s="79" t="s">
        <v>533</v>
      </c>
      <c r="E1486" s="82"/>
      <c r="F1486" s="121">
        <v>5</v>
      </c>
      <c r="G1486" s="84">
        <f t="shared" si="0"/>
        <v>0</v>
      </c>
      <c r="H1486" s="140" t="str">
        <f t="shared" si="24"/>
        <v/>
      </c>
      <c r="I1486" s="141"/>
      <c r="J1486" s="141"/>
    </row>
    <row r="1487" spans="1:10" ht="13" x14ac:dyDescent="0.3">
      <c r="A1487" s="75" t="s">
        <v>6142</v>
      </c>
      <c r="B1487" s="78" t="s">
        <v>2924</v>
      </c>
      <c r="C1487" s="79" t="s">
        <v>6</v>
      </c>
      <c r="D1487" s="79" t="s">
        <v>699</v>
      </c>
      <c r="E1487" s="82"/>
      <c r="F1487" s="121">
        <v>5</v>
      </c>
      <c r="G1487" s="84">
        <f t="shared" si="0"/>
        <v>0</v>
      </c>
      <c r="H1487" s="140" t="str">
        <f t="shared" si="24"/>
        <v/>
      </c>
      <c r="I1487" s="141"/>
      <c r="J1487" s="141"/>
    </row>
    <row r="1488" spans="1:10" ht="13" x14ac:dyDescent="0.3">
      <c r="A1488" s="75" t="s">
        <v>2894</v>
      </c>
      <c r="B1488" s="78" t="s">
        <v>2926</v>
      </c>
      <c r="C1488" s="79" t="s">
        <v>6</v>
      </c>
      <c r="D1488" s="79" t="s">
        <v>533</v>
      </c>
      <c r="E1488" s="82"/>
      <c r="F1488" s="121">
        <v>5</v>
      </c>
      <c r="G1488" s="84">
        <f t="shared" si="0"/>
        <v>0</v>
      </c>
      <c r="H1488" s="140" t="str">
        <f t="shared" si="24"/>
        <v/>
      </c>
      <c r="I1488" s="141"/>
      <c r="J1488" s="141"/>
    </row>
    <row r="1489" spans="1:10" ht="13" x14ac:dyDescent="0.3">
      <c r="A1489" s="75" t="s">
        <v>2895</v>
      </c>
      <c r="B1489" s="78" t="s">
        <v>2928</v>
      </c>
      <c r="C1489" s="79" t="s">
        <v>6</v>
      </c>
      <c r="D1489" s="79" t="s">
        <v>92</v>
      </c>
      <c r="E1489" s="82"/>
      <c r="F1489" s="121">
        <v>5</v>
      </c>
      <c r="G1489" s="84">
        <f t="shared" si="0"/>
        <v>0</v>
      </c>
      <c r="H1489" s="140" t="str">
        <f t="shared" si="24"/>
        <v/>
      </c>
      <c r="I1489" s="141"/>
      <c r="J1489" s="141"/>
    </row>
    <row r="1490" spans="1:10" ht="13" x14ac:dyDescent="0.3">
      <c r="A1490" s="75" t="s">
        <v>2897</v>
      </c>
      <c r="B1490" s="78" t="s">
        <v>2930</v>
      </c>
      <c r="C1490" s="79" t="s">
        <v>6</v>
      </c>
      <c r="D1490" s="79" t="s">
        <v>98</v>
      </c>
      <c r="E1490" s="82"/>
      <c r="F1490" s="121">
        <v>5</v>
      </c>
      <c r="G1490" s="84">
        <f t="shared" si="0"/>
        <v>0</v>
      </c>
      <c r="H1490" s="140" t="str">
        <f t="shared" si="24"/>
        <v/>
      </c>
      <c r="I1490" s="141"/>
      <c r="J1490" s="141"/>
    </row>
    <row r="1491" spans="1:10" ht="25" x14ac:dyDescent="0.3">
      <c r="A1491" s="75" t="s">
        <v>2899</v>
      </c>
      <c r="B1491" s="78" t="s">
        <v>2932</v>
      </c>
      <c r="C1491" s="79" t="s">
        <v>6</v>
      </c>
      <c r="D1491" s="79" t="s">
        <v>98</v>
      </c>
      <c r="E1491" s="82"/>
      <c r="F1491" s="121">
        <v>5</v>
      </c>
      <c r="G1491" s="84">
        <f t="shared" si="0"/>
        <v>0</v>
      </c>
      <c r="H1491" s="140" t="str">
        <f t="shared" si="24"/>
        <v/>
      </c>
      <c r="I1491" s="141"/>
      <c r="J1491" s="141"/>
    </row>
    <row r="1492" spans="1:10" ht="13" x14ac:dyDescent="0.3">
      <c r="A1492" s="75" t="s">
        <v>2901</v>
      </c>
      <c r="B1492" s="78" t="s">
        <v>2934</v>
      </c>
      <c r="C1492" s="79" t="s">
        <v>6</v>
      </c>
      <c r="D1492" s="79" t="s">
        <v>33</v>
      </c>
      <c r="E1492" s="82"/>
      <c r="F1492" s="121">
        <v>5</v>
      </c>
      <c r="G1492" s="84">
        <f t="shared" si="0"/>
        <v>0</v>
      </c>
      <c r="H1492" s="140" t="str">
        <f t="shared" si="24"/>
        <v/>
      </c>
      <c r="I1492" s="141"/>
      <c r="J1492" s="141"/>
    </row>
    <row r="1493" spans="1:10" ht="13" x14ac:dyDescent="0.3">
      <c r="A1493" s="75" t="s">
        <v>2903</v>
      </c>
      <c r="B1493" s="78" t="s">
        <v>2936</v>
      </c>
      <c r="C1493" s="79" t="s">
        <v>6</v>
      </c>
      <c r="D1493" s="79" t="s">
        <v>33</v>
      </c>
      <c r="E1493" s="82"/>
      <c r="F1493" s="121">
        <v>5</v>
      </c>
      <c r="G1493" s="84">
        <f t="shared" si="0"/>
        <v>0</v>
      </c>
      <c r="H1493" s="140" t="str">
        <f t="shared" si="24"/>
        <v/>
      </c>
      <c r="I1493" s="141"/>
      <c r="J1493" s="141"/>
    </row>
    <row r="1494" spans="1:10" ht="13" x14ac:dyDescent="0.3">
      <c r="A1494" s="75" t="s">
        <v>2905</v>
      </c>
      <c r="B1494" s="78" t="s">
        <v>2938</v>
      </c>
      <c r="C1494" s="79" t="s">
        <v>6</v>
      </c>
      <c r="D1494" s="79" t="s">
        <v>689</v>
      </c>
      <c r="E1494" s="82"/>
      <c r="F1494" s="121">
        <v>5</v>
      </c>
      <c r="G1494" s="84">
        <f t="shared" si="0"/>
        <v>0</v>
      </c>
      <c r="H1494" s="140" t="str">
        <f t="shared" si="24"/>
        <v/>
      </c>
      <c r="I1494" s="141"/>
      <c r="J1494" s="141"/>
    </row>
    <row r="1495" spans="1:10" ht="13" x14ac:dyDescent="0.3">
      <c r="A1495" s="75" t="s">
        <v>2907</v>
      </c>
      <c r="B1495" s="78" t="s">
        <v>2940</v>
      </c>
      <c r="C1495" s="79" t="s">
        <v>6</v>
      </c>
      <c r="D1495" s="79" t="s">
        <v>620</v>
      </c>
      <c r="E1495" s="82"/>
      <c r="F1495" s="121">
        <v>5</v>
      </c>
      <c r="G1495" s="84">
        <f t="shared" si="0"/>
        <v>0</v>
      </c>
      <c r="H1495" s="140" t="str">
        <f t="shared" si="24"/>
        <v/>
      </c>
      <c r="I1495" s="141"/>
      <c r="J1495" s="141"/>
    </row>
    <row r="1496" spans="1:10" ht="13" x14ac:dyDescent="0.3">
      <c r="A1496" s="75" t="s">
        <v>2909</v>
      </c>
      <c r="B1496" s="78" t="s">
        <v>2942</v>
      </c>
      <c r="C1496" s="79" t="s">
        <v>6</v>
      </c>
      <c r="D1496" s="79" t="s">
        <v>620</v>
      </c>
      <c r="E1496" s="82"/>
      <c r="F1496" s="121">
        <v>5</v>
      </c>
      <c r="G1496" s="84">
        <f t="shared" si="0"/>
        <v>0</v>
      </c>
      <c r="H1496" s="140" t="str">
        <f t="shared" si="24"/>
        <v/>
      </c>
      <c r="I1496" s="141"/>
      <c r="J1496" s="141"/>
    </row>
    <row r="1497" spans="1:10" ht="13" x14ac:dyDescent="0.3">
      <c r="A1497" s="75" t="s">
        <v>2911</v>
      </c>
      <c r="B1497" s="78" t="s">
        <v>2944</v>
      </c>
      <c r="C1497" s="79" t="s">
        <v>6</v>
      </c>
      <c r="D1497" s="79" t="s">
        <v>98</v>
      </c>
      <c r="E1497" s="82"/>
      <c r="F1497" s="121">
        <v>5</v>
      </c>
      <c r="G1497" s="84">
        <f t="shared" si="0"/>
        <v>0</v>
      </c>
      <c r="H1497" s="140" t="str">
        <f t="shared" si="24"/>
        <v/>
      </c>
      <c r="I1497" s="141"/>
      <c r="J1497" s="141"/>
    </row>
    <row r="1498" spans="1:10" ht="13" x14ac:dyDescent="0.3">
      <c r="A1498" s="75" t="s">
        <v>2913</v>
      </c>
      <c r="B1498" s="78" t="s">
        <v>2946</v>
      </c>
      <c r="C1498" s="79" t="s">
        <v>6</v>
      </c>
      <c r="D1498" s="79" t="s">
        <v>98</v>
      </c>
      <c r="E1498" s="82"/>
      <c r="F1498" s="121">
        <v>5</v>
      </c>
      <c r="G1498" s="84">
        <f t="shared" si="0"/>
        <v>0</v>
      </c>
      <c r="H1498" s="140" t="str">
        <f t="shared" si="24"/>
        <v/>
      </c>
      <c r="I1498" s="141"/>
      <c r="J1498" s="141"/>
    </row>
    <row r="1499" spans="1:10" ht="13" x14ac:dyDescent="0.3">
      <c r="A1499" s="75" t="s">
        <v>2915</v>
      </c>
      <c r="B1499" s="78" t="s">
        <v>2948</v>
      </c>
      <c r="C1499" s="79" t="s">
        <v>6</v>
      </c>
      <c r="D1499" s="79" t="s">
        <v>533</v>
      </c>
      <c r="E1499" s="82"/>
      <c r="F1499" s="121">
        <v>5</v>
      </c>
      <c r="G1499" s="84">
        <f t="shared" si="0"/>
        <v>0</v>
      </c>
      <c r="H1499" s="140" t="str">
        <f t="shared" si="24"/>
        <v/>
      </c>
      <c r="I1499" s="141"/>
      <c r="J1499" s="141"/>
    </row>
    <row r="1500" spans="1:10" ht="13" x14ac:dyDescent="0.3">
      <c r="A1500" s="75" t="s">
        <v>2917</v>
      </c>
      <c r="B1500" s="78" t="s">
        <v>2950</v>
      </c>
      <c r="C1500" s="79" t="s">
        <v>6</v>
      </c>
      <c r="D1500" s="79" t="s">
        <v>98</v>
      </c>
      <c r="E1500" s="82"/>
      <c r="F1500" s="121">
        <v>5</v>
      </c>
      <c r="G1500" s="84">
        <f t="shared" si="0"/>
        <v>0</v>
      </c>
      <c r="H1500" s="140" t="str">
        <f t="shared" si="24"/>
        <v/>
      </c>
      <c r="I1500" s="141"/>
      <c r="J1500" s="141"/>
    </row>
    <row r="1501" spans="1:10" ht="13" x14ac:dyDescent="0.3">
      <c r="A1501" s="75" t="s">
        <v>2919</v>
      </c>
      <c r="B1501" s="78" t="s">
        <v>2952</v>
      </c>
      <c r="C1501" s="79" t="s">
        <v>6</v>
      </c>
      <c r="D1501" s="79" t="s">
        <v>689</v>
      </c>
      <c r="E1501" s="82"/>
      <c r="F1501" s="121">
        <v>5</v>
      </c>
      <c r="G1501" s="84">
        <f t="shared" si="0"/>
        <v>0</v>
      </c>
      <c r="H1501" s="140" t="str">
        <f t="shared" si="24"/>
        <v/>
      </c>
      <c r="I1501" s="141"/>
      <c r="J1501" s="141"/>
    </row>
    <row r="1502" spans="1:10" ht="13" x14ac:dyDescent="0.3">
      <c r="A1502" s="75" t="s">
        <v>2921</v>
      </c>
      <c r="B1502" s="78" t="s">
        <v>2954</v>
      </c>
      <c r="C1502" s="79" t="s">
        <v>6</v>
      </c>
      <c r="D1502" s="79" t="s">
        <v>689</v>
      </c>
      <c r="E1502" s="82"/>
      <c r="F1502" s="121">
        <v>5</v>
      </c>
      <c r="G1502" s="84">
        <f t="shared" si="0"/>
        <v>0</v>
      </c>
      <c r="H1502" s="140" t="str">
        <f t="shared" si="24"/>
        <v/>
      </c>
      <c r="I1502" s="141"/>
      <c r="J1502" s="141"/>
    </row>
    <row r="1503" spans="1:10" ht="13" x14ac:dyDescent="0.3">
      <c r="A1503" s="75" t="s">
        <v>2923</v>
      </c>
      <c r="B1503" s="78" t="s">
        <v>2956</v>
      </c>
      <c r="C1503" s="79" t="s">
        <v>6</v>
      </c>
      <c r="D1503" s="79" t="s">
        <v>33</v>
      </c>
      <c r="E1503" s="82"/>
      <c r="F1503" s="121">
        <v>5</v>
      </c>
      <c r="G1503" s="84">
        <f t="shared" si="0"/>
        <v>0</v>
      </c>
      <c r="H1503" s="140" t="str">
        <f t="shared" si="24"/>
        <v/>
      </c>
      <c r="I1503" s="141"/>
      <c r="J1503" s="141"/>
    </row>
    <row r="1504" spans="1:10" ht="13" x14ac:dyDescent="0.3">
      <c r="A1504" s="75" t="s">
        <v>2925</v>
      </c>
      <c r="B1504" s="78" t="s">
        <v>2958</v>
      </c>
      <c r="C1504" s="79" t="s">
        <v>6</v>
      </c>
      <c r="D1504" s="79" t="s">
        <v>526</v>
      </c>
      <c r="E1504" s="82"/>
      <c r="F1504" s="121">
        <v>5</v>
      </c>
      <c r="G1504" s="84">
        <f t="shared" si="0"/>
        <v>0</v>
      </c>
      <c r="H1504" s="140" t="str">
        <f t="shared" si="24"/>
        <v/>
      </c>
      <c r="I1504" s="141"/>
      <c r="J1504" s="141"/>
    </row>
    <row r="1505" spans="1:10" ht="13" x14ac:dyDescent="0.3">
      <c r="A1505" s="75" t="s">
        <v>2927</v>
      </c>
      <c r="B1505" s="78" t="s">
        <v>2960</v>
      </c>
      <c r="C1505" s="79" t="s">
        <v>6</v>
      </c>
      <c r="D1505" s="79" t="s">
        <v>98</v>
      </c>
      <c r="E1505" s="82"/>
      <c r="F1505" s="121">
        <v>5</v>
      </c>
      <c r="G1505" s="84">
        <f t="shared" si="0"/>
        <v>0</v>
      </c>
      <c r="H1505" s="140" t="str">
        <f t="shared" si="24"/>
        <v/>
      </c>
      <c r="I1505" s="141"/>
      <c r="J1505" s="141"/>
    </row>
    <row r="1506" spans="1:10" ht="25" x14ac:dyDescent="0.3">
      <c r="A1506" s="75" t="s">
        <v>2929</v>
      </c>
      <c r="B1506" s="78" t="s">
        <v>2962</v>
      </c>
      <c r="C1506" s="79" t="s">
        <v>6</v>
      </c>
      <c r="D1506" s="79" t="s">
        <v>620</v>
      </c>
      <c r="E1506" s="82"/>
      <c r="F1506" s="121">
        <v>5</v>
      </c>
      <c r="G1506" s="84">
        <f t="shared" si="0"/>
        <v>0</v>
      </c>
      <c r="H1506" s="140" t="str">
        <f t="shared" si="24"/>
        <v/>
      </c>
      <c r="I1506" s="141"/>
      <c r="J1506" s="141"/>
    </row>
    <row r="1507" spans="1:10" ht="25" x14ac:dyDescent="0.3">
      <c r="A1507" s="75" t="s">
        <v>2931</v>
      </c>
      <c r="B1507" s="78" t="s">
        <v>2964</v>
      </c>
      <c r="C1507" s="79" t="s">
        <v>6</v>
      </c>
      <c r="D1507" s="79" t="s">
        <v>98</v>
      </c>
      <c r="E1507" s="82"/>
      <c r="F1507" s="121">
        <v>5</v>
      </c>
      <c r="G1507" s="84">
        <f t="shared" si="0"/>
        <v>0</v>
      </c>
      <c r="H1507" s="140" t="str">
        <f t="shared" si="24"/>
        <v/>
      </c>
      <c r="I1507" s="141"/>
      <c r="J1507" s="141"/>
    </row>
    <row r="1508" spans="1:10" ht="25" x14ac:dyDescent="0.3">
      <c r="A1508" s="75" t="s">
        <v>2933</v>
      </c>
      <c r="B1508" s="78" t="s">
        <v>2966</v>
      </c>
      <c r="C1508" s="79" t="s">
        <v>6</v>
      </c>
      <c r="D1508" s="79" t="s">
        <v>33</v>
      </c>
      <c r="E1508" s="82"/>
      <c r="F1508" s="121">
        <v>5</v>
      </c>
      <c r="G1508" s="84">
        <f t="shared" si="0"/>
        <v>0</v>
      </c>
      <c r="H1508" s="140" t="str">
        <f t="shared" si="24"/>
        <v/>
      </c>
      <c r="I1508" s="141"/>
      <c r="J1508" s="141"/>
    </row>
    <row r="1509" spans="1:10" ht="13" x14ac:dyDescent="0.3">
      <c r="A1509" s="75" t="s">
        <v>2935</v>
      </c>
      <c r="B1509" s="78" t="s">
        <v>2968</v>
      </c>
      <c r="C1509" s="79" t="s">
        <v>6</v>
      </c>
      <c r="D1509" s="79" t="s">
        <v>689</v>
      </c>
      <c r="E1509" s="82"/>
      <c r="F1509" s="121">
        <v>5</v>
      </c>
      <c r="G1509" s="84">
        <f t="shared" si="0"/>
        <v>0</v>
      </c>
      <c r="H1509" s="140" t="str">
        <f t="shared" si="24"/>
        <v/>
      </c>
      <c r="I1509" s="141"/>
      <c r="J1509" s="141"/>
    </row>
    <row r="1510" spans="1:10" ht="13" x14ac:dyDescent="0.3">
      <c r="A1510" s="75" t="s">
        <v>2937</v>
      </c>
      <c r="B1510" s="78" t="s">
        <v>2970</v>
      </c>
      <c r="C1510" s="79" t="s">
        <v>6</v>
      </c>
      <c r="D1510" s="79" t="s">
        <v>98</v>
      </c>
      <c r="E1510" s="82"/>
      <c r="F1510" s="121">
        <v>5</v>
      </c>
      <c r="G1510" s="84">
        <f t="shared" si="0"/>
        <v>0</v>
      </c>
      <c r="H1510" s="140" t="str">
        <f t="shared" si="24"/>
        <v/>
      </c>
      <c r="I1510" s="141"/>
      <c r="J1510" s="141"/>
    </row>
    <row r="1511" spans="1:10" ht="25" x14ac:dyDescent="0.3">
      <c r="A1511" s="75" t="s">
        <v>2939</v>
      </c>
      <c r="B1511" s="78" t="s">
        <v>2972</v>
      </c>
      <c r="C1511" s="79" t="s">
        <v>6</v>
      </c>
      <c r="D1511" s="79" t="s">
        <v>33</v>
      </c>
      <c r="E1511" s="82"/>
      <c r="F1511" s="121">
        <v>5</v>
      </c>
      <c r="G1511" s="84">
        <f t="shared" si="0"/>
        <v>0</v>
      </c>
      <c r="H1511" s="140" t="str">
        <f t="shared" si="24"/>
        <v/>
      </c>
      <c r="I1511" s="141"/>
      <c r="J1511" s="141"/>
    </row>
    <row r="1512" spans="1:10" ht="13" x14ac:dyDescent="0.3">
      <c r="A1512" s="75" t="s">
        <v>2941</v>
      </c>
      <c r="B1512" s="78" t="s">
        <v>2974</v>
      </c>
      <c r="C1512" s="79" t="s">
        <v>6</v>
      </c>
      <c r="D1512" s="79" t="s">
        <v>33</v>
      </c>
      <c r="E1512" s="82"/>
      <c r="F1512" s="121">
        <v>5</v>
      </c>
      <c r="G1512" s="84">
        <f t="shared" si="0"/>
        <v>0</v>
      </c>
      <c r="H1512" s="140" t="str">
        <f t="shared" si="24"/>
        <v/>
      </c>
      <c r="I1512" s="141"/>
      <c r="J1512" s="141"/>
    </row>
    <row r="1513" spans="1:10" ht="13" x14ac:dyDescent="0.3">
      <c r="A1513" s="75" t="s">
        <v>2943</v>
      </c>
      <c r="B1513" s="78" t="s">
        <v>2976</v>
      </c>
      <c r="C1513" s="79" t="s">
        <v>6</v>
      </c>
      <c r="D1513" s="79" t="s">
        <v>10</v>
      </c>
      <c r="E1513" s="82"/>
      <c r="F1513" s="121">
        <v>5</v>
      </c>
      <c r="G1513" s="84">
        <f t="shared" si="0"/>
        <v>0</v>
      </c>
      <c r="H1513" s="140" t="str">
        <f t="shared" si="24"/>
        <v/>
      </c>
      <c r="I1513" s="141"/>
      <c r="J1513" s="141"/>
    </row>
    <row r="1514" spans="1:10" ht="13" x14ac:dyDescent="0.3">
      <c r="A1514" s="75" t="s">
        <v>2945</v>
      </c>
      <c r="B1514" s="78" t="s">
        <v>2978</v>
      </c>
      <c r="C1514" s="79" t="s">
        <v>6</v>
      </c>
      <c r="D1514" s="79" t="s">
        <v>10</v>
      </c>
      <c r="E1514" s="82"/>
      <c r="F1514" s="121">
        <v>5</v>
      </c>
      <c r="G1514" s="84">
        <f t="shared" si="0"/>
        <v>0</v>
      </c>
      <c r="H1514" s="140" t="str">
        <f t="shared" si="24"/>
        <v/>
      </c>
      <c r="I1514" s="141"/>
      <c r="J1514" s="141"/>
    </row>
    <row r="1515" spans="1:10" ht="13" x14ac:dyDescent="0.3">
      <c r="A1515" s="75" t="s">
        <v>2947</v>
      </c>
      <c r="B1515" s="78" t="s">
        <v>2980</v>
      </c>
      <c r="C1515" s="79" t="s">
        <v>6</v>
      </c>
      <c r="D1515" s="79" t="s">
        <v>33</v>
      </c>
      <c r="E1515" s="82"/>
      <c r="F1515" s="121">
        <v>5</v>
      </c>
      <c r="G1515" s="84">
        <f t="shared" si="0"/>
        <v>0</v>
      </c>
      <c r="H1515" s="140" t="str">
        <f t="shared" si="24"/>
        <v/>
      </c>
      <c r="I1515" s="141"/>
      <c r="J1515" s="141"/>
    </row>
    <row r="1516" spans="1:10" ht="25" x14ac:dyDescent="0.3">
      <c r="A1516" s="75" t="s">
        <v>2949</v>
      </c>
      <c r="B1516" s="78" t="s">
        <v>2982</v>
      </c>
      <c r="C1516" s="79" t="s">
        <v>6</v>
      </c>
      <c r="D1516" s="79" t="s">
        <v>33</v>
      </c>
      <c r="E1516" s="82"/>
      <c r="F1516" s="121">
        <v>5</v>
      </c>
      <c r="G1516" s="84">
        <f t="shared" si="0"/>
        <v>0</v>
      </c>
      <c r="H1516" s="140" t="str">
        <f t="shared" si="24"/>
        <v/>
      </c>
      <c r="I1516" s="141"/>
      <c r="J1516" s="141"/>
    </row>
    <row r="1517" spans="1:10" ht="13" x14ac:dyDescent="0.3">
      <c r="A1517" s="75" t="s">
        <v>2951</v>
      </c>
      <c r="B1517" s="78" t="s">
        <v>2984</v>
      </c>
      <c r="C1517" s="79" t="s">
        <v>6</v>
      </c>
      <c r="D1517" s="79" t="s">
        <v>33</v>
      </c>
      <c r="E1517" s="82"/>
      <c r="F1517" s="121">
        <v>5</v>
      </c>
      <c r="G1517" s="84">
        <f t="shared" si="0"/>
        <v>0</v>
      </c>
      <c r="H1517" s="140" t="str">
        <f t="shared" si="24"/>
        <v/>
      </c>
      <c r="I1517" s="141"/>
      <c r="J1517" s="141"/>
    </row>
    <row r="1518" spans="1:10" ht="25" x14ac:dyDescent="0.3">
      <c r="A1518" s="75" t="s">
        <v>2953</v>
      </c>
      <c r="B1518" s="78" t="s">
        <v>2986</v>
      </c>
      <c r="C1518" s="79" t="s">
        <v>6</v>
      </c>
      <c r="D1518" s="79" t="s">
        <v>33</v>
      </c>
      <c r="E1518" s="82"/>
      <c r="F1518" s="121">
        <v>5</v>
      </c>
      <c r="G1518" s="84">
        <f t="shared" si="0"/>
        <v>0</v>
      </c>
      <c r="H1518" s="140" t="str">
        <f t="shared" si="24"/>
        <v/>
      </c>
      <c r="I1518" s="141"/>
      <c r="J1518" s="141"/>
    </row>
    <row r="1519" spans="1:10" ht="13" x14ac:dyDescent="0.3">
      <c r="A1519" s="75" t="s">
        <v>2955</v>
      </c>
      <c r="B1519" s="78" t="s">
        <v>2988</v>
      </c>
      <c r="C1519" s="79" t="s">
        <v>170</v>
      </c>
      <c r="D1519" s="79" t="s">
        <v>33</v>
      </c>
      <c r="E1519" s="82"/>
      <c r="F1519" s="121">
        <v>5</v>
      </c>
      <c r="G1519" s="84">
        <f t="shared" si="0"/>
        <v>0</v>
      </c>
      <c r="H1519" s="140" t="str">
        <f t="shared" si="24"/>
        <v/>
      </c>
      <c r="I1519" s="141"/>
      <c r="J1519" s="141"/>
    </row>
    <row r="1520" spans="1:10" ht="13" x14ac:dyDescent="0.3">
      <c r="A1520" s="75" t="s">
        <v>2957</v>
      </c>
      <c r="B1520" s="78" t="s">
        <v>2990</v>
      </c>
      <c r="C1520" s="79" t="s">
        <v>6</v>
      </c>
      <c r="D1520" s="79" t="s">
        <v>689</v>
      </c>
      <c r="E1520" s="82"/>
      <c r="F1520" s="121">
        <v>5</v>
      </c>
      <c r="G1520" s="84">
        <f t="shared" si="0"/>
        <v>0</v>
      </c>
      <c r="H1520" s="140" t="str">
        <f t="shared" si="24"/>
        <v/>
      </c>
      <c r="I1520" s="141"/>
      <c r="J1520" s="141"/>
    </row>
    <row r="1521" spans="1:10" ht="13" x14ac:dyDescent="0.3">
      <c r="A1521" s="75" t="s">
        <v>2959</v>
      </c>
      <c r="B1521" s="78" t="s">
        <v>2992</v>
      </c>
      <c r="C1521" s="79" t="s">
        <v>6</v>
      </c>
      <c r="D1521" s="79" t="s">
        <v>10</v>
      </c>
      <c r="E1521" s="82"/>
      <c r="F1521" s="121">
        <v>5</v>
      </c>
      <c r="G1521" s="84">
        <f t="shared" si="0"/>
        <v>0</v>
      </c>
      <c r="H1521" s="140" t="str">
        <f t="shared" si="24"/>
        <v/>
      </c>
      <c r="I1521" s="141"/>
      <c r="J1521" s="141"/>
    </row>
    <row r="1522" spans="1:10" ht="13" x14ac:dyDescent="0.3">
      <c r="A1522" s="75" t="s">
        <v>2961</v>
      </c>
      <c r="B1522" s="78" t="s">
        <v>2994</v>
      </c>
      <c r="C1522" s="79" t="s">
        <v>6</v>
      </c>
      <c r="D1522" s="79" t="s">
        <v>10</v>
      </c>
      <c r="E1522" s="82"/>
      <c r="F1522" s="121">
        <v>5</v>
      </c>
      <c r="G1522" s="84">
        <f t="shared" si="0"/>
        <v>0</v>
      </c>
      <c r="H1522" s="140" t="str">
        <f t="shared" si="24"/>
        <v/>
      </c>
      <c r="I1522" s="141"/>
      <c r="J1522" s="141"/>
    </row>
    <row r="1523" spans="1:10" ht="13" x14ac:dyDescent="0.3">
      <c r="A1523" s="75" t="s">
        <v>2963</v>
      </c>
      <c r="B1523" s="78" t="s">
        <v>2996</v>
      </c>
      <c r="C1523" s="79" t="s">
        <v>6</v>
      </c>
      <c r="D1523" s="79" t="s">
        <v>10</v>
      </c>
      <c r="E1523" s="82"/>
      <c r="F1523" s="121">
        <v>5</v>
      </c>
      <c r="G1523" s="84">
        <f t="shared" si="0"/>
        <v>0</v>
      </c>
      <c r="H1523" s="140" t="str">
        <f t="shared" si="24"/>
        <v/>
      </c>
      <c r="I1523" s="141"/>
      <c r="J1523" s="141"/>
    </row>
    <row r="1524" spans="1:10" ht="13" x14ac:dyDescent="0.3">
      <c r="A1524" s="75" t="s">
        <v>2965</v>
      </c>
      <c r="B1524" s="78" t="s">
        <v>2998</v>
      </c>
      <c r="C1524" s="79" t="s">
        <v>6</v>
      </c>
      <c r="D1524" s="79" t="s">
        <v>7</v>
      </c>
      <c r="E1524" s="82"/>
      <c r="F1524" s="121">
        <v>5</v>
      </c>
      <c r="G1524" s="84">
        <f t="shared" si="0"/>
        <v>0</v>
      </c>
      <c r="H1524" s="140" t="str">
        <f t="shared" si="24"/>
        <v/>
      </c>
      <c r="I1524" s="141"/>
      <c r="J1524" s="141"/>
    </row>
    <row r="1525" spans="1:10" ht="13" x14ac:dyDescent="0.3">
      <c r="A1525" s="75" t="s">
        <v>2967</v>
      </c>
      <c r="B1525" s="78" t="s">
        <v>3000</v>
      </c>
      <c r="C1525" s="79" t="s">
        <v>6</v>
      </c>
      <c r="D1525" s="79" t="s">
        <v>33</v>
      </c>
      <c r="E1525" s="82"/>
      <c r="F1525" s="121">
        <v>5</v>
      </c>
      <c r="G1525" s="84">
        <f t="shared" si="0"/>
        <v>0</v>
      </c>
      <c r="H1525" s="140" t="str">
        <f t="shared" si="24"/>
        <v/>
      </c>
      <c r="I1525" s="141"/>
      <c r="J1525" s="141"/>
    </row>
    <row r="1526" spans="1:10" ht="13" x14ac:dyDescent="0.3">
      <c r="A1526" s="75" t="s">
        <v>2969</v>
      </c>
      <c r="B1526" s="78" t="s">
        <v>3002</v>
      </c>
      <c r="C1526" s="79" t="s">
        <v>6</v>
      </c>
      <c r="D1526" s="79" t="s">
        <v>33</v>
      </c>
      <c r="E1526" s="82"/>
      <c r="F1526" s="121">
        <v>5</v>
      </c>
      <c r="G1526" s="84">
        <f t="shared" si="0"/>
        <v>0</v>
      </c>
      <c r="H1526" s="140" t="str">
        <f t="shared" si="24"/>
        <v/>
      </c>
      <c r="I1526" s="141"/>
      <c r="J1526" s="141"/>
    </row>
    <row r="1527" spans="1:10" ht="13" x14ac:dyDescent="0.3">
      <c r="A1527" s="75" t="s">
        <v>2971</v>
      </c>
      <c r="B1527" s="78" t="s">
        <v>3004</v>
      </c>
      <c r="C1527" s="79" t="s">
        <v>6</v>
      </c>
      <c r="D1527" s="79" t="s">
        <v>33</v>
      </c>
      <c r="E1527" s="82"/>
      <c r="F1527" s="121">
        <v>5</v>
      </c>
      <c r="G1527" s="84">
        <f t="shared" si="0"/>
        <v>0</v>
      </c>
      <c r="H1527" s="140" t="str">
        <f t="shared" si="24"/>
        <v/>
      </c>
      <c r="I1527" s="141"/>
      <c r="J1527" s="141"/>
    </row>
    <row r="1528" spans="1:10" ht="13" x14ac:dyDescent="0.3">
      <c r="A1528" s="75" t="s">
        <v>2973</v>
      </c>
      <c r="B1528" s="78" t="s">
        <v>3006</v>
      </c>
      <c r="C1528" s="79" t="s">
        <v>6</v>
      </c>
      <c r="D1528" s="79" t="s">
        <v>33</v>
      </c>
      <c r="E1528" s="82"/>
      <c r="F1528" s="121">
        <v>5</v>
      </c>
      <c r="G1528" s="84">
        <f t="shared" si="0"/>
        <v>0</v>
      </c>
      <c r="H1528" s="140" t="str">
        <f t="shared" si="24"/>
        <v/>
      </c>
      <c r="I1528" s="141"/>
      <c r="J1528" s="141"/>
    </row>
    <row r="1529" spans="1:10" ht="13" x14ac:dyDescent="0.3">
      <c r="A1529" s="75" t="s">
        <v>2975</v>
      </c>
      <c r="B1529" s="78" t="s">
        <v>3008</v>
      </c>
      <c r="C1529" s="79" t="s">
        <v>6</v>
      </c>
      <c r="D1529" s="79" t="s">
        <v>33</v>
      </c>
      <c r="E1529" s="82"/>
      <c r="F1529" s="121">
        <v>5</v>
      </c>
      <c r="G1529" s="84">
        <f t="shared" si="0"/>
        <v>0</v>
      </c>
      <c r="H1529" s="140" t="str">
        <f t="shared" si="24"/>
        <v/>
      </c>
      <c r="I1529" s="141"/>
      <c r="J1529" s="141"/>
    </row>
    <row r="1530" spans="1:10" ht="13" x14ac:dyDescent="0.3">
      <c r="A1530" s="75" t="s">
        <v>2977</v>
      </c>
      <c r="B1530" s="78" t="s">
        <v>3010</v>
      </c>
      <c r="C1530" s="79" t="s">
        <v>6</v>
      </c>
      <c r="D1530" s="79" t="s">
        <v>33</v>
      </c>
      <c r="E1530" s="82"/>
      <c r="F1530" s="121">
        <v>5</v>
      </c>
      <c r="G1530" s="84">
        <f t="shared" si="0"/>
        <v>0</v>
      </c>
      <c r="H1530" s="140" t="str">
        <f t="shared" si="24"/>
        <v/>
      </c>
      <c r="I1530" s="141"/>
      <c r="J1530" s="141"/>
    </row>
    <row r="1531" spans="1:10" ht="25" x14ac:dyDescent="0.3">
      <c r="A1531" s="75" t="s">
        <v>2979</v>
      </c>
      <c r="B1531" s="78" t="s">
        <v>3012</v>
      </c>
      <c r="C1531" s="79" t="s">
        <v>6</v>
      </c>
      <c r="D1531" s="79" t="s">
        <v>33</v>
      </c>
      <c r="E1531" s="82"/>
      <c r="F1531" s="121">
        <v>5</v>
      </c>
      <c r="G1531" s="84">
        <f t="shared" si="0"/>
        <v>0</v>
      </c>
      <c r="H1531" s="140" t="str">
        <f t="shared" si="24"/>
        <v/>
      </c>
      <c r="I1531" s="141"/>
      <c r="J1531" s="141"/>
    </row>
    <row r="1532" spans="1:10" ht="25" x14ac:dyDescent="0.3">
      <c r="A1532" s="75" t="s">
        <v>2981</v>
      </c>
      <c r="B1532" s="78" t="s">
        <v>3014</v>
      </c>
      <c r="C1532" s="79" t="s">
        <v>6</v>
      </c>
      <c r="D1532" s="79" t="s">
        <v>33</v>
      </c>
      <c r="E1532" s="82"/>
      <c r="F1532" s="121">
        <v>5</v>
      </c>
      <c r="G1532" s="84">
        <f t="shared" si="0"/>
        <v>0</v>
      </c>
      <c r="H1532" s="140" t="str">
        <f t="shared" si="24"/>
        <v/>
      </c>
      <c r="I1532" s="141"/>
      <c r="J1532" s="141"/>
    </row>
    <row r="1533" spans="1:10" ht="13" x14ac:dyDescent="0.3">
      <c r="A1533" s="75" t="s">
        <v>2983</v>
      </c>
      <c r="B1533" s="78" t="s">
        <v>3016</v>
      </c>
      <c r="C1533" s="79" t="s">
        <v>6</v>
      </c>
      <c r="D1533" s="79" t="s">
        <v>2559</v>
      </c>
      <c r="E1533" s="82"/>
      <c r="F1533" s="121">
        <v>5</v>
      </c>
      <c r="G1533" s="84">
        <f t="shared" si="0"/>
        <v>0</v>
      </c>
      <c r="H1533" s="140" t="str">
        <f t="shared" si="24"/>
        <v/>
      </c>
      <c r="I1533" s="141"/>
      <c r="J1533" s="141"/>
    </row>
    <row r="1534" spans="1:10" ht="13" x14ac:dyDescent="0.3">
      <c r="A1534" s="75" t="s">
        <v>2985</v>
      </c>
      <c r="B1534" s="78" t="s">
        <v>3018</v>
      </c>
      <c r="C1534" s="79" t="s">
        <v>6</v>
      </c>
      <c r="D1534" s="79" t="s">
        <v>977</v>
      </c>
      <c r="E1534" s="82"/>
      <c r="F1534" s="121">
        <v>5</v>
      </c>
      <c r="G1534" s="84">
        <f t="shared" si="0"/>
        <v>0</v>
      </c>
      <c r="H1534" s="140" t="str">
        <f t="shared" si="24"/>
        <v/>
      </c>
      <c r="I1534" s="141"/>
      <c r="J1534" s="141"/>
    </row>
    <row r="1535" spans="1:10" ht="13" x14ac:dyDescent="0.3">
      <c r="A1535" s="75" t="s">
        <v>2987</v>
      </c>
      <c r="B1535" s="78" t="s">
        <v>3020</v>
      </c>
      <c r="C1535" s="79" t="s">
        <v>6</v>
      </c>
      <c r="D1535" s="79" t="s">
        <v>977</v>
      </c>
      <c r="E1535" s="82"/>
      <c r="F1535" s="121">
        <v>5</v>
      </c>
      <c r="G1535" s="84">
        <f t="shared" si="0"/>
        <v>0</v>
      </c>
      <c r="H1535" s="140" t="str">
        <f t="shared" si="24"/>
        <v/>
      </c>
      <c r="I1535" s="141"/>
      <c r="J1535" s="141"/>
    </row>
    <row r="1536" spans="1:10" ht="13" x14ac:dyDescent="0.3">
      <c r="A1536" s="75" t="s">
        <v>2989</v>
      </c>
      <c r="B1536" s="78" t="s">
        <v>3022</v>
      </c>
      <c r="C1536" s="79" t="s">
        <v>6</v>
      </c>
      <c r="D1536" s="79" t="s">
        <v>977</v>
      </c>
      <c r="E1536" s="82"/>
      <c r="F1536" s="121">
        <v>5</v>
      </c>
      <c r="G1536" s="84">
        <f t="shared" si="0"/>
        <v>0</v>
      </c>
      <c r="H1536" s="140" t="str">
        <f t="shared" si="24"/>
        <v/>
      </c>
      <c r="I1536" s="141"/>
      <c r="J1536" s="141"/>
    </row>
    <row r="1537" spans="1:10" ht="25" x14ac:dyDescent="0.3">
      <c r="A1537" s="75" t="s">
        <v>2991</v>
      </c>
      <c r="B1537" s="78" t="s">
        <v>3024</v>
      </c>
      <c r="C1537" s="79" t="s">
        <v>6</v>
      </c>
      <c r="D1537" s="79" t="s">
        <v>977</v>
      </c>
      <c r="E1537" s="82"/>
      <c r="F1537" s="121">
        <v>5</v>
      </c>
      <c r="G1537" s="84">
        <f t="shared" si="0"/>
        <v>0</v>
      </c>
      <c r="H1537" s="140" t="str">
        <f t="shared" si="24"/>
        <v/>
      </c>
      <c r="I1537" s="141"/>
      <c r="J1537" s="141"/>
    </row>
    <row r="1538" spans="1:10" ht="25" x14ac:dyDescent="0.3">
      <c r="A1538" s="75" t="s">
        <v>2993</v>
      </c>
      <c r="B1538" s="78" t="s">
        <v>3026</v>
      </c>
      <c r="C1538" s="79" t="s">
        <v>6</v>
      </c>
      <c r="D1538" s="79" t="s">
        <v>977</v>
      </c>
      <c r="E1538" s="82"/>
      <c r="F1538" s="121">
        <v>5</v>
      </c>
      <c r="G1538" s="84">
        <f t="shared" si="0"/>
        <v>0</v>
      </c>
      <c r="H1538" s="140" t="str">
        <f t="shared" si="24"/>
        <v/>
      </c>
      <c r="I1538" s="141"/>
      <c r="J1538" s="141"/>
    </row>
    <row r="1539" spans="1:10" ht="37.5" x14ac:dyDescent="0.3">
      <c r="A1539" s="75" t="s">
        <v>2995</v>
      </c>
      <c r="B1539" s="78" t="s">
        <v>3028</v>
      </c>
      <c r="C1539" s="79" t="s">
        <v>6</v>
      </c>
      <c r="D1539" s="79" t="s">
        <v>977</v>
      </c>
      <c r="E1539" s="82"/>
      <c r="F1539" s="121">
        <v>5</v>
      </c>
      <c r="G1539" s="84">
        <f t="shared" si="0"/>
        <v>0</v>
      </c>
      <c r="H1539" s="140" t="str">
        <f t="shared" si="24"/>
        <v/>
      </c>
      <c r="I1539" s="141"/>
      <c r="J1539" s="141"/>
    </row>
    <row r="1540" spans="1:10" ht="25" x14ac:dyDescent="0.3">
      <c r="A1540" s="75" t="s">
        <v>2997</v>
      </c>
      <c r="B1540" s="78" t="s">
        <v>3030</v>
      </c>
      <c r="C1540" s="79" t="s">
        <v>6</v>
      </c>
      <c r="D1540" s="79" t="s">
        <v>977</v>
      </c>
      <c r="E1540" s="82"/>
      <c r="F1540" s="121">
        <v>5</v>
      </c>
      <c r="G1540" s="84">
        <f t="shared" si="0"/>
        <v>0</v>
      </c>
      <c r="H1540" s="140" t="str">
        <f t="shared" si="24"/>
        <v/>
      </c>
      <c r="I1540" s="141"/>
      <c r="J1540" s="141"/>
    </row>
    <row r="1541" spans="1:10" ht="13" x14ac:dyDescent="0.3">
      <c r="A1541" s="75" t="s">
        <v>2999</v>
      </c>
      <c r="B1541" s="78" t="s">
        <v>3034</v>
      </c>
      <c r="C1541" s="79" t="s">
        <v>6</v>
      </c>
      <c r="D1541" s="79" t="s">
        <v>179</v>
      </c>
      <c r="E1541" s="82"/>
      <c r="F1541" s="121">
        <v>4</v>
      </c>
      <c r="G1541" s="84">
        <f t="shared" si="0"/>
        <v>0</v>
      </c>
      <c r="H1541" s="140" t="str">
        <f t="shared" si="24"/>
        <v/>
      </c>
      <c r="I1541" s="141"/>
      <c r="J1541" s="141"/>
    </row>
    <row r="1542" spans="1:10" ht="13" x14ac:dyDescent="0.3">
      <c r="A1542" s="75" t="s">
        <v>3001</v>
      </c>
      <c r="B1542" s="78" t="s">
        <v>3036</v>
      </c>
      <c r="C1542" s="79" t="s">
        <v>6</v>
      </c>
      <c r="D1542" s="79" t="s">
        <v>23</v>
      </c>
      <c r="E1542" s="82"/>
      <c r="F1542" s="121">
        <v>4</v>
      </c>
      <c r="G1542" s="84">
        <f t="shared" si="0"/>
        <v>0</v>
      </c>
      <c r="H1542" s="140" t="str">
        <f t="shared" si="24"/>
        <v/>
      </c>
      <c r="I1542" s="141"/>
      <c r="J1542" s="141"/>
    </row>
    <row r="1543" spans="1:10" ht="13" x14ac:dyDescent="0.3">
      <c r="A1543" s="75" t="s">
        <v>3003</v>
      </c>
      <c r="B1543" s="78" t="s">
        <v>3038</v>
      </c>
      <c r="C1543" s="79" t="s">
        <v>6</v>
      </c>
      <c r="D1543" s="79" t="s">
        <v>23</v>
      </c>
      <c r="E1543" s="82"/>
      <c r="F1543" s="121">
        <v>4</v>
      </c>
      <c r="G1543" s="84">
        <f t="shared" si="0"/>
        <v>0</v>
      </c>
      <c r="H1543" s="140" t="str">
        <f t="shared" si="24"/>
        <v/>
      </c>
      <c r="I1543" s="141"/>
      <c r="J1543" s="141"/>
    </row>
    <row r="1544" spans="1:10" ht="13" x14ac:dyDescent="0.3">
      <c r="A1544" s="75" t="s">
        <v>3005</v>
      </c>
      <c r="B1544" s="78" t="s">
        <v>3040</v>
      </c>
      <c r="C1544" s="79" t="s">
        <v>6</v>
      </c>
      <c r="D1544" s="79" t="s">
        <v>23</v>
      </c>
      <c r="E1544" s="82"/>
      <c r="F1544" s="121">
        <v>4</v>
      </c>
      <c r="G1544" s="84">
        <f t="shared" si="0"/>
        <v>0</v>
      </c>
      <c r="H1544" s="140" t="str">
        <f t="shared" si="24"/>
        <v/>
      </c>
      <c r="I1544" s="141"/>
      <c r="J1544" s="141"/>
    </row>
    <row r="1545" spans="1:10" ht="13" x14ac:dyDescent="0.3">
      <c r="A1545" s="75" t="s">
        <v>3007</v>
      </c>
      <c r="B1545" s="78" t="s">
        <v>3042</v>
      </c>
      <c r="C1545" s="79" t="s">
        <v>6</v>
      </c>
      <c r="D1545" s="79" t="s">
        <v>533</v>
      </c>
      <c r="E1545" s="82"/>
      <c r="F1545" s="121">
        <v>4</v>
      </c>
      <c r="G1545" s="84">
        <f t="shared" si="0"/>
        <v>0</v>
      </c>
      <c r="H1545" s="140" t="str">
        <f t="shared" si="24"/>
        <v/>
      </c>
      <c r="I1545" s="141"/>
      <c r="J1545" s="141"/>
    </row>
    <row r="1546" spans="1:10" ht="13" x14ac:dyDescent="0.3">
      <c r="A1546" s="75" t="s">
        <v>3009</v>
      </c>
      <c r="B1546" s="78" t="s">
        <v>3044</v>
      </c>
      <c r="C1546" s="79" t="s">
        <v>6</v>
      </c>
      <c r="D1546" s="79" t="s">
        <v>23</v>
      </c>
      <c r="E1546" s="82"/>
      <c r="F1546" s="121">
        <v>4</v>
      </c>
      <c r="G1546" s="84">
        <f t="shared" si="0"/>
        <v>0</v>
      </c>
      <c r="H1546" s="140" t="str">
        <f t="shared" ref="H1546:H1609" si="25">IF(E1546="","",IF(E1546&lt;0.01,"This price is Non Compliant no zero bids or negative bids allowed",""))</f>
        <v/>
      </c>
      <c r="I1546" s="141"/>
      <c r="J1546" s="141"/>
    </row>
    <row r="1547" spans="1:10" ht="25" x14ac:dyDescent="0.3">
      <c r="A1547" s="75" t="s">
        <v>3011</v>
      </c>
      <c r="B1547" s="78" t="s">
        <v>3046</v>
      </c>
      <c r="C1547" s="79" t="s">
        <v>6</v>
      </c>
      <c r="D1547" s="79" t="s">
        <v>98</v>
      </c>
      <c r="E1547" s="82"/>
      <c r="F1547" s="121">
        <v>4</v>
      </c>
      <c r="G1547" s="84">
        <f t="shared" si="0"/>
        <v>0</v>
      </c>
      <c r="H1547" s="140" t="str">
        <f t="shared" si="25"/>
        <v/>
      </c>
      <c r="I1547" s="141"/>
      <c r="J1547" s="141"/>
    </row>
    <row r="1548" spans="1:10" ht="13" x14ac:dyDescent="0.3">
      <c r="A1548" s="75" t="s">
        <v>3013</v>
      </c>
      <c r="B1548" s="78" t="s">
        <v>3048</v>
      </c>
      <c r="C1548" s="79" t="s">
        <v>6</v>
      </c>
      <c r="D1548" s="79" t="s">
        <v>33</v>
      </c>
      <c r="E1548" s="82"/>
      <c r="F1548" s="121">
        <v>4</v>
      </c>
      <c r="G1548" s="84">
        <f t="shared" si="0"/>
        <v>0</v>
      </c>
      <c r="H1548" s="140" t="str">
        <f t="shared" si="25"/>
        <v/>
      </c>
      <c r="I1548" s="141"/>
      <c r="J1548" s="141"/>
    </row>
    <row r="1549" spans="1:10" ht="13" x14ac:dyDescent="0.3">
      <c r="A1549" s="75" t="s">
        <v>3015</v>
      </c>
      <c r="B1549" s="78" t="s">
        <v>3050</v>
      </c>
      <c r="C1549" s="79" t="s">
        <v>6</v>
      </c>
      <c r="D1549" s="79" t="s">
        <v>533</v>
      </c>
      <c r="E1549" s="82"/>
      <c r="F1549" s="121">
        <v>4</v>
      </c>
      <c r="G1549" s="84">
        <f t="shared" si="0"/>
        <v>0</v>
      </c>
      <c r="H1549" s="140" t="str">
        <f t="shared" si="25"/>
        <v/>
      </c>
      <c r="I1549" s="141"/>
      <c r="J1549" s="141"/>
    </row>
    <row r="1550" spans="1:10" ht="13" x14ac:dyDescent="0.3">
      <c r="A1550" s="75" t="s">
        <v>3017</v>
      </c>
      <c r="B1550" s="78" t="s">
        <v>3052</v>
      </c>
      <c r="C1550" s="79" t="s">
        <v>6</v>
      </c>
      <c r="D1550" s="79" t="s">
        <v>33</v>
      </c>
      <c r="E1550" s="82"/>
      <c r="F1550" s="121">
        <v>4</v>
      </c>
      <c r="G1550" s="84">
        <f t="shared" si="0"/>
        <v>0</v>
      </c>
      <c r="H1550" s="140" t="str">
        <f t="shared" si="25"/>
        <v/>
      </c>
      <c r="I1550" s="141"/>
      <c r="J1550" s="141"/>
    </row>
    <row r="1551" spans="1:10" ht="13" x14ac:dyDescent="0.3">
      <c r="A1551" s="75" t="s">
        <v>3019</v>
      </c>
      <c r="B1551" s="78" t="s">
        <v>3054</v>
      </c>
      <c r="C1551" s="79" t="s">
        <v>6</v>
      </c>
      <c r="D1551" s="79" t="s">
        <v>23</v>
      </c>
      <c r="E1551" s="82"/>
      <c r="F1551" s="121">
        <v>4</v>
      </c>
      <c r="G1551" s="84">
        <f t="shared" si="0"/>
        <v>0</v>
      </c>
      <c r="H1551" s="140" t="str">
        <f t="shared" si="25"/>
        <v/>
      </c>
      <c r="I1551" s="141"/>
      <c r="J1551" s="141"/>
    </row>
    <row r="1552" spans="1:10" ht="13" x14ac:dyDescent="0.3">
      <c r="A1552" s="75" t="s">
        <v>3021</v>
      </c>
      <c r="B1552" s="78" t="s">
        <v>3056</v>
      </c>
      <c r="C1552" s="79" t="s">
        <v>6</v>
      </c>
      <c r="D1552" s="79" t="s">
        <v>33</v>
      </c>
      <c r="E1552" s="82"/>
      <c r="F1552" s="121">
        <v>4</v>
      </c>
      <c r="G1552" s="84">
        <f t="shared" si="0"/>
        <v>0</v>
      </c>
      <c r="H1552" s="140" t="str">
        <f t="shared" si="25"/>
        <v/>
      </c>
      <c r="I1552" s="141"/>
      <c r="J1552" s="141"/>
    </row>
    <row r="1553" spans="1:10" ht="25" x14ac:dyDescent="0.3">
      <c r="A1553" s="75" t="s">
        <v>3023</v>
      </c>
      <c r="B1553" s="78" t="s">
        <v>3058</v>
      </c>
      <c r="C1553" s="79" t="s">
        <v>6</v>
      </c>
      <c r="D1553" s="79" t="s">
        <v>98</v>
      </c>
      <c r="E1553" s="82"/>
      <c r="F1553" s="121">
        <v>4</v>
      </c>
      <c r="G1553" s="84">
        <f t="shared" si="0"/>
        <v>0</v>
      </c>
      <c r="H1553" s="140" t="str">
        <f t="shared" si="25"/>
        <v/>
      </c>
      <c r="I1553" s="141"/>
      <c r="J1553" s="141"/>
    </row>
    <row r="1554" spans="1:10" ht="13" x14ac:dyDescent="0.3">
      <c r="A1554" s="75" t="s">
        <v>3025</v>
      </c>
      <c r="B1554" s="78" t="s">
        <v>3060</v>
      </c>
      <c r="C1554" s="79" t="s">
        <v>6</v>
      </c>
      <c r="D1554" s="79" t="s">
        <v>33</v>
      </c>
      <c r="E1554" s="82"/>
      <c r="F1554" s="121">
        <v>4</v>
      </c>
      <c r="G1554" s="84">
        <f t="shared" si="0"/>
        <v>0</v>
      </c>
      <c r="H1554" s="140" t="str">
        <f t="shared" si="25"/>
        <v/>
      </c>
      <c r="I1554" s="141"/>
      <c r="J1554" s="141"/>
    </row>
    <row r="1555" spans="1:10" ht="13" x14ac:dyDescent="0.3">
      <c r="A1555" s="75" t="s">
        <v>3027</v>
      </c>
      <c r="B1555" s="78" t="s">
        <v>3062</v>
      </c>
      <c r="C1555" s="79" t="s">
        <v>6</v>
      </c>
      <c r="D1555" s="79" t="s">
        <v>689</v>
      </c>
      <c r="E1555" s="82"/>
      <c r="F1555" s="121">
        <v>4</v>
      </c>
      <c r="G1555" s="84">
        <f t="shared" si="0"/>
        <v>0</v>
      </c>
      <c r="H1555" s="140" t="str">
        <f t="shared" si="25"/>
        <v/>
      </c>
      <c r="I1555" s="141"/>
      <c r="J1555" s="141"/>
    </row>
    <row r="1556" spans="1:10" ht="25" x14ac:dyDescent="0.3">
      <c r="A1556" s="75" t="s">
        <v>3029</v>
      </c>
      <c r="B1556" s="78" t="s">
        <v>3063</v>
      </c>
      <c r="C1556" s="79" t="s">
        <v>6</v>
      </c>
      <c r="D1556" s="79" t="s">
        <v>10</v>
      </c>
      <c r="E1556" s="82"/>
      <c r="F1556" s="121">
        <v>4</v>
      </c>
      <c r="G1556" s="84">
        <f t="shared" si="0"/>
        <v>0</v>
      </c>
      <c r="H1556" s="140" t="str">
        <f t="shared" si="25"/>
        <v/>
      </c>
      <c r="I1556" s="141"/>
      <c r="J1556" s="141"/>
    </row>
    <row r="1557" spans="1:10" ht="13" x14ac:dyDescent="0.3">
      <c r="A1557" s="75" t="s">
        <v>3031</v>
      </c>
      <c r="B1557" s="78" t="s">
        <v>3065</v>
      </c>
      <c r="C1557" s="79" t="s">
        <v>6</v>
      </c>
      <c r="D1557" s="79" t="s">
        <v>23</v>
      </c>
      <c r="E1557" s="82"/>
      <c r="F1557" s="121">
        <v>4</v>
      </c>
      <c r="G1557" s="84">
        <f t="shared" si="0"/>
        <v>0</v>
      </c>
      <c r="H1557" s="140" t="str">
        <f t="shared" si="25"/>
        <v/>
      </c>
      <c r="I1557" s="141"/>
      <c r="J1557" s="141"/>
    </row>
    <row r="1558" spans="1:10" ht="25" x14ac:dyDescent="0.3">
      <c r="A1558" s="75" t="s">
        <v>3033</v>
      </c>
      <c r="B1558" s="78" t="s">
        <v>3068</v>
      </c>
      <c r="C1558" s="79" t="s">
        <v>6</v>
      </c>
      <c r="D1558" s="79" t="s">
        <v>98</v>
      </c>
      <c r="E1558" s="82"/>
      <c r="F1558" s="121">
        <v>4</v>
      </c>
      <c r="G1558" s="84">
        <f t="shared" si="0"/>
        <v>0</v>
      </c>
      <c r="H1558" s="140" t="str">
        <f t="shared" si="25"/>
        <v/>
      </c>
      <c r="I1558" s="141"/>
      <c r="J1558" s="141"/>
    </row>
    <row r="1559" spans="1:10" ht="25" x14ac:dyDescent="0.3">
      <c r="A1559" s="75" t="s">
        <v>3035</v>
      </c>
      <c r="B1559" s="78" t="s">
        <v>3070</v>
      </c>
      <c r="C1559" s="79" t="s">
        <v>6</v>
      </c>
      <c r="D1559" s="79" t="s">
        <v>98</v>
      </c>
      <c r="E1559" s="82"/>
      <c r="F1559" s="121">
        <v>4</v>
      </c>
      <c r="G1559" s="84">
        <f t="shared" si="0"/>
        <v>0</v>
      </c>
      <c r="H1559" s="140" t="str">
        <f t="shared" si="25"/>
        <v/>
      </c>
      <c r="I1559" s="141"/>
      <c r="J1559" s="141"/>
    </row>
    <row r="1560" spans="1:10" ht="13" x14ac:dyDescent="0.3">
      <c r="A1560" s="75" t="s">
        <v>3037</v>
      </c>
      <c r="B1560" s="78" t="s">
        <v>3072</v>
      </c>
      <c r="C1560" s="79" t="s">
        <v>6</v>
      </c>
      <c r="D1560" s="79" t="s">
        <v>533</v>
      </c>
      <c r="E1560" s="82"/>
      <c r="F1560" s="121">
        <v>4</v>
      </c>
      <c r="G1560" s="84">
        <f t="shared" si="0"/>
        <v>0</v>
      </c>
      <c r="H1560" s="140" t="str">
        <f t="shared" si="25"/>
        <v/>
      </c>
      <c r="I1560" s="141"/>
      <c r="J1560" s="141"/>
    </row>
    <row r="1561" spans="1:10" ht="13" x14ac:dyDescent="0.3">
      <c r="A1561" s="75" t="s">
        <v>3039</v>
      </c>
      <c r="B1561" s="78" t="s">
        <v>3074</v>
      </c>
      <c r="C1561" s="79" t="s">
        <v>6</v>
      </c>
      <c r="D1561" s="79" t="s">
        <v>92</v>
      </c>
      <c r="E1561" s="82"/>
      <c r="F1561" s="121">
        <v>4</v>
      </c>
      <c r="G1561" s="84">
        <f t="shared" si="0"/>
        <v>0</v>
      </c>
      <c r="H1561" s="140" t="str">
        <f t="shared" si="25"/>
        <v/>
      </c>
      <c r="I1561" s="141"/>
      <c r="J1561" s="141"/>
    </row>
    <row r="1562" spans="1:10" ht="13" x14ac:dyDescent="0.3">
      <c r="A1562" s="75" t="s">
        <v>3041</v>
      </c>
      <c r="B1562" s="78" t="s">
        <v>3076</v>
      </c>
      <c r="C1562" s="79" t="s">
        <v>6</v>
      </c>
      <c r="D1562" s="79" t="s">
        <v>23</v>
      </c>
      <c r="E1562" s="82"/>
      <c r="F1562" s="121">
        <v>4</v>
      </c>
      <c r="G1562" s="84">
        <f t="shared" si="0"/>
        <v>0</v>
      </c>
      <c r="H1562" s="140" t="str">
        <f t="shared" si="25"/>
        <v/>
      </c>
      <c r="I1562" s="141"/>
      <c r="J1562" s="141"/>
    </row>
    <row r="1563" spans="1:10" ht="13" x14ac:dyDescent="0.3">
      <c r="A1563" s="75" t="s">
        <v>3043</v>
      </c>
      <c r="B1563" s="78" t="s">
        <v>3078</v>
      </c>
      <c r="C1563" s="79" t="s">
        <v>6</v>
      </c>
      <c r="D1563" s="79" t="s">
        <v>533</v>
      </c>
      <c r="E1563" s="82"/>
      <c r="F1563" s="121">
        <v>4</v>
      </c>
      <c r="G1563" s="84">
        <f t="shared" si="0"/>
        <v>0</v>
      </c>
      <c r="H1563" s="140" t="str">
        <f t="shared" si="25"/>
        <v/>
      </c>
      <c r="I1563" s="141"/>
      <c r="J1563" s="141"/>
    </row>
    <row r="1564" spans="1:10" ht="13" x14ac:dyDescent="0.3">
      <c r="A1564" s="75" t="s">
        <v>3045</v>
      </c>
      <c r="B1564" s="78" t="s">
        <v>3080</v>
      </c>
      <c r="C1564" s="79" t="s">
        <v>6</v>
      </c>
      <c r="D1564" s="79" t="s">
        <v>326</v>
      </c>
      <c r="E1564" s="82"/>
      <c r="F1564" s="121">
        <v>4</v>
      </c>
      <c r="G1564" s="84">
        <f t="shared" si="0"/>
        <v>0</v>
      </c>
      <c r="H1564" s="140" t="str">
        <f t="shared" si="25"/>
        <v/>
      </c>
      <c r="I1564" s="141"/>
      <c r="J1564" s="141"/>
    </row>
    <row r="1565" spans="1:10" ht="13" x14ac:dyDescent="0.3">
      <c r="A1565" s="75" t="s">
        <v>3047</v>
      </c>
      <c r="B1565" s="78" t="s">
        <v>3082</v>
      </c>
      <c r="C1565" s="79" t="s">
        <v>6</v>
      </c>
      <c r="D1565" s="79" t="s">
        <v>33</v>
      </c>
      <c r="E1565" s="82"/>
      <c r="F1565" s="121">
        <v>4</v>
      </c>
      <c r="G1565" s="84">
        <f t="shared" si="0"/>
        <v>0</v>
      </c>
      <c r="H1565" s="140" t="str">
        <f t="shared" si="25"/>
        <v/>
      </c>
      <c r="I1565" s="141"/>
      <c r="J1565" s="141"/>
    </row>
    <row r="1566" spans="1:10" ht="13" x14ac:dyDescent="0.3">
      <c r="A1566" s="75" t="s">
        <v>3049</v>
      </c>
      <c r="B1566" s="78" t="s">
        <v>3084</v>
      </c>
      <c r="C1566" s="79" t="s">
        <v>6</v>
      </c>
      <c r="D1566" s="79" t="s">
        <v>533</v>
      </c>
      <c r="E1566" s="82"/>
      <c r="F1566" s="121">
        <v>4</v>
      </c>
      <c r="G1566" s="84">
        <f t="shared" si="0"/>
        <v>0</v>
      </c>
      <c r="H1566" s="140" t="str">
        <f t="shared" si="25"/>
        <v/>
      </c>
      <c r="I1566" s="141"/>
      <c r="J1566" s="141"/>
    </row>
    <row r="1567" spans="1:10" ht="13" x14ac:dyDescent="0.3">
      <c r="A1567" s="75" t="s">
        <v>3051</v>
      </c>
      <c r="B1567" s="78" t="s">
        <v>3086</v>
      </c>
      <c r="C1567" s="79" t="s">
        <v>6</v>
      </c>
      <c r="D1567" s="79" t="s">
        <v>98</v>
      </c>
      <c r="E1567" s="82"/>
      <c r="F1567" s="121">
        <v>4</v>
      </c>
      <c r="G1567" s="84">
        <f t="shared" si="0"/>
        <v>0</v>
      </c>
      <c r="H1567" s="140" t="str">
        <f t="shared" si="25"/>
        <v/>
      </c>
      <c r="I1567" s="141"/>
      <c r="J1567" s="141"/>
    </row>
    <row r="1568" spans="1:10" ht="13" x14ac:dyDescent="0.3">
      <c r="A1568" s="75" t="s">
        <v>3053</v>
      </c>
      <c r="B1568" s="78" t="s">
        <v>3088</v>
      </c>
      <c r="C1568" s="79" t="s">
        <v>6</v>
      </c>
      <c r="D1568" s="79" t="s">
        <v>23</v>
      </c>
      <c r="E1568" s="82"/>
      <c r="F1568" s="121">
        <v>4</v>
      </c>
      <c r="G1568" s="84">
        <f t="shared" si="0"/>
        <v>0</v>
      </c>
      <c r="H1568" s="140" t="str">
        <f t="shared" si="25"/>
        <v/>
      </c>
      <c r="I1568" s="141"/>
      <c r="J1568" s="141"/>
    </row>
    <row r="1569" spans="1:10" ht="13" x14ac:dyDescent="0.3">
      <c r="A1569" s="75" t="s">
        <v>3055</v>
      </c>
      <c r="B1569" s="78" t="s">
        <v>3090</v>
      </c>
      <c r="C1569" s="79" t="s">
        <v>6</v>
      </c>
      <c r="D1569" s="79" t="s">
        <v>512</v>
      </c>
      <c r="E1569" s="82"/>
      <c r="F1569" s="121">
        <v>4</v>
      </c>
      <c r="G1569" s="84">
        <f t="shared" si="0"/>
        <v>0</v>
      </c>
      <c r="H1569" s="140" t="str">
        <f t="shared" si="25"/>
        <v/>
      </c>
      <c r="I1569" s="141"/>
      <c r="J1569" s="141"/>
    </row>
    <row r="1570" spans="1:10" ht="13" x14ac:dyDescent="0.3">
      <c r="A1570" s="75" t="s">
        <v>3057</v>
      </c>
      <c r="B1570" s="78" t="s">
        <v>3092</v>
      </c>
      <c r="C1570" s="79" t="s">
        <v>6</v>
      </c>
      <c r="D1570" s="79" t="s">
        <v>533</v>
      </c>
      <c r="E1570" s="82"/>
      <c r="F1570" s="121">
        <v>4</v>
      </c>
      <c r="G1570" s="84">
        <f t="shared" si="0"/>
        <v>0</v>
      </c>
      <c r="H1570" s="140" t="str">
        <f t="shared" si="25"/>
        <v/>
      </c>
      <c r="I1570" s="141"/>
      <c r="J1570" s="141"/>
    </row>
    <row r="1571" spans="1:10" ht="13" x14ac:dyDescent="0.3">
      <c r="A1571" s="75" t="s">
        <v>3059</v>
      </c>
      <c r="B1571" s="78" t="s">
        <v>3094</v>
      </c>
      <c r="C1571" s="79" t="s">
        <v>6</v>
      </c>
      <c r="D1571" s="79" t="s">
        <v>33</v>
      </c>
      <c r="E1571" s="82"/>
      <c r="F1571" s="121">
        <v>4</v>
      </c>
      <c r="G1571" s="84">
        <f t="shared" si="0"/>
        <v>0</v>
      </c>
      <c r="H1571" s="140" t="str">
        <f t="shared" si="25"/>
        <v/>
      </c>
      <c r="I1571" s="141"/>
      <c r="J1571" s="141"/>
    </row>
    <row r="1572" spans="1:10" ht="13" x14ac:dyDescent="0.3">
      <c r="A1572" s="75" t="s">
        <v>3061</v>
      </c>
      <c r="B1572" s="78" t="s">
        <v>3096</v>
      </c>
      <c r="C1572" s="79" t="s">
        <v>6</v>
      </c>
      <c r="D1572" s="79" t="s">
        <v>620</v>
      </c>
      <c r="E1572" s="82"/>
      <c r="F1572" s="121">
        <v>4</v>
      </c>
      <c r="G1572" s="84">
        <f t="shared" si="0"/>
        <v>0</v>
      </c>
      <c r="H1572" s="140" t="str">
        <f t="shared" si="25"/>
        <v/>
      </c>
      <c r="I1572" s="141"/>
      <c r="J1572" s="141"/>
    </row>
    <row r="1573" spans="1:10" ht="13" x14ac:dyDescent="0.3">
      <c r="A1573" s="75" t="s">
        <v>6143</v>
      </c>
      <c r="B1573" s="78" t="s">
        <v>3098</v>
      </c>
      <c r="C1573" s="79" t="s">
        <v>6</v>
      </c>
      <c r="D1573" s="79" t="s">
        <v>10</v>
      </c>
      <c r="E1573" s="82"/>
      <c r="F1573" s="121">
        <v>4</v>
      </c>
      <c r="G1573" s="84">
        <f t="shared" si="0"/>
        <v>0</v>
      </c>
      <c r="H1573" s="140" t="str">
        <f t="shared" si="25"/>
        <v/>
      </c>
      <c r="I1573" s="141"/>
      <c r="J1573" s="141"/>
    </row>
    <row r="1574" spans="1:10" ht="13" x14ac:dyDescent="0.3">
      <c r="A1574" s="75" t="s">
        <v>3064</v>
      </c>
      <c r="B1574" s="78" t="s">
        <v>3100</v>
      </c>
      <c r="C1574" s="79" t="s">
        <v>6</v>
      </c>
      <c r="D1574" s="79" t="s">
        <v>98</v>
      </c>
      <c r="E1574" s="82"/>
      <c r="F1574" s="121">
        <v>4</v>
      </c>
      <c r="G1574" s="84">
        <f t="shared" si="0"/>
        <v>0</v>
      </c>
      <c r="H1574" s="140" t="str">
        <f t="shared" si="25"/>
        <v/>
      </c>
      <c r="I1574" s="141"/>
      <c r="J1574" s="141"/>
    </row>
    <row r="1575" spans="1:10" ht="13" x14ac:dyDescent="0.3">
      <c r="A1575" s="75" t="s">
        <v>3066</v>
      </c>
      <c r="B1575" s="78" t="s">
        <v>3102</v>
      </c>
      <c r="C1575" s="79" t="s">
        <v>6</v>
      </c>
      <c r="D1575" s="79" t="s">
        <v>689</v>
      </c>
      <c r="E1575" s="82"/>
      <c r="F1575" s="121">
        <v>4</v>
      </c>
      <c r="G1575" s="84">
        <f t="shared" si="0"/>
        <v>0</v>
      </c>
      <c r="H1575" s="140" t="str">
        <f t="shared" si="25"/>
        <v/>
      </c>
      <c r="I1575" s="141"/>
      <c r="J1575" s="141"/>
    </row>
    <row r="1576" spans="1:10" ht="13" x14ac:dyDescent="0.3">
      <c r="A1576" s="75" t="s">
        <v>3067</v>
      </c>
      <c r="B1576" s="78" t="s">
        <v>3104</v>
      </c>
      <c r="C1576" s="79" t="s">
        <v>6</v>
      </c>
      <c r="D1576" s="79" t="s">
        <v>92</v>
      </c>
      <c r="E1576" s="82"/>
      <c r="F1576" s="121">
        <v>4</v>
      </c>
      <c r="G1576" s="84">
        <f t="shared" si="0"/>
        <v>0</v>
      </c>
      <c r="H1576" s="140" t="str">
        <f t="shared" si="25"/>
        <v/>
      </c>
      <c r="I1576" s="141"/>
      <c r="J1576" s="141"/>
    </row>
    <row r="1577" spans="1:10" ht="13" x14ac:dyDescent="0.3">
      <c r="A1577" s="75" t="s">
        <v>3069</v>
      </c>
      <c r="B1577" s="78" t="s">
        <v>3106</v>
      </c>
      <c r="C1577" s="79" t="s">
        <v>6</v>
      </c>
      <c r="D1577" s="79" t="s">
        <v>98</v>
      </c>
      <c r="E1577" s="82"/>
      <c r="F1577" s="121">
        <v>4</v>
      </c>
      <c r="G1577" s="84">
        <f t="shared" si="0"/>
        <v>0</v>
      </c>
      <c r="H1577" s="140" t="str">
        <f t="shared" si="25"/>
        <v/>
      </c>
      <c r="I1577" s="141"/>
      <c r="J1577" s="141"/>
    </row>
    <row r="1578" spans="1:10" ht="13" x14ac:dyDescent="0.3">
      <c r="A1578" s="75" t="s">
        <v>3071</v>
      </c>
      <c r="B1578" s="78" t="s">
        <v>3108</v>
      </c>
      <c r="C1578" s="79" t="s">
        <v>6</v>
      </c>
      <c r="D1578" s="79" t="s">
        <v>620</v>
      </c>
      <c r="E1578" s="82"/>
      <c r="F1578" s="121">
        <v>4</v>
      </c>
      <c r="G1578" s="84">
        <f t="shared" si="0"/>
        <v>0</v>
      </c>
      <c r="H1578" s="140" t="str">
        <f t="shared" si="25"/>
        <v/>
      </c>
      <c r="I1578" s="141"/>
      <c r="J1578" s="141"/>
    </row>
    <row r="1579" spans="1:10" ht="13" x14ac:dyDescent="0.3">
      <c r="A1579" s="75" t="s">
        <v>3073</v>
      </c>
      <c r="B1579" s="78" t="s">
        <v>3110</v>
      </c>
      <c r="C1579" s="79" t="s">
        <v>6</v>
      </c>
      <c r="D1579" s="79" t="s">
        <v>23</v>
      </c>
      <c r="E1579" s="82"/>
      <c r="F1579" s="121">
        <v>4</v>
      </c>
      <c r="G1579" s="84">
        <f t="shared" si="0"/>
        <v>0</v>
      </c>
      <c r="H1579" s="140" t="str">
        <f t="shared" si="25"/>
        <v/>
      </c>
      <c r="I1579" s="141"/>
      <c r="J1579" s="141"/>
    </row>
    <row r="1580" spans="1:10" ht="13" x14ac:dyDescent="0.3">
      <c r="A1580" s="75" t="s">
        <v>3075</v>
      </c>
      <c r="B1580" s="78" t="s">
        <v>3112</v>
      </c>
      <c r="C1580" s="79" t="s">
        <v>6</v>
      </c>
      <c r="D1580" s="79" t="s">
        <v>689</v>
      </c>
      <c r="E1580" s="82"/>
      <c r="F1580" s="121">
        <v>4</v>
      </c>
      <c r="G1580" s="84">
        <f t="shared" si="0"/>
        <v>0</v>
      </c>
      <c r="H1580" s="140" t="str">
        <f t="shared" si="25"/>
        <v/>
      </c>
      <c r="I1580" s="141"/>
      <c r="J1580" s="141"/>
    </row>
    <row r="1581" spans="1:10" ht="13" x14ac:dyDescent="0.3">
      <c r="A1581" s="75" t="s">
        <v>3077</v>
      </c>
      <c r="B1581" s="78" t="s">
        <v>3114</v>
      </c>
      <c r="C1581" s="79" t="s">
        <v>6</v>
      </c>
      <c r="D1581" s="79" t="s">
        <v>98</v>
      </c>
      <c r="E1581" s="82"/>
      <c r="F1581" s="121">
        <v>4</v>
      </c>
      <c r="G1581" s="84">
        <f t="shared" si="0"/>
        <v>0</v>
      </c>
      <c r="H1581" s="140" t="str">
        <f t="shared" si="25"/>
        <v/>
      </c>
      <c r="I1581" s="141"/>
      <c r="J1581" s="141"/>
    </row>
    <row r="1582" spans="1:10" ht="25" x14ac:dyDescent="0.3">
      <c r="A1582" s="75" t="s">
        <v>3079</v>
      </c>
      <c r="B1582" s="78" t="s">
        <v>3116</v>
      </c>
      <c r="C1582" s="79" t="s">
        <v>6</v>
      </c>
      <c r="D1582" s="79" t="s">
        <v>620</v>
      </c>
      <c r="E1582" s="82"/>
      <c r="F1582" s="121">
        <v>4</v>
      </c>
      <c r="G1582" s="84">
        <f t="shared" si="0"/>
        <v>0</v>
      </c>
      <c r="H1582" s="140" t="str">
        <f t="shared" si="25"/>
        <v/>
      </c>
      <c r="I1582" s="141"/>
      <c r="J1582" s="141"/>
    </row>
    <row r="1583" spans="1:10" ht="13" x14ac:dyDescent="0.3">
      <c r="A1583" s="75" t="s">
        <v>3081</v>
      </c>
      <c r="B1583" s="78" t="s">
        <v>3118</v>
      </c>
      <c r="C1583" s="79" t="s">
        <v>6</v>
      </c>
      <c r="D1583" s="79" t="s">
        <v>526</v>
      </c>
      <c r="E1583" s="82"/>
      <c r="F1583" s="121">
        <v>4</v>
      </c>
      <c r="G1583" s="84">
        <f t="shared" si="0"/>
        <v>0</v>
      </c>
      <c r="H1583" s="140" t="str">
        <f t="shared" si="25"/>
        <v/>
      </c>
      <c r="I1583" s="141"/>
      <c r="J1583" s="141"/>
    </row>
    <row r="1584" spans="1:10" ht="13" x14ac:dyDescent="0.3">
      <c r="A1584" s="75" t="s">
        <v>3083</v>
      </c>
      <c r="B1584" s="78" t="s">
        <v>3120</v>
      </c>
      <c r="C1584" s="79" t="s">
        <v>6</v>
      </c>
      <c r="D1584" s="79" t="s">
        <v>23</v>
      </c>
      <c r="E1584" s="82"/>
      <c r="F1584" s="121">
        <v>4</v>
      </c>
      <c r="G1584" s="84">
        <f t="shared" si="0"/>
        <v>0</v>
      </c>
      <c r="H1584" s="140" t="str">
        <f t="shared" si="25"/>
        <v/>
      </c>
      <c r="I1584" s="141"/>
      <c r="J1584" s="141"/>
    </row>
    <row r="1585" spans="1:10" ht="13" x14ac:dyDescent="0.3">
      <c r="A1585" s="75" t="s">
        <v>3085</v>
      </c>
      <c r="B1585" s="78" t="s">
        <v>3122</v>
      </c>
      <c r="C1585" s="79" t="s">
        <v>6</v>
      </c>
      <c r="D1585" s="79" t="s">
        <v>92</v>
      </c>
      <c r="E1585" s="82"/>
      <c r="F1585" s="121">
        <v>4</v>
      </c>
      <c r="G1585" s="84">
        <f t="shared" si="0"/>
        <v>0</v>
      </c>
      <c r="H1585" s="140" t="str">
        <f t="shared" si="25"/>
        <v/>
      </c>
      <c r="I1585" s="141"/>
      <c r="J1585" s="141"/>
    </row>
    <row r="1586" spans="1:10" ht="13" x14ac:dyDescent="0.3">
      <c r="A1586" s="75" t="s">
        <v>3087</v>
      </c>
      <c r="B1586" s="78" t="s">
        <v>3124</v>
      </c>
      <c r="C1586" s="79" t="s">
        <v>6</v>
      </c>
      <c r="D1586" s="79" t="s">
        <v>92</v>
      </c>
      <c r="E1586" s="82"/>
      <c r="F1586" s="121">
        <v>4</v>
      </c>
      <c r="G1586" s="84">
        <f t="shared" si="0"/>
        <v>0</v>
      </c>
      <c r="H1586" s="140" t="str">
        <f t="shared" si="25"/>
        <v/>
      </c>
      <c r="I1586" s="141"/>
      <c r="J1586" s="141"/>
    </row>
    <row r="1587" spans="1:10" ht="13" x14ac:dyDescent="0.3">
      <c r="A1587" s="75" t="s">
        <v>3089</v>
      </c>
      <c r="B1587" s="78" t="s">
        <v>3126</v>
      </c>
      <c r="C1587" s="79" t="s">
        <v>6</v>
      </c>
      <c r="D1587" s="79" t="s">
        <v>620</v>
      </c>
      <c r="E1587" s="82"/>
      <c r="F1587" s="121">
        <v>4</v>
      </c>
      <c r="G1587" s="84">
        <f t="shared" si="0"/>
        <v>0</v>
      </c>
      <c r="H1587" s="140" t="str">
        <f t="shared" si="25"/>
        <v/>
      </c>
      <c r="I1587" s="141"/>
      <c r="J1587" s="141"/>
    </row>
    <row r="1588" spans="1:10" ht="13" x14ac:dyDescent="0.3">
      <c r="A1588" s="75" t="s">
        <v>3091</v>
      </c>
      <c r="B1588" s="78" t="s">
        <v>3128</v>
      </c>
      <c r="C1588" s="79" t="s">
        <v>6</v>
      </c>
      <c r="D1588" s="79" t="s">
        <v>326</v>
      </c>
      <c r="E1588" s="82"/>
      <c r="F1588" s="121">
        <v>4</v>
      </c>
      <c r="G1588" s="84">
        <f t="shared" si="0"/>
        <v>0</v>
      </c>
      <c r="H1588" s="140" t="str">
        <f t="shared" si="25"/>
        <v/>
      </c>
      <c r="I1588" s="141"/>
      <c r="J1588" s="141"/>
    </row>
    <row r="1589" spans="1:10" ht="13" x14ac:dyDescent="0.3">
      <c r="A1589" s="75" t="s">
        <v>3093</v>
      </c>
      <c r="B1589" s="78" t="s">
        <v>3130</v>
      </c>
      <c r="C1589" s="79" t="s">
        <v>6</v>
      </c>
      <c r="D1589" s="79" t="s">
        <v>33</v>
      </c>
      <c r="E1589" s="82"/>
      <c r="F1589" s="121">
        <v>4</v>
      </c>
      <c r="G1589" s="84">
        <f t="shared" si="0"/>
        <v>0</v>
      </c>
      <c r="H1589" s="140" t="str">
        <f t="shared" si="25"/>
        <v/>
      </c>
      <c r="I1589" s="141"/>
      <c r="J1589" s="141"/>
    </row>
    <row r="1590" spans="1:10" ht="13" x14ac:dyDescent="0.3">
      <c r="A1590" s="75" t="s">
        <v>3095</v>
      </c>
      <c r="B1590" s="78" t="s">
        <v>3132</v>
      </c>
      <c r="C1590" s="79" t="s">
        <v>6</v>
      </c>
      <c r="D1590" s="79" t="s">
        <v>10</v>
      </c>
      <c r="E1590" s="82"/>
      <c r="F1590" s="121">
        <v>4</v>
      </c>
      <c r="G1590" s="84">
        <f t="shared" si="0"/>
        <v>0</v>
      </c>
      <c r="H1590" s="140" t="str">
        <f t="shared" si="25"/>
        <v/>
      </c>
      <c r="I1590" s="141"/>
      <c r="J1590" s="141"/>
    </row>
    <row r="1591" spans="1:10" ht="13" x14ac:dyDescent="0.3">
      <c r="A1591" s="75" t="s">
        <v>3097</v>
      </c>
      <c r="B1591" s="78" t="s">
        <v>3134</v>
      </c>
      <c r="C1591" s="79" t="s">
        <v>6</v>
      </c>
      <c r="D1591" s="79" t="s">
        <v>98</v>
      </c>
      <c r="E1591" s="82"/>
      <c r="F1591" s="121">
        <v>4</v>
      </c>
      <c r="G1591" s="84">
        <f t="shared" si="0"/>
        <v>0</v>
      </c>
      <c r="H1591" s="140" t="str">
        <f t="shared" si="25"/>
        <v/>
      </c>
      <c r="I1591" s="141"/>
      <c r="J1591" s="141"/>
    </row>
    <row r="1592" spans="1:10" ht="25" x14ac:dyDescent="0.3">
      <c r="A1592" s="75" t="s">
        <v>3099</v>
      </c>
      <c r="B1592" s="78" t="s">
        <v>3136</v>
      </c>
      <c r="C1592" s="79" t="s">
        <v>170</v>
      </c>
      <c r="D1592" s="79" t="s">
        <v>7</v>
      </c>
      <c r="E1592" s="82"/>
      <c r="F1592" s="121">
        <v>4</v>
      </c>
      <c r="G1592" s="84">
        <f t="shared" si="0"/>
        <v>0</v>
      </c>
      <c r="H1592" s="140" t="str">
        <f t="shared" si="25"/>
        <v/>
      </c>
      <c r="I1592" s="141"/>
      <c r="J1592" s="141"/>
    </row>
    <row r="1593" spans="1:10" ht="13" x14ac:dyDescent="0.3">
      <c r="A1593" s="75" t="s">
        <v>3101</v>
      </c>
      <c r="B1593" s="78" t="s">
        <v>3138</v>
      </c>
      <c r="C1593" s="79" t="s">
        <v>6</v>
      </c>
      <c r="D1593" s="79" t="s">
        <v>92</v>
      </c>
      <c r="E1593" s="82"/>
      <c r="F1593" s="121">
        <v>4</v>
      </c>
      <c r="G1593" s="84">
        <f t="shared" si="0"/>
        <v>0</v>
      </c>
      <c r="H1593" s="140" t="str">
        <f t="shared" si="25"/>
        <v/>
      </c>
      <c r="I1593" s="141"/>
      <c r="J1593" s="141"/>
    </row>
    <row r="1594" spans="1:10" ht="13" x14ac:dyDescent="0.3">
      <c r="A1594" s="75" t="s">
        <v>3103</v>
      </c>
      <c r="B1594" s="78" t="s">
        <v>3140</v>
      </c>
      <c r="C1594" s="79" t="s">
        <v>6</v>
      </c>
      <c r="D1594" s="79" t="s">
        <v>526</v>
      </c>
      <c r="E1594" s="82"/>
      <c r="F1594" s="121">
        <v>4</v>
      </c>
      <c r="G1594" s="84">
        <f t="shared" si="0"/>
        <v>0</v>
      </c>
      <c r="H1594" s="140" t="str">
        <f t="shared" si="25"/>
        <v/>
      </c>
      <c r="I1594" s="141"/>
      <c r="J1594" s="141"/>
    </row>
    <row r="1595" spans="1:10" ht="13" x14ac:dyDescent="0.3">
      <c r="A1595" s="75" t="s">
        <v>3105</v>
      </c>
      <c r="B1595" s="78" t="s">
        <v>3142</v>
      </c>
      <c r="C1595" s="79" t="s">
        <v>6</v>
      </c>
      <c r="D1595" s="79" t="s">
        <v>689</v>
      </c>
      <c r="E1595" s="82"/>
      <c r="F1595" s="121">
        <v>4</v>
      </c>
      <c r="G1595" s="84">
        <f t="shared" si="0"/>
        <v>0</v>
      </c>
      <c r="H1595" s="140" t="str">
        <f t="shared" si="25"/>
        <v/>
      </c>
      <c r="I1595" s="141"/>
      <c r="J1595" s="141"/>
    </row>
    <row r="1596" spans="1:10" ht="13" x14ac:dyDescent="0.3">
      <c r="A1596" s="75" t="s">
        <v>3107</v>
      </c>
      <c r="B1596" s="78" t="s">
        <v>3144</v>
      </c>
      <c r="C1596" s="79" t="s">
        <v>6</v>
      </c>
      <c r="D1596" s="79" t="s">
        <v>620</v>
      </c>
      <c r="E1596" s="82"/>
      <c r="F1596" s="121">
        <v>4</v>
      </c>
      <c r="G1596" s="84">
        <f t="shared" si="0"/>
        <v>0</v>
      </c>
      <c r="H1596" s="140" t="str">
        <f t="shared" si="25"/>
        <v/>
      </c>
      <c r="I1596" s="141"/>
      <c r="J1596" s="141"/>
    </row>
    <row r="1597" spans="1:10" ht="13" x14ac:dyDescent="0.3">
      <c r="A1597" s="75" t="s">
        <v>3109</v>
      </c>
      <c r="B1597" s="78" t="s">
        <v>3146</v>
      </c>
      <c r="C1597" s="79" t="s">
        <v>6</v>
      </c>
      <c r="D1597" s="79" t="s">
        <v>33</v>
      </c>
      <c r="E1597" s="82"/>
      <c r="F1597" s="121">
        <v>4</v>
      </c>
      <c r="G1597" s="84">
        <f t="shared" si="0"/>
        <v>0</v>
      </c>
      <c r="H1597" s="140" t="str">
        <f t="shared" si="25"/>
        <v/>
      </c>
      <c r="I1597" s="141"/>
      <c r="J1597" s="141"/>
    </row>
    <row r="1598" spans="1:10" ht="13" x14ac:dyDescent="0.3">
      <c r="A1598" s="75" t="s">
        <v>3111</v>
      </c>
      <c r="B1598" s="78" t="s">
        <v>3148</v>
      </c>
      <c r="C1598" s="79" t="s">
        <v>6</v>
      </c>
      <c r="D1598" s="79" t="s">
        <v>689</v>
      </c>
      <c r="E1598" s="82"/>
      <c r="F1598" s="121">
        <v>4</v>
      </c>
      <c r="G1598" s="84">
        <f t="shared" si="0"/>
        <v>0</v>
      </c>
      <c r="H1598" s="140" t="str">
        <f t="shared" si="25"/>
        <v/>
      </c>
      <c r="I1598" s="141"/>
      <c r="J1598" s="141"/>
    </row>
    <row r="1599" spans="1:10" ht="13" x14ac:dyDescent="0.3">
      <c r="A1599" s="75" t="s">
        <v>3113</v>
      </c>
      <c r="B1599" s="78" t="s">
        <v>6022</v>
      </c>
      <c r="C1599" s="79" t="s">
        <v>6</v>
      </c>
      <c r="D1599" s="79" t="s">
        <v>98</v>
      </c>
      <c r="E1599" s="82"/>
      <c r="F1599" s="121">
        <v>4</v>
      </c>
      <c r="G1599" s="84">
        <f t="shared" si="0"/>
        <v>0</v>
      </c>
      <c r="H1599" s="140" t="str">
        <f t="shared" si="25"/>
        <v/>
      </c>
      <c r="I1599" s="141"/>
      <c r="J1599" s="141"/>
    </row>
    <row r="1600" spans="1:10" ht="13" x14ac:dyDescent="0.3">
      <c r="A1600" s="75" t="s">
        <v>3115</v>
      </c>
      <c r="B1600" s="78" t="s">
        <v>3151</v>
      </c>
      <c r="C1600" s="79" t="s">
        <v>6</v>
      </c>
      <c r="D1600" s="79" t="s">
        <v>98</v>
      </c>
      <c r="E1600" s="82"/>
      <c r="F1600" s="121">
        <v>4</v>
      </c>
      <c r="G1600" s="84">
        <f t="shared" si="0"/>
        <v>0</v>
      </c>
      <c r="H1600" s="140" t="str">
        <f t="shared" si="25"/>
        <v/>
      </c>
      <c r="I1600" s="141"/>
      <c r="J1600" s="141"/>
    </row>
    <row r="1601" spans="1:10" ht="13" x14ac:dyDescent="0.3">
      <c r="A1601" s="75" t="s">
        <v>3117</v>
      </c>
      <c r="B1601" s="78" t="s">
        <v>3153</v>
      </c>
      <c r="C1601" s="79" t="s">
        <v>6</v>
      </c>
      <c r="D1601" s="79" t="s">
        <v>23</v>
      </c>
      <c r="E1601" s="82"/>
      <c r="F1601" s="121">
        <v>4</v>
      </c>
      <c r="G1601" s="84">
        <f t="shared" si="0"/>
        <v>0</v>
      </c>
      <c r="H1601" s="140" t="str">
        <f t="shared" si="25"/>
        <v/>
      </c>
      <c r="I1601" s="141"/>
      <c r="J1601" s="141"/>
    </row>
    <row r="1602" spans="1:10" ht="13" x14ac:dyDescent="0.3">
      <c r="A1602" s="75" t="s">
        <v>3119</v>
      </c>
      <c r="B1602" s="78" t="s">
        <v>3155</v>
      </c>
      <c r="C1602" s="79" t="s">
        <v>6</v>
      </c>
      <c r="D1602" s="79" t="s">
        <v>10</v>
      </c>
      <c r="E1602" s="82"/>
      <c r="F1602" s="121">
        <v>4</v>
      </c>
      <c r="G1602" s="84">
        <f t="shared" si="0"/>
        <v>0</v>
      </c>
      <c r="H1602" s="140" t="str">
        <f t="shared" si="25"/>
        <v/>
      </c>
      <c r="I1602" s="141"/>
      <c r="J1602" s="141"/>
    </row>
    <row r="1603" spans="1:10" ht="13" x14ac:dyDescent="0.3">
      <c r="A1603" s="75" t="s">
        <v>3121</v>
      </c>
      <c r="B1603" s="78" t="s">
        <v>3157</v>
      </c>
      <c r="C1603" s="79" t="s">
        <v>6</v>
      </c>
      <c r="D1603" s="79" t="s">
        <v>689</v>
      </c>
      <c r="E1603" s="82"/>
      <c r="F1603" s="121">
        <v>4</v>
      </c>
      <c r="G1603" s="84">
        <f t="shared" si="0"/>
        <v>0</v>
      </c>
      <c r="H1603" s="140" t="str">
        <f t="shared" si="25"/>
        <v/>
      </c>
      <c r="I1603" s="141"/>
      <c r="J1603" s="141"/>
    </row>
    <row r="1604" spans="1:10" ht="13" x14ac:dyDescent="0.3">
      <c r="A1604" s="75" t="s">
        <v>3123</v>
      </c>
      <c r="B1604" s="78" t="s">
        <v>3159</v>
      </c>
      <c r="C1604" s="79" t="s">
        <v>6</v>
      </c>
      <c r="D1604" s="79" t="s">
        <v>92</v>
      </c>
      <c r="E1604" s="82"/>
      <c r="F1604" s="121">
        <v>4</v>
      </c>
      <c r="G1604" s="84">
        <f t="shared" si="0"/>
        <v>0</v>
      </c>
      <c r="H1604" s="140" t="str">
        <f t="shared" si="25"/>
        <v/>
      </c>
      <c r="I1604" s="141"/>
      <c r="J1604" s="141"/>
    </row>
    <row r="1605" spans="1:10" ht="13" x14ac:dyDescent="0.3">
      <c r="A1605" s="75" t="s">
        <v>3125</v>
      </c>
      <c r="B1605" s="78" t="s">
        <v>3161</v>
      </c>
      <c r="C1605" s="79" t="s">
        <v>6</v>
      </c>
      <c r="D1605" s="79" t="s">
        <v>533</v>
      </c>
      <c r="E1605" s="82"/>
      <c r="F1605" s="121">
        <v>4</v>
      </c>
      <c r="G1605" s="84">
        <f t="shared" si="0"/>
        <v>0</v>
      </c>
      <c r="H1605" s="140" t="str">
        <f t="shared" si="25"/>
        <v/>
      </c>
      <c r="I1605" s="141"/>
      <c r="J1605" s="141"/>
    </row>
    <row r="1606" spans="1:10" ht="25" x14ac:dyDescent="0.3">
      <c r="A1606" s="75" t="s">
        <v>3127</v>
      </c>
      <c r="B1606" s="78" t="s">
        <v>3163</v>
      </c>
      <c r="C1606" s="79" t="s">
        <v>6</v>
      </c>
      <c r="D1606" s="79" t="s">
        <v>98</v>
      </c>
      <c r="E1606" s="82"/>
      <c r="F1606" s="121">
        <v>4</v>
      </c>
      <c r="G1606" s="84">
        <f t="shared" si="0"/>
        <v>0</v>
      </c>
      <c r="H1606" s="140" t="str">
        <f t="shared" si="25"/>
        <v/>
      </c>
      <c r="I1606" s="141"/>
      <c r="J1606" s="141"/>
    </row>
    <row r="1607" spans="1:10" ht="13" x14ac:dyDescent="0.3">
      <c r="A1607" s="75" t="s">
        <v>3129</v>
      </c>
      <c r="B1607" s="78" t="s">
        <v>3165</v>
      </c>
      <c r="C1607" s="79" t="s">
        <v>6</v>
      </c>
      <c r="D1607" s="79" t="s">
        <v>98</v>
      </c>
      <c r="E1607" s="82"/>
      <c r="F1607" s="121">
        <v>4</v>
      </c>
      <c r="G1607" s="84">
        <f t="shared" si="0"/>
        <v>0</v>
      </c>
      <c r="H1607" s="140" t="str">
        <f t="shared" si="25"/>
        <v/>
      </c>
      <c r="I1607" s="141"/>
      <c r="J1607" s="141"/>
    </row>
    <row r="1608" spans="1:10" ht="13" x14ac:dyDescent="0.3">
      <c r="A1608" s="75" t="s">
        <v>3131</v>
      </c>
      <c r="B1608" s="78" t="s">
        <v>3167</v>
      </c>
      <c r="C1608" s="79" t="s">
        <v>6</v>
      </c>
      <c r="D1608" s="79" t="s">
        <v>92</v>
      </c>
      <c r="E1608" s="82"/>
      <c r="F1608" s="121">
        <v>4</v>
      </c>
      <c r="G1608" s="84">
        <f t="shared" si="0"/>
        <v>0</v>
      </c>
      <c r="H1608" s="140" t="str">
        <f t="shared" si="25"/>
        <v/>
      </c>
      <c r="I1608" s="141"/>
      <c r="J1608" s="141"/>
    </row>
    <row r="1609" spans="1:10" ht="13" x14ac:dyDescent="0.3">
      <c r="A1609" s="75" t="s">
        <v>3133</v>
      </c>
      <c r="B1609" s="78" t="s">
        <v>3169</v>
      </c>
      <c r="C1609" s="79" t="s">
        <v>6</v>
      </c>
      <c r="D1609" s="79" t="s">
        <v>92</v>
      </c>
      <c r="E1609" s="82"/>
      <c r="F1609" s="121">
        <v>4</v>
      </c>
      <c r="G1609" s="84">
        <f t="shared" si="0"/>
        <v>0</v>
      </c>
      <c r="H1609" s="140" t="str">
        <f t="shared" si="25"/>
        <v/>
      </c>
      <c r="I1609" s="141"/>
      <c r="J1609" s="141"/>
    </row>
    <row r="1610" spans="1:10" ht="13" x14ac:dyDescent="0.3">
      <c r="A1610" s="75" t="s">
        <v>3135</v>
      </c>
      <c r="B1610" s="78" t="s">
        <v>3171</v>
      </c>
      <c r="C1610" s="79" t="s">
        <v>6</v>
      </c>
      <c r="D1610" s="79" t="s">
        <v>23</v>
      </c>
      <c r="E1610" s="82"/>
      <c r="F1610" s="121">
        <v>4</v>
      </c>
      <c r="G1610" s="84">
        <f t="shared" si="0"/>
        <v>0</v>
      </c>
      <c r="H1610" s="140" t="str">
        <f t="shared" ref="H1610:H1673" si="26">IF(E1610="","",IF(E1610&lt;0.01,"This price is Non Compliant no zero bids or negative bids allowed",""))</f>
        <v/>
      </c>
      <c r="I1610" s="141"/>
      <c r="J1610" s="141"/>
    </row>
    <row r="1611" spans="1:10" ht="13" x14ac:dyDescent="0.3">
      <c r="A1611" s="75" t="s">
        <v>3137</v>
      </c>
      <c r="B1611" s="78" t="s">
        <v>6023</v>
      </c>
      <c r="C1611" s="79" t="s">
        <v>6</v>
      </c>
      <c r="D1611" s="79" t="s">
        <v>620</v>
      </c>
      <c r="E1611" s="82"/>
      <c r="F1611" s="121">
        <v>4</v>
      </c>
      <c r="G1611" s="84">
        <f t="shared" si="0"/>
        <v>0</v>
      </c>
      <c r="H1611" s="140" t="str">
        <f t="shared" si="26"/>
        <v/>
      </c>
      <c r="I1611" s="141"/>
      <c r="J1611" s="141"/>
    </row>
    <row r="1612" spans="1:10" ht="13" x14ac:dyDescent="0.3">
      <c r="A1612" s="75" t="s">
        <v>3139</v>
      </c>
      <c r="B1612" s="78" t="s">
        <v>3174</v>
      </c>
      <c r="C1612" s="79" t="s">
        <v>6</v>
      </c>
      <c r="D1612" s="79" t="s">
        <v>689</v>
      </c>
      <c r="E1612" s="82"/>
      <c r="F1612" s="121">
        <v>4</v>
      </c>
      <c r="G1612" s="84">
        <f t="shared" si="0"/>
        <v>0</v>
      </c>
      <c r="H1612" s="140" t="str">
        <f t="shared" si="26"/>
        <v/>
      </c>
      <c r="I1612" s="141"/>
      <c r="J1612" s="141"/>
    </row>
    <row r="1613" spans="1:10" ht="13" x14ac:dyDescent="0.3">
      <c r="A1613" s="75" t="s">
        <v>3141</v>
      </c>
      <c r="B1613" s="78" t="s">
        <v>3176</v>
      </c>
      <c r="C1613" s="79" t="s">
        <v>6</v>
      </c>
      <c r="D1613" s="79" t="s">
        <v>33</v>
      </c>
      <c r="E1613" s="82"/>
      <c r="F1613" s="121">
        <v>4</v>
      </c>
      <c r="G1613" s="84">
        <f t="shared" si="0"/>
        <v>0</v>
      </c>
      <c r="H1613" s="140" t="str">
        <f t="shared" si="26"/>
        <v/>
      </c>
      <c r="I1613" s="141"/>
      <c r="J1613" s="141"/>
    </row>
    <row r="1614" spans="1:10" ht="13" x14ac:dyDescent="0.3">
      <c r="A1614" s="75" t="s">
        <v>3143</v>
      </c>
      <c r="B1614" s="78" t="s">
        <v>3178</v>
      </c>
      <c r="C1614" s="79" t="s">
        <v>6</v>
      </c>
      <c r="D1614" s="79" t="s">
        <v>2528</v>
      </c>
      <c r="E1614" s="82"/>
      <c r="F1614" s="121">
        <v>4</v>
      </c>
      <c r="G1614" s="84">
        <f t="shared" si="0"/>
        <v>0</v>
      </c>
      <c r="H1614" s="140" t="str">
        <f t="shared" si="26"/>
        <v/>
      </c>
      <c r="I1614" s="141"/>
      <c r="J1614" s="141"/>
    </row>
    <row r="1615" spans="1:10" ht="13" x14ac:dyDescent="0.3">
      <c r="A1615" s="75" t="s">
        <v>3145</v>
      </c>
      <c r="B1615" s="78" t="s">
        <v>3180</v>
      </c>
      <c r="C1615" s="79" t="s">
        <v>6</v>
      </c>
      <c r="D1615" s="79" t="s">
        <v>92</v>
      </c>
      <c r="E1615" s="82"/>
      <c r="F1615" s="121">
        <v>4</v>
      </c>
      <c r="G1615" s="84">
        <f t="shared" si="0"/>
        <v>0</v>
      </c>
      <c r="H1615" s="140" t="str">
        <f t="shared" si="26"/>
        <v/>
      </c>
      <c r="I1615" s="141"/>
      <c r="J1615" s="141"/>
    </row>
    <row r="1616" spans="1:10" ht="13" x14ac:dyDescent="0.3">
      <c r="A1616" s="75" t="s">
        <v>3147</v>
      </c>
      <c r="B1616" s="78" t="s">
        <v>3182</v>
      </c>
      <c r="C1616" s="79" t="s">
        <v>6</v>
      </c>
      <c r="D1616" s="79" t="s">
        <v>98</v>
      </c>
      <c r="E1616" s="82"/>
      <c r="F1616" s="121">
        <v>4</v>
      </c>
      <c r="G1616" s="84">
        <f t="shared" si="0"/>
        <v>0</v>
      </c>
      <c r="H1616" s="140" t="str">
        <f t="shared" si="26"/>
        <v/>
      </c>
      <c r="I1616" s="141"/>
      <c r="J1616" s="141"/>
    </row>
    <row r="1617" spans="1:10" ht="25" x14ac:dyDescent="0.3">
      <c r="A1617" s="75" t="s">
        <v>3149</v>
      </c>
      <c r="B1617" s="78" t="s">
        <v>3184</v>
      </c>
      <c r="C1617" s="79" t="s">
        <v>170</v>
      </c>
      <c r="D1617" s="79" t="s">
        <v>33</v>
      </c>
      <c r="E1617" s="82"/>
      <c r="F1617" s="121">
        <v>4</v>
      </c>
      <c r="G1617" s="84">
        <f t="shared" si="0"/>
        <v>0</v>
      </c>
      <c r="H1617" s="140" t="str">
        <f t="shared" si="26"/>
        <v/>
      </c>
      <c r="I1617" s="141"/>
      <c r="J1617" s="141"/>
    </row>
    <row r="1618" spans="1:10" ht="13" x14ac:dyDescent="0.3">
      <c r="A1618" s="75" t="s">
        <v>3150</v>
      </c>
      <c r="B1618" s="78" t="s">
        <v>3186</v>
      </c>
      <c r="C1618" s="79" t="s">
        <v>6</v>
      </c>
      <c r="D1618" s="79" t="s">
        <v>10</v>
      </c>
      <c r="E1618" s="82"/>
      <c r="F1618" s="121">
        <v>4</v>
      </c>
      <c r="G1618" s="84">
        <f t="shared" si="0"/>
        <v>0</v>
      </c>
      <c r="H1618" s="140" t="str">
        <f t="shared" si="26"/>
        <v/>
      </c>
      <c r="I1618" s="141"/>
      <c r="J1618" s="141"/>
    </row>
    <row r="1619" spans="1:10" ht="13" x14ac:dyDescent="0.3">
      <c r="A1619" s="75" t="s">
        <v>3152</v>
      </c>
      <c r="B1619" s="78" t="s">
        <v>3188</v>
      </c>
      <c r="C1619" s="79" t="s">
        <v>6</v>
      </c>
      <c r="D1619" s="79" t="s">
        <v>689</v>
      </c>
      <c r="E1619" s="82"/>
      <c r="F1619" s="121">
        <v>4</v>
      </c>
      <c r="G1619" s="84">
        <f t="shared" si="0"/>
        <v>0</v>
      </c>
      <c r="H1619" s="140" t="str">
        <f t="shared" si="26"/>
        <v/>
      </c>
      <c r="I1619" s="141"/>
      <c r="J1619" s="141"/>
    </row>
    <row r="1620" spans="1:10" ht="13" x14ac:dyDescent="0.3">
      <c r="A1620" s="75" t="s">
        <v>3154</v>
      </c>
      <c r="B1620" s="78" t="s">
        <v>3190</v>
      </c>
      <c r="C1620" s="79" t="s">
        <v>6</v>
      </c>
      <c r="D1620" s="79" t="s">
        <v>98</v>
      </c>
      <c r="E1620" s="82"/>
      <c r="F1620" s="121">
        <v>4</v>
      </c>
      <c r="G1620" s="84">
        <f t="shared" si="0"/>
        <v>0</v>
      </c>
      <c r="H1620" s="140" t="str">
        <f t="shared" si="26"/>
        <v/>
      </c>
      <c r="I1620" s="141"/>
      <c r="J1620" s="141"/>
    </row>
    <row r="1621" spans="1:10" ht="13" x14ac:dyDescent="0.3">
      <c r="A1621" s="75" t="s">
        <v>3156</v>
      </c>
      <c r="B1621" s="78" t="s">
        <v>3192</v>
      </c>
      <c r="C1621" s="79" t="s">
        <v>6</v>
      </c>
      <c r="D1621" s="79" t="s">
        <v>33</v>
      </c>
      <c r="E1621" s="82"/>
      <c r="F1621" s="121">
        <v>4</v>
      </c>
      <c r="G1621" s="84">
        <f t="shared" si="0"/>
        <v>0</v>
      </c>
      <c r="H1621" s="140" t="str">
        <f t="shared" si="26"/>
        <v/>
      </c>
      <c r="I1621" s="141"/>
      <c r="J1621" s="141"/>
    </row>
    <row r="1622" spans="1:10" ht="25" x14ac:dyDescent="0.3">
      <c r="A1622" s="75" t="s">
        <v>3158</v>
      </c>
      <c r="B1622" s="78" t="s">
        <v>3194</v>
      </c>
      <c r="C1622" s="79" t="s">
        <v>6</v>
      </c>
      <c r="D1622" s="79" t="s">
        <v>689</v>
      </c>
      <c r="E1622" s="82"/>
      <c r="F1622" s="121">
        <v>4</v>
      </c>
      <c r="G1622" s="84">
        <f t="shared" si="0"/>
        <v>0</v>
      </c>
      <c r="H1622" s="140" t="str">
        <f t="shared" si="26"/>
        <v/>
      </c>
      <c r="I1622" s="141"/>
      <c r="J1622" s="141"/>
    </row>
    <row r="1623" spans="1:10" ht="13" x14ac:dyDescent="0.3">
      <c r="A1623" s="75" t="s">
        <v>3160</v>
      </c>
      <c r="B1623" s="78" t="s">
        <v>3196</v>
      </c>
      <c r="C1623" s="79" t="s">
        <v>6</v>
      </c>
      <c r="D1623" s="79" t="s">
        <v>98</v>
      </c>
      <c r="E1623" s="82"/>
      <c r="F1623" s="121">
        <v>4</v>
      </c>
      <c r="G1623" s="84">
        <f t="shared" si="0"/>
        <v>0</v>
      </c>
      <c r="H1623" s="140" t="str">
        <f t="shared" si="26"/>
        <v/>
      </c>
      <c r="I1623" s="141"/>
      <c r="J1623" s="141"/>
    </row>
    <row r="1624" spans="1:10" ht="13" x14ac:dyDescent="0.3">
      <c r="A1624" s="75" t="s">
        <v>3162</v>
      </c>
      <c r="B1624" s="78" t="s">
        <v>3198</v>
      </c>
      <c r="C1624" s="79" t="s">
        <v>6</v>
      </c>
      <c r="D1624" s="79" t="s">
        <v>7</v>
      </c>
      <c r="E1624" s="82"/>
      <c r="F1624" s="121">
        <v>4</v>
      </c>
      <c r="G1624" s="84">
        <f t="shared" si="0"/>
        <v>0</v>
      </c>
      <c r="H1624" s="140" t="str">
        <f t="shared" si="26"/>
        <v/>
      </c>
      <c r="I1624" s="141"/>
      <c r="J1624" s="141"/>
    </row>
    <row r="1625" spans="1:10" ht="13" x14ac:dyDescent="0.3">
      <c r="A1625" s="75" t="s">
        <v>3164</v>
      </c>
      <c r="B1625" s="78" t="s">
        <v>3200</v>
      </c>
      <c r="C1625" s="79" t="s">
        <v>6</v>
      </c>
      <c r="D1625" s="79" t="s">
        <v>10</v>
      </c>
      <c r="E1625" s="82"/>
      <c r="F1625" s="121">
        <v>4</v>
      </c>
      <c r="G1625" s="84">
        <f t="shared" si="0"/>
        <v>0</v>
      </c>
      <c r="H1625" s="140" t="str">
        <f t="shared" si="26"/>
        <v/>
      </c>
      <c r="I1625" s="141"/>
      <c r="J1625" s="141"/>
    </row>
    <row r="1626" spans="1:10" ht="13" x14ac:dyDescent="0.3">
      <c r="A1626" s="75" t="s">
        <v>3166</v>
      </c>
      <c r="B1626" s="78" t="s">
        <v>3202</v>
      </c>
      <c r="C1626" s="79" t="s">
        <v>170</v>
      </c>
      <c r="D1626" s="79" t="s">
        <v>699</v>
      </c>
      <c r="E1626" s="82"/>
      <c r="F1626" s="121">
        <v>4</v>
      </c>
      <c r="G1626" s="84">
        <f t="shared" si="0"/>
        <v>0</v>
      </c>
      <c r="H1626" s="140" t="str">
        <f t="shared" si="26"/>
        <v/>
      </c>
      <c r="I1626" s="141"/>
      <c r="J1626" s="141"/>
    </row>
    <row r="1627" spans="1:10" ht="25" x14ac:dyDescent="0.3">
      <c r="A1627" s="75" t="s">
        <v>3168</v>
      </c>
      <c r="B1627" s="78" t="s">
        <v>3204</v>
      </c>
      <c r="C1627" s="79" t="s">
        <v>170</v>
      </c>
      <c r="D1627" s="79" t="s">
        <v>326</v>
      </c>
      <c r="E1627" s="82"/>
      <c r="F1627" s="121">
        <v>4</v>
      </c>
      <c r="G1627" s="84">
        <f t="shared" si="0"/>
        <v>0</v>
      </c>
      <c r="H1627" s="140" t="str">
        <f t="shared" si="26"/>
        <v/>
      </c>
      <c r="I1627" s="141"/>
      <c r="J1627" s="141"/>
    </row>
    <row r="1628" spans="1:10" ht="13" x14ac:dyDescent="0.3">
      <c r="A1628" s="75" t="s">
        <v>3170</v>
      </c>
      <c r="B1628" s="78" t="s">
        <v>3206</v>
      </c>
      <c r="C1628" s="79" t="s">
        <v>6</v>
      </c>
      <c r="D1628" s="79" t="s">
        <v>92</v>
      </c>
      <c r="E1628" s="82"/>
      <c r="F1628" s="121">
        <v>4</v>
      </c>
      <c r="G1628" s="84">
        <f t="shared" si="0"/>
        <v>0</v>
      </c>
      <c r="H1628" s="140" t="str">
        <f t="shared" si="26"/>
        <v/>
      </c>
      <c r="I1628" s="141"/>
      <c r="J1628" s="141"/>
    </row>
    <row r="1629" spans="1:10" ht="13" x14ac:dyDescent="0.3">
      <c r="A1629" s="75" t="s">
        <v>3172</v>
      </c>
      <c r="B1629" s="78" t="s">
        <v>3208</v>
      </c>
      <c r="C1629" s="79" t="s">
        <v>6</v>
      </c>
      <c r="D1629" s="79" t="s">
        <v>98</v>
      </c>
      <c r="E1629" s="82"/>
      <c r="F1629" s="121">
        <v>4</v>
      </c>
      <c r="G1629" s="84">
        <f t="shared" si="0"/>
        <v>0</v>
      </c>
      <c r="H1629" s="140" t="str">
        <f t="shared" si="26"/>
        <v/>
      </c>
      <c r="I1629" s="141"/>
      <c r="J1629" s="141"/>
    </row>
    <row r="1630" spans="1:10" ht="25" x14ac:dyDescent="0.3">
      <c r="A1630" s="75" t="s">
        <v>3173</v>
      </c>
      <c r="B1630" s="78" t="s">
        <v>3210</v>
      </c>
      <c r="C1630" s="79" t="s">
        <v>6</v>
      </c>
      <c r="D1630" s="79" t="s">
        <v>689</v>
      </c>
      <c r="E1630" s="82"/>
      <c r="F1630" s="121">
        <v>4</v>
      </c>
      <c r="G1630" s="84">
        <f t="shared" si="0"/>
        <v>0</v>
      </c>
      <c r="H1630" s="140" t="str">
        <f t="shared" si="26"/>
        <v/>
      </c>
      <c r="I1630" s="141"/>
      <c r="J1630" s="141"/>
    </row>
    <row r="1631" spans="1:10" ht="25" x14ac:dyDescent="0.3">
      <c r="A1631" s="75" t="s">
        <v>3175</v>
      </c>
      <c r="B1631" s="78" t="s">
        <v>3212</v>
      </c>
      <c r="C1631" s="79" t="s">
        <v>6</v>
      </c>
      <c r="D1631" s="79" t="s">
        <v>689</v>
      </c>
      <c r="E1631" s="82"/>
      <c r="F1631" s="121">
        <v>4</v>
      </c>
      <c r="G1631" s="84">
        <f t="shared" si="0"/>
        <v>0</v>
      </c>
      <c r="H1631" s="140" t="str">
        <f t="shared" si="26"/>
        <v/>
      </c>
      <c r="I1631" s="141"/>
      <c r="J1631" s="141"/>
    </row>
    <row r="1632" spans="1:10" ht="13" x14ac:dyDescent="0.3">
      <c r="A1632" s="75" t="s">
        <v>3177</v>
      </c>
      <c r="B1632" s="78" t="s">
        <v>3214</v>
      </c>
      <c r="C1632" s="79" t="s">
        <v>6</v>
      </c>
      <c r="D1632" s="79" t="s">
        <v>92</v>
      </c>
      <c r="E1632" s="82"/>
      <c r="F1632" s="121">
        <v>4</v>
      </c>
      <c r="G1632" s="84">
        <f t="shared" si="0"/>
        <v>0</v>
      </c>
      <c r="H1632" s="140" t="str">
        <f t="shared" si="26"/>
        <v/>
      </c>
      <c r="I1632" s="141"/>
      <c r="J1632" s="141"/>
    </row>
    <row r="1633" spans="1:10" ht="13" x14ac:dyDescent="0.3">
      <c r="A1633" s="75" t="s">
        <v>3179</v>
      </c>
      <c r="B1633" s="78" t="s">
        <v>3216</v>
      </c>
      <c r="C1633" s="79" t="s">
        <v>6</v>
      </c>
      <c r="D1633" s="79" t="s">
        <v>92</v>
      </c>
      <c r="E1633" s="82"/>
      <c r="F1633" s="121">
        <v>4</v>
      </c>
      <c r="G1633" s="84">
        <f t="shared" si="0"/>
        <v>0</v>
      </c>
      <c r="H1633" s="140" t="str">
        <f t="shared" si="26"/>
        <v/>
      </c>
      <c r="I1633" s="141"/>
      <c r="J1633" s="141"/>
    </row>
    <row r="1634" spans="1:10" ht="13" x14ac:dyDescent="0.3">
      <c r="A1634" s="75" t="s">
        <v>3181</v>
      </c>
      <c r="B1634" s="78" t="s">
        <v>3218</v>
      </c>
      <c r="C1634" s="79" t="s">
        <v>6</v>
      </c>
      <c r="D1634" s="79" t="s">
        <v>98</v>
      </c>
      <c r="E1634" s="82"/>
      <c r="F1634" s="121">
        <v>4</v>
      </c>
      <c r="G1634" s="84">
        <f t="shared" si="0"/>
        <v>0</v>
      </c>
      <c r="H1634" s="140" t="str">
        <f t="shared" si="26"/>
        <v/>
      </c>
      <c r="I1634" s="141"/>
      <c r="J1634" s="141"/>
    </row>
    <row r="1635" spans="1:10" ht="25" x14ac:dyDescent="0.3">
      <c r="A1635" s="75" t="s">
        <v>3183</v>
      </c>
      <c r="B1635" s="78" t="s">
        <v>3220</v>
      </c>
      <c r="C1635" s="79" t="s">
        <v>6</v>
      </c>
      <c r="D1635" s="79" t="s">
        <v>98</v>
      </c>
      <c r="E1635" s="82"/>
      <c r="F1635" s="121">
        <v>4</v>
      </c>
      <c r="G1635" s="84">
        <f t="shared" si="0"/>
        <v>0</v>
      </c>
      <c r="H1635" s="140" t="str">
        <f t="shared" si="26"/>
        <v/>
      </c>
      <c r="I1635" s="141"/>
      <c r="J1635" s="141"/>
    </row>
    <row r="1636" spans="1:10" ht="13" x14ac:dyDescent="0.3">
      <c r="A1636" s="75" t="s">
        <v>3185</v>
      </c>
      <c r="B1636" s="78" t="s">
        <v>3222</v>
      </c>
      <c r="C1636" s="79" t="s">
        <v>6</v>
      </c>
      <c r="D1636" s="79" t="s">
        <v>98</v>
      </c>
      <c r="E1636" s="82"/>
      <c r="F1636" s="121">
        <v>4</v>
      </c>
      <c r="G1636" s="84">
        <f t="shared" si="0"/>
        <v>0</v>
      </c>
      <c r="H1636" s="140" t="str">
        <f t="shared" si="26"/>
        <v/>
      </c>
      <c r="I1636" s="141"/>
      <c r="J1636" s="141"/>
    </row>
    <row r="1637" spans="1:10" ht="13" x14ac:dyDescent="0.3">
      <c r="A1637" s="75" t="s">
        <v>3187</v>
      </c>
      <c r="B1637" s="78" t="s">
        <v>3224</v>
      </c>
      <c r="C1637" s="79" t="s">
        <v>6</v>
      </c>
      <c r="D1637" s="79" t="s">
        <v>33</v>
      </c>
      <c r="E1637" s="82"/>
      <c r="F1637" s="121">
        <v>4</v>
      </c>
      <c r="G1637" s="84">
        <f t="shared" si="0"/>
        <v>0</v>
      </c>
      <c r="H1637" s="140" t="str">
        <f t="shared" si="26"/>
        <v/>
      </c>
      <c r="I1637" s="141"/>
      <c r="J1637" s="141"/>
    </row>
    <row r="1638" spans="1:10" ht="13" x14ac:dyDescent="0.3">
      <c r="A1638" s="75" t="s">
        <v>3189</v>
      </c>
      <c r="B1638" s="78" t="s">
        <v>3226</v>
      </c>
      <c r="C1638" s="79" t="s">
        <v>6</v>
      </c>
      <c r="D1638" s="79" t="s">
        <v>689</v>
      </c>
      <c r="E1638" s="82"/>
      <c r="F1638" s="121">
        <v>4</v>
      </c>
      <c r="G1638" s="84">
        <f t="shared" si="0"/>
        <v>0</v>
      </c>
      <c r="H1638" s="140" t="str">
        <f t="shared" si="26"/>
        <v/>
      </c>
      <c r="I1638" s="141"/>
      <c r="J1638" s="141"/>
    </row>
    <row r="1639" spans="1:10" ht="13" x14ac:dyDescent="0.3">
      <c r="A1639" s="75" t="s">
        <v>3191</v>
      </c>
      <c r="B1639" s="78" t="s">
        <v>3228</v>
      </c>
      <c r="C1639" s="79" t="s">
        <v>6</v>
      </c>
      <c r="D1639" s="79" t="s">
        <v>23</v>
      </c>
      <c r="E1639" s="82"/>
      <c r="F1639" s="121">
        <v>4</v>
      </c>
      <c r="G1639" s="84">
        <f t="shared" si="0"/>
        <v>0</v>
      </c>
      <c r="H1639" s="140" t="str">
        <f t="shared" si="26"/>
        <v/>
      </c>
      <c r="I1639" s="141"/>
      <c r="J1639" s="141"/>
    </row>
    <row r="1640" spans="1:10" ht="25" x14ac:dyDescent="0.3">
      <c r="A1640" s="75" t="s">
        <v>3193</v>
      </c>
      <c r="B1640" s="78" t="s">
        <v>3230</v>
      </c>
      <c r="C1640" s="79" t="s">
        <v>6</v>
      </c>
      <c r="D1640" s="79" t="s">
        <v>1242</v>
      </c>
      <c r="E1640" s="82"/>
      <c r="F1640" s="121">
        <v>4</v>
      </c>
      <c r="G1640" s="84">
        <f t="shared" si="0"/>
        <v>0</v>
      </c>
      <c r="H1640" s="140" t="str">
        <f t="shared" si="26"/>
        <v/>
      </c>
      <c r="I1640" s="141"/>
      <c r="J1640" s="141"/>
    </row>
    <row r="1641" spans="1:10" ht="13" x14ac:dyDescent="0.3">
      <c r="A1641" s="75" t="s">
        <v>3195</v>
      </c>
      <c r="B1641" s="78" t="s">
        <v>3232</v>
      </c>
      <c r="C1641" s="79" t="s">
        <v>6</v>
      </c>
      <c r="D1641" s="79" t="s">
        <v>326</v>
      </c>
      <c r="E1641" s="82"/>
      <c r="F1641" s="121">
        <v>4</v>
      </c>
      <c r="G1641" s="84">
        <f t="shared" si="0"/>
        <v>0</v>
      </c>
      <c r="H1641" s="140" t="str">
        <f t="shared" si="26"/>
        <v/>
      </c>
      <c r="I1641" s="141"/>
      <c r="J1641" s="141"/>
    </row>
    <row r="1642" spans="1:10" ht="13" x14ac:dyDescent="0.3">
      <c r="A1642" s="75" t="s">
        <v>3197</v>
      </c>
      <c r="B1642" s="78" t="s">
        <v>3234</v>
      </c>
      <c r="C1642" s="79" t="s">
        <v>6</v>
      </c>
      <c r="D1642" s="79" t="s">
        <v>326</v>
      </c>
      <c r="E1642" s="82"/>
      <c r="F1642" s="121">
        <v>4</v>
      </c>
      <c r="G1642" s="84">
        <f t="shared" si="0"/>
        <v>0</v>
      </c>
      <c r="H1642" s="140" t="str">
        <f t="shared" si="26"/>
        <v/>
      </c>
      <c r="I1642" s="141"/>
      <c r="J1642" s="141"/>
    </row>
    <row r="1643" spans="1:10" ht="13" x14ac:dyDescent="0.3">
      <c r="A1643" s="75" t="s">
        <v>3199</v>
      </c>
      <c r="B1643" s="78" t="s">
        <v>3236</v>
      </c>
      <c r="C1643" s="79" t="s">
        <v>6</v>
      </c>
      <c r="D1643" s="79" t="s">
        <v>326</v>
      </c>
      <c r="E1643" s="82"/>
      <c r="F1643" s="121">
        <v>4</v>
      </c>
      <c r="G1643" s="84">
        <f t="shared" si="0"/>
        <v>0</v>
      </c>
      <c r="H1643" s="140" t="str">
        <f t="shared" si="26"/>
        <v/>
      </c>
      <c r="I1643" s="141"/>
      <c r="J1643" s="141"/>
    </row>
    <row r="1644" spans="1:10" ht="13" x14ac:dyDescent="0.3">
      <c r="A1644" s="75" t="s">
        <v>3201</v>
      </c>
      <c r="B1644" s="78" t="s">
        <v>3238</v>
      </c>
      <c r="C1644" s="79" t="s">
        <v>6</v>
      </c>
      <c r="D1644" s="79" t="s">
        <v>92</v>
      </c>
      <c r="E1644" s="82"/>
      <c r="F1644" s="121">
        <v>4</v>
      </c>
      <c r="G1644" s="84">
        <f t="shared" si="0"/>
        <v>0</v>
      </c>
      <c r="H1644" s="140" t="str">
        <f t="shared" si="26"/>
        <v/>
      </c>
      <c r="I1644" s="141"/>
      <c r="J1644" s="141"/>
    </row>
    <row r="1645" spans="1:10" ht="13" x14ac:dyDescent="0.3">
      <c r="A1645" s="75" t="s">
        <v>3203</v>
      </c>
      <c r="B1645" s="78" t="s">
        <v>3240</v>
      </c>
      <c r="C1645" s="79" t="s">
        <v>6</v>
      </c>
      <c r="D1645" s="79" t="s">
        <v>92</v>
      </c>
      <c r="E1645" s="82"/>
      <c r="F1645" s="121">
        <v>4</v>
      </c>
      <c r="G1645" s="84">
        <f t="shared" si="0"/>
        <v>0</v>
      </c>
      <c r="H1645" s="140" t="str">
        <f t="shared" si="26"/>
        <v/>
      </c>
      <c r="I1645" s="141"/>
      <c r="J1645" s="141"/>
    </row>
    <row r="1646" spans="1:10" ht="13" x14ac:dyDescent="0.3">
      <c r="A1646" s="75" t="s">
        <v>3205</v>
      </c>
      <c r="B1646" s="78" t="s">
        <v>3242</v>
      </c>
      <c r="C1646" s="79" t="s">
        <v>6</v>
      </c>
      <c r="D1646" s="79" t="s">
        <v>533</v>
      </c>
      <c r="E1646" s="82"/>
      <c r="F1646" s="121">
        <v>4</v>
      </c>
      <c r="G1646" s="84">
        <f t="shared" si="0"/>
        <v>0</v>
      </c>
      <c r="H1646" s="140" t="str">
        <f t="shared" si="26"/>
        <v/>
      </c>
      <c r="I1646" s="141"/>
      <c r="J1646" s="141"/>
    </row>
    <row r="1647" spans="1:10" ht="13" x14ac:dyDescent="0.3">
      <c r="A1647" s="75" t="s">
        <v>3207</v>
      </c>
      <c r="B1647" s="78" t="s">
        <v>3244</v>
      </c>
      <c r="C1647" s="79" t="s">
        <v>6</v>
      </c>
      <c r="D1647" s="79" t="s">
        <v>98</v>
      </c>
      <c r="E1647" s="82"/>
      <c r="F1647" s="121">
        <v>4</v>
      </c>
      <c r="G1647" s="84">
        <f t="shared" si="0"/>
        <v>0</v>
      </c>
      <c r="H1647" s="140" t="str">
        <f t="shared" si="26"/>
        <v/>
      </c>
      <c r="I1647" s="141"/>
      <c r="J1647" s="141"/>
    </row>
    <row r="1648" spans="1:10" ht="13" x14ac:dyDescent="0.3">
      <c r="A1648" s="75" t="s">
        <v>3209</v>
      </c>
      <c r="B1648" s="78" t="s">
        <v>3246</v>
      </c>
      <c r="C1648" s="79" t="s">
        <v>6</v>
      </c>
      <c r="D1648" s="79" t="s">
        <v>98</v>
      </c>
      <c r="E1648" s="82"/>
      <c r="F1648" s="121">
        <v>4</v>
      </c>
      <c r="G1648" s="84">
        <f t="shared" si="0"/>
        <v>0</v>
      </c>
      <c r="H1648" s="140" t="str">
        <f t="shared" si="26"/>
        <v/>
      </c>
      <c r="I1648" s="141"/>
      <c r="J1648" s="141"/>
    </row>
    <row r="1649" spans="1:10" ht="13" x14ac:dyDescent="0.3">
      <c r="A1649" s="75" t="s">
        <v>3211</v>
      </c>
      <c r="B1649" s="78" t="s">
        <v>3248</v>
      </c>
      <c r="C1649" s="79" t="s">
        <v>6</v>
      </c>
      <c r="D1649" s="79" t="s">
        <v>33</v>
      </c>
      <c r="E1649" s="82"/>
      <c r="F1649" s="121">
        <v>4</v>
      </c>
      <c r="G1649" s="84">
        <f t="shared" si="0"/>
        <v>0</v>
      </c>
      <c r="H1649" s="140" t="str">
        <f t="shared" si="26"/>
        <v/>
      </c>
      <c r="I1649" s="141"/>
      <c r="J1649" s="141"/>
    </row>
    <row r="1650" spans="1:10" ht="13" x14ac:dyDescent="0.3">
      <c r="A1650" s="75" t="s">
        <v>3213</v>
      </c>
      <c r="B1650" s="78" t="s">
        <v>3250</v>
      </c>
      <c r="C1650" s="79" t="s">
        <v>170</v>
      </c>
      <c r="D1650" s="79" t="s">
        <v>33</v>
      </c>
      <c r="E1650" s="82"/>
      <c r="F1650" s="121">
        <v>4</v>
      </c>
      <c r="G1650" s="84">
        <f t="shared" si="0"/>
        <v>0</v>
      </c>
      <c r="H1650" s="140" t="str">
        <f t="shared" si="26"/>
        <v/>
      </c>
      <c r="I1650" s="141"/>
      <c r="J1650" s="141"/>
    </row>
    <row r="1651" spans="1:10" ht="13" x14ac:dyDescent="0.3">
      <c r="A1651" s="75" t="s">
        <v>3215</v>
      </c>
      <c r="B1651" s="78" t="s">
        <v>3252</v>
      </c>
      <c r="C1651" s="79" t="s">
        <v>6</v>
      </c>
      <c r="D1651" s="79" t="s">
        <v>33</v>
      </c>
      <c r="E1651" s="82"/>
      <c r="F1651" s="121">
        <v>4</v>
      </c>
      <c r="G1651" s="84">
        <f t="shared" si="0"/>
        <v>0</v>
      </c>
      <c r="H1651" s="140" t="str">
        <f t="shared" si="26"/>
        <v/>
      </c>
      <c r="I1651" s="141"/>
      <c r="J1651" s="141"/>
    </row>
    <row r="1652" spans="1:10" ht="13" x14ac:dyDescent="0.3">
      <c r="A1652" s="75" t="s">
        <v>3217</v>
      </c>
      <c r="B1652" s="78" t="s">
        <v>3254</v>
      </c>
      <c r="C1652" s="79" t="s">
        <v>6</v>
      </c>
      <c r="D1652" s="79" t="s">
        <v>33</v>
      </c>
      <c r="E1652" s="82"/>
      <c r="F1652" s="121">
        <v>4</v>
      </c>
      <c r="G1652" s="84">
        <f t="shared" si="0"/>
        <v>0</v>
      </c>
      <c r="H1652" s="140" t="str">
        <f t="shared" si="26"/>
        <v/>
      </c>
      <c r="I1652" s="141"/>
      <c r="J1652" s="141"/>
    </row>
    <row r="1653" spans="1:10" ht="13" x14ac:dyDescent="0.3">
      <c r="A1653" s="75" t="s">
        <v>3219</v>
      </c>
      <c r="B1653" s="78" t="s">
        <v>3256</v>
      </c>
      <c r="C1653" s="79" t="s">
        <v>6</v>
      </c>
      <c r="D1653" s="79" t="s">
        <v>689</v>
      </c>
      <c r="E1653" s="82"/>
      <c r="F1653" s="121">
        <v>4</v>
      </c>
      <c r="G1653" s="84">
        <f t="shared" si="0"/>
        <v>0</v>
      </c>
      <c r="H1653" s="140" t="str">
        <f t="shared" si="26"/>
        <v/>
      </c>
      <c r="I1653" s="141"/>
      <c r="J1653" s="141"/>
    </row>
    <row r="1654" spans="1:10" ht="13" x14ac:dyDescent="0.3">
      <c r="A1654" s="75" t="s">
        <v>3221</v>
      </c>
      <c r="B1654" s="78" t="s">
        <v>3258</v>
      </c>
      <c r="C1654" s="79" t="s">
        <v>6</v>
      </c>
      <c r="D1654" s="79" t="s">
        <v>33</v>
      </c>
      <c r="E1654" s="82"/>
      <c r="F1654" s="121">
        <v>4</v>
      </c>
      <c r="G1654" s="84">
        <f t="shared" si="0"/>
        <v>0</v>
      </c>
      <c r="H1654" s="140" t="str">
        <f t="shared" si="26"/>
        <v/>
      </c>
      <c r="I1654" s="141"/>
      <c r="J1654" s="141"/>
    </row>
    <row r="1655" spans="1:10" ht="13" x14ac:dyDescent="0.3">
      <c r="A1655" s="75" t="s">
        <v>3223</v>
      </c>
      <c r="B1655" s="78" t="s">
        <v>3260</v>
      </c>
      <c r="C1655" s="79" t="s">
        <v>6</v>
      </c>
      <c r="D1655" s="79" t="s">
        <v>98</v>
      </c>
      <c r="E1655" s="82"/>
      <c r="F1655" s="121">
        <v>4</v>
      </c>
      <c r="G1655" s="84">
        <f t="shared" si="0"/>
        <v>0</v>
      </c>
      <c r="H1655" s="140" t="str">
        <f t="shared" si="26"/>
        <v/>
      </c>
      <c r="I1655" s="141"/>
      <c r="J1655" s="141"/>
    </row>
    <row r="1656" spans="1:10" ht="13" x14ac:dyDescent="0.3">
      <c r="A1656" s="75" t="s">
        <v>3225</v>
      </c>
      <c r="B1656" s="78" t="s">
        <v>3262</v>
      </c>
      <c r="C1656" s="79" t="s">
        <v>6</v>
      </c>
      <c r="D1656" s="79" t="s">
        <v>10</v>
      </c>
      <c r="E1656" s="82"/>
      <c r="F1656" s="121">
        <v>4</v>
      </c>
      <c r="G1656" s="84">
        <f t="shared" si="0"/>
        <v>0</v>
      </c>
      <c r="H1656" s="140" t="str">
        <f t="shared" si="26"/>
        <v/>
      </c>
      <c r="I1656" s="141"/>
      <c r="J1656" s="141"/>
    </row>
    <row r="1657" spans="1:10" ht="13" x14ac:dyDescent="0.3">
      <c r="A1657" s="75" t="s">
        <v>3227</v>
      </c>
      <c r="B1657" s="78" t="s">
        <v>3264</v>
      </c>
      <c r="C1657" s="79" t="s">
        <v>6</v>
      </c>
      <c r="D1657" s="79" t="s">
        <v>23</v>
      </c>
      <c r="E1657" s="82"/>
      <c r="F1657" s="121">
        <v>4</v>
      </c>
      <c r="G1657" s="84">
        <f t="shared" si="0"/>
        <v>0</v>
      </c>
      <c r="H1657" s="140" t="str">
        <f t="shared" si="26"/>
        <v/>
      </c>
      <c r="I1657" s="141"/>
      <c r="J1657" s="141"/>
    </row>
    <row r="1658" spans="1:10" ht="13" x14ac:dyDescent="0.3">
      <c r="A1658" s="75" t="s">
        <v>3229</v>
      </c>
      <c r="B1658" s="78" t="s">
        <v>3266</v>
      </c>
      <c r="C1658" s="79" t="s">
        <v>6</v>
      </c>
      <c r="D1658" s="79" t="s">
        <v>98</v>
      </c>
      <c r="E1658" s="82"/>
      <c r="F1658" s="121">
        <v>4</v>
      </c>
      <c r="G1658" s="84">
        <f t="shared" si="0"/>
        <v>0</v>
      </c>
      <c r="H1658" s="140" t="str">
        <f t="shared" si="26"/>
        <v/>
      </c>
      <c r="I1658" s="141"/>
      <c r="J1658" s="141"/>
    </row>
    <row r="1659" spans="1:10" ht="13" x14ac:dyDescent="0.3">
      <c r="A1659" s="75" t="s">
        <v>3231</v>
      </c>
      <c r="B1659" s="78" t="s">
        <v>3268</v>
      </c>
      <c r="C1659" s="79" t="s">
        <v>6</v>
      </c>
      <c r="D1659" s="79" t="s">
        <v>98</v>
      </c>
      <c r="E1659" s="82"/>
      <c r="F1659" s="121">
        <v>4</v>
      </c>
      <c r="G1659" s="84">
        <f t="shared" si="0"/>
        <v>0</v>
      </c>
      <c r="H1659" s="140" t="str">
        <f t="shared" si="26"/>
        <v/>
      </c>
      <c r="I1659" s="141"/>
      <c r="J1659" s="141"/>
    </row>
    <row r="1660" spans="1:10" ht="13" x14ac:dyDescent="0.3">
      <c r="A1660" s="75" t="s">
        <v>3233</v>
      </c>
      <c r="B1660" s="78" t="s">
        <v>3270</v>
      </c>
      <c r="C1660" s="79" t="s">
        <v>6</v>
      </c>
      <c r="D1660" s="79" t="s">
        <v>98</v>
      </c>
      <c r="E1660" s="82"/>
      <c r="F1660" s="121">
        <v>4</v>
      </c>
      <c r="G1660" s="84">
        <f t="shared" si="0"/>
        <v>0</v>
      </c>
      <c r="H1660" s="140" t="str">
        <f t="shared" si="26"/>
        <v/>
      </c>
      <c r="I1660" s="141"/>
      <c r="J1660" s="141"/>
    </row>
    <row r="1661" spans="1:10" ht="25" x14ac:dyDescent="0.3">
      <c r="A1661" s="75" t="s">
        <v>3235</v>
      </c>
      <c r="B1661" s="78" t="s">
        <v>3272</v>
      </c>
      <c r="C1661" s="79" t="s">
        <v>6</v>
      </c>
      <c r="D1661" s="79" t="s">
        <v>98</v>
      </c>
      <c r="E1661" s="82"/>
      <c r="F1661" s="121">
        <v>4</v>
      </c>
      <c r="G1661" s="84">
        <f t="shared" si="0"/>
        <v>0</v>
      </c>
      <c r="H1661" s="140" t="str">
        <f t="shared" si="26"/>
        <v/>
      </c>
      <c r="I1661" s="141"/>
      <c r="J1661" s="141"/>
    </row>
    <row r="1662" spans="1:10" ht="13" x14ac:dyDescent="0.3">
      <c r="A1662" s="75" t="s">
        <v>3237</v>
      </c>
      <c r="B1662" s="78" t="s">
        <v>3274</v>
      </c>
      <c r="C1662" s="79" t="s">
        <v>6</v>
      </c>
      <c r="D1662" s="79" t="s">
        <v>98</v>
      </c>
      <c r="E1662" s="82"/>
      <c r="F1662" s="121">
        <v>4</v>
      </c>
      <c r="G1662" s="84">
        <f t="shared" si="0"/>
        <v>0</v>
      </c>
      <c r="H1662" s="140" t="str">
        <f t="shared" si="26"/>
        <v/>
      </c>
      <c r="I1662" s="141"/>
      <c r="J1662" s="141"/>
    </row>
    <row r="1663" spans="1:10" ht="13" x14ac:dyDescent="0.3">
      <c r="A1663" s="75" t="s">
        <v>3239</v>
      </c>
      <c r="B1663" s="78" t="s">
        <v>3276</v>
      </c>
      <c r="C1663" s="79" t="s">
        <v>6</v>
      </c>
      <c r="D1663" s="79" t="s">
        <v>689</v>
      </c>
      <c r="E1663" s="82"/>
      <c r="F1663" s="121">
        <v>4</v>
      </c>
      <c r="G1663" s="84">
        <f t="shared" si="0"/>
        <v>0</v>
      </c>
      <c r="H1663" s="140" t="str">
        <f t="shared" si="26"/>
        <v/>
      </c>
      <c r="I1663" s="141"/>
      <c r="J1663" s="141"/>
    </row>
    <row r="1664" spans="1:10" ht="13" x14ac:dyDescent="0.3">
      <c r="A1664" s="75" t="s">
        <v>3241</v>
      </c>
      <c r="B1664" s="78" t="s">
        <v>3278</v>
      </c>
      <c r="C1664" s="79" t="s">
        <v>6</v>
      </c>
      <c r="D1664" s="79" t="s">
        <v>33</v>
      </c>
      <c r="E1664" s="82"/>
      <c r="F1664" s="121">
        <v>4</v>
      </c>
      <c r="G1664" s="84">
        <f t="shared" si="0"/>
        <v>0</v>
      </c>
      <c r="H1664" s="140" t="str">
        <f t="shared" si="26"/>
        <v/>
      </c>
      <c r="I1664" s="141"/>
      <c r="J1664" s="141"/>
    </row>
    <row r="1665" spans="1:10" ht="13" x14ac:dyDescent="0.3">
      <c r="A1665" s="75" t="s">
        <v>3243</v>
      </c>
      <c r="B1665" s="78" t="s">
        <v>3280</v>
      </c>
      <c r="C1665" s="79" t="s">
        <v>6</v>
      </c>
      <c r="D1665" s="79" t="s">
        <v>620</v>
      </c>
      <c r="E1665" s="82"/>
      <c r="F1665" s="121">
        <v>4</v>
      </c>
      <c r="G1665" s="84">
        <f t="shared" si="0"/>
        <v>0</v>
      </c>
      <c r="H1665" s="140" t="str">
        <f t="shared" si="26"/>
        <v/>
      </c>
      <c r="I1665" s="141"/>
      <c r="J1665" s="141"/>
    </row>
    <row r="1666" spans="1:10" ht="13" x14ac:dyDescent="0.3">
      <c r="A1666" s="75" t="s">
        <v>3245</v>
      </c>
      <c r="B1666" s="78" t="s">
        <v>3282</v>
      </c>
      <c r="C1666" s="79" t="s">
        <v>6</v>
      </c>
      <c r="D1666" s="79" t="s">
        <v>92</v>
      </c>
      <c r="E1666" s="82"/>
      <c r="F1666" s="121">
        <v>4</v>
      </c>
      <c r="G1666" s="84">
        <f t="shared" si="0"/>
        <v>0</v>
      </c>
      <c r="H1666" s="140" t="str">
        <f t="shared" si="26"/>
        <v/>
      </c>
      <c r="I1666" s="141"/>
      <c r="J1666" s="141"/>
    </row>
    <row r="1667" spans="1:10" ht="13" x14ac:dyDescent="0.3">
      <c r="A1667" s="75" t="s">
        <v>3247</v>
      </c>
      <c r="B1667" s="78" t="s">
        <v>3284</v>
      </c>
      <c r="C1667" s="79" t="s">
        <v>6</v>
      </c>
      <c r="D1667" s="79" t="s">
        <v>533</v>
      </c>
      <c r="E1667" s="82"/>
      <c r="F1667" s="121">
        <v>4</v>
      </c>
      <c r="G1667" s="84">
        <f t="shared" si="0"/>
        <v>0</v>
      </c>
      <c r="H1667" s="140" t="str">
        <f t="shared" si="26"/>
        <v/>
      </c>
      <c r="I1667" s="141"/>
      <c r="J1667" s="141"/>
    </row>
    <row r="1668" spans="1:10" ht="13" x14ac:dyDescent="0.3">
      <c r="A1668" s="75" t="s">
        <v>3249</v>
      </c>
      <c r="B1668" s="78" t="s">
        <v>3286</v>
      </c>
      <c r="C1668" s="79" t="s">
        <v>6</v>
      </c>
      <c r="D1668" s="79" t="s">
        <v>33</v>
      </c>
      <c r="E1668" s="82"/>
      <c r="F1668" s="121">
        <v>4</v>
      </c>
      <c r="G1668" s="84">
        <f t="shared" si="0"/>
        <v>0</v>
      </c>
      <c r="H1668" s="140" t="str">
        <f t="shared" si="26"/>
        <v/>
      </c>
      <c r="I1668" s="141"/>
      <c r="J1668" s="141"/>
    </row>
    <row r="1669" spans="1:10" ht="13" x14ac:dyDescent="0.3">
      <c r="A1669" s="75" t="s">
        <v>3251</v>
      </c>
      <c r="B1669" s="78" t="s">
        <v>3288</v>
      </c>
      <c r="C1669" s="79" t="s">
        <v>6</v>
      </c>
      <c r="D1669" s="79" t="s">
        <v>33</v>
      </c>
      <c r="E1669" s="82"/>
      <c r="F1669" s="121">
        <v>4</v>
      </c>
      <c r="G1669" s="84">
        <f t="shared" si="0"/>
        <v>0</v>
      </c>
      <c r="H1669" s="140" t="str">
        <f t="shared" si="26"/>
        <v/>
      </c>
      <c r="I1669" s="141"/>
      <c r="J1669" s="141"/>
    </row>
    <row r="1670" spans="1:10" ht="25" x14ac:dyDescent="0.3">
      <c r="A1670" s="75" t="s">
        <v>3253</v>
      </c>
      <c r="B1670" s="78" t="s">
        <v>3290</v>
      </c>
      <c r="C1670" s="79" t="s">
        <v>6</v>
      </c>
      <c r="D1670" s="79" t="s">
        <v>689</v>
      </c>
      <c r="E1670" s="82"/>
      <c r="F1670" s="121">
        <v>4</v>
      </c>
      <c r="G1670" s="84">
        <f t="shared" si="0"/>
        <v>0</v>
      </c>
      <c r="H1670" s="140" t="str">
        <f t="shared" si="26"/>
        <v/>
      </c>
      <c r="I1670" s="141"/>
      <c r="J1670" s="141"/>
    </row>
    <row r="1671" spans="1:10" ht="13" x14ac:dyDescent="0.3">
      <c r="A1671" s="75" t="s">
        <v>3255</v>
      </c>
      <c r="B1671" s="78" t="s">
        <v>3292</v>
      </c>
      <c r="C1671" s="79" t="s">
        <v>6</v>
      </c>
      <c r="D1671" s="79" t="s">
        <v>23</v>
      </c>
      <c r="E1671" s="82"/>
      <c r="F1671" s="121">
        <v>4</v>
      </c>
      <c r="G1671" s="84">
        <f t="shared" si="0"/>
        <v>0</v>
      </c>
      <c r="H1671" s="140" t="str">
        <f t="shared" si="26"/>
        <v/>
      </c>
      <c r="I1671" s="141"/>
      <c r="J1671" s="141"/>
    </row>
    <row r="1672" spans="1:10" ht="13" x14ac:dyDescent="0.3">
      <c r="A1672" s="75" t="s">
        <v>3257</v>
      </c>
      <c r="B1672" s="78" t="s">
        <v>3294</v>
      </c>
      <c r="C1672" s="79" t="s">
        <v>6</v>
      </c>
      <c r="D1672" s="79" t="s">
        <v>98</v>
      </c>
      <c r="E1672" s="82"/>
      <c r="F1672" s="121">
        <v>4</v>
      </c>
      <c r="G1672" s="84">
        <f t="shared" si="0"/>
        <v>0</v>
      </c>
      <c r="H1672" s="140" t="str">
        <f t="shared" si="26"/>
        <v/>
      </c>
      <c r="I1672" s="141"/>
      <c r="J1672" s="141"/>
    </row>
    <row r="1673" spans="1:10" ht="13" x14ac:dyDescent="0.3">
      <c r="A1673" s="75" t="s">
        <v>3259</v>
      </c>
      <c r="B1673" s="78" t="s">
        <v>3296</v>
      </c>
      <c r="C1673" s="79" t="s">
        <v>6</v>
      </c>
      <c r="D1673" s="79" t="s">
        <v>33</v>
      </c>
      <c r="E1673" s="82"/>
      <c r="F1673" s="121">
        <v>4</v>
      </c>
      <c r="G1673" s="84">
        <f t="shared" si="0"/>
        <v>0</v>
      </c>
      <c r="H1673" s="140" t="str">
        <f t="shared" si="26"/>
        <v/>
      </c>
      <c r="I1673" s="141"/>
      <c r="J1673" s="141"/>
    </row>
    <row r="1674" spans="1:10" ht="13" x14ac:dyDescent="0.3">
      <c r="A1674" s="75" t="s">
        <v>3261</v>
      </c>
      <c r="B1674" s="78" t="s">
        <v>3298</v>
      </c>
      <c r="C1674" s="79" t="s">
        <v>6</v>
      </c>
      <c r="D1674" s="79" t="s">
        <v>33</v>
      </c>
      <c r="E1674" s="82"/>
      <c r="F1674" s="121">
        <v>4</v>
      </c>
      <c r="G1674" s="84">
        <f t="shared" si="0"/>
        <v>0</v>
      </c>
      <c r="H1674" s="140" t="str">
        <f t="shared" ref="H1674:H1737" si="27">IF(E1674="","",IF(E1674&lt;0.01,"This price is Non Compliant no zero bids or negative bids allowed",""))</f>
        <v/>
      </c>
      <c r="I1674" s="141"/>
      <c r="J1674" s="141"/>
    </row>
    <row r="1675" spans="1:10" ht="13" x14ac:dyDescent="0.3">
      <c r="A1675" s="75" t="s">
        <v>3263</v>
      </c>
      <c r="B1675" s="78" t="s">
        <v>3300</v>
      </c>
      <c r="C1675" s="79" t="s">
        <v>6</v>
      </c>
      <c r="D1675" s="79" t="s">
        <v>689</v>
      </c>
      <c r="E1675" s="82"/>
      <c r="F1675" s="121">
        <v>4</v>
      </c>
      <c r="G1675" s="84">
        <f t="shared" si="0"/>
        <v>0</v>
      </c>
      <c r="H1675" s="140" t="str">
        <f t="shared" si="27"/>
        <v/>
      </c>
      <c r="I1675" s="141"/>
      <c r="J1675" s="141"/>
    </row>
    <row r="1676" spans="1:10" ht="13" x14ac:dyDescent="0.3">
      <c r="A1676" s="75" t="s">
        <v>3265</v>
      </c>
      <c r="B1676" s="78" t="s">
        <v>3302</v>
      </c>
      <c r="C1676" s="79" t="s">
        <v>6</v>
      </c>
      <c r="D1676" s="79" t="s">
        <v>10</v>
      </c>
      <c r="E1676" s="82"/>
      <c r="F1676" s="121">
        <v>4</v>
      </c>
      <c r="G1676" s="84">
        <f t="shared" si="0"/>
        <v>0</v>
      </c>
      <c r="H1676" s="140" t="str">
        <f t="shared" si="27"/>
        <v/>
      </c>
      <c r="I1676" s="141"/>
      <c r="J1676" s="141"/>
    </row>
    <row r="1677" spans="1:10" ht="25" x14ac:dyDescent="0.3">
      <c r="A1677" s="75" t="s">
        <v>3267</v>
      </c>
      <c r="B1677" s="78" t="s">
        <v>3304</v>
      </c>
      <c r="C1677" s="79" t="s">
        <v>6</v>
      </c>
      <c r="D1677" s="79" t="s">
        <v>98</v>
      </c>
      <c r="E1677" s="82"/>
      <c r="F1677" s="121">
        <v>4</v>
      </c>
      <c r="G1677" s="84">
        <f t="shared" si="0"/>
        <v>0</v>
      </c>
      <c r="H1677" s="140" t="str">
        <f t="shared" si="27"/>
        <v/>
      </c>
      <c r="I1677" s="141"/>
      <c r="J1677" s="141"/>
    </row>
    <row r="1678" spans="1:10" ht="25" x14ac:dyDescent="0.3">
      <c r="A1678" s="75" t="s">
        <v>3269</v>
      </c>
      <c r="B1678" s="78" t="s">
        <v>3306</v>
      </c>
      <c r="C1678" s="79" t="s">
        <v>6</v>
      </c>
      <c r="D1678" s="79" t="s">
        <v>98</v>
      </c>
      <c r="E1678" s="82"/>
      <c r="F1678" s="121">
        <v>4</v>
      </c>
      <c r="G1678" s="84">
        <f t="shared" si="0"/>
        <v>0</v>
      </c>
      <c r="H1678" s="140" t="str">
        <f t="shared" si="27"/>
        <v/>
      </c>
      <c r="I1678" s="141"/>
      <c r="J1678" s="141"/>
    </row>
    <row r="1679" spans="1:10" ht="25" x14ac:dyDescent="0.3">
      <c r="A1679" s="75" t="s">
        <v>3271</v>
      </c>
      <c r="B1679" s="78" t="s">
        <v>3308</v>
      </c>
      <c r="C1679" s="79" t="s">
        <v>6</v>
      </c>
      <c r="D1679" s="79" t="s">
        <v>98</v>
      </c>
      <c r="E1679" s="82"/>
      <c r="F1679" s="121">
        <v>4</v>
      </c>
      <c r="G1679" s="84">
        <f t="shared" si="0"/>
        <v>0</v>
      </c>
      <c r="H1679" s="140" t="str">
        <f t="shared" si="27"/>
        <v/>
      </c>
      <c r="I1679" s="141"/>
      <c r="J1679" s="141"/>
    </row>
    <row r="1680" spans="1:10" ht="25" x14ac:dyDescent="0.3">
      <c r="A1680" s="75" t="s">
        <v>3273</v>
      </c>
      <c r="B1680" s="78" t="s">
        <v>3310</v>
      </c>
      <c r="C1680" s="79" t="s">
        <v>170</v>
      </c>
      <c r="D1680" s="79" t="s">
        <v>33</v>
      </c>
      <c r="E1680" s="82"/>
      <c r="F1680" s="121">
        <v>4</v>
      </c>
      <c r="G1680" s="84">
        <f t="shared" si="0"/>
        <v>0</v>
      </c>
      <c r="H1680" s="140" t="str">
        <f t="shared" si="27"/>
        <v/>
      </c>
      <c r="I1680" s="141"/>
      <c r="J1680" s="141"/>
    </row>
    <row r="1681" spans="1:10" ht="13" x14ac:dyDescent="0.3">
      <c r="A1681" s="75" t="s">
        <v>3275</v>
      </c>
      <c r="B1681" s="78" t="s">
        <v>3312</v>
      </c>
      <c r="C1681" s="79" t="s">
        <v>6</v>
      </c>
      <c r="D1681" s="79" t="s">
        <v>33</v>
      </c>
      <c r="E1681" s="82"/>
      <c r="F1681" s="121">
        <v>4</v>
      </c>
      <c r="G1681" s="84">
        <f t="shared" si="0"/>
        <v>0</v>
      </c>
      <c r="H1681" s="140" t="str">
        <f t="shared" si="27"/>
        <v/>
      </c>
      <c r="I1681" s="141"/>
      <c r="J1681" s="141"/>
    </row>
    <row r="1682" spans="1:10" ht="13" x14ac:dyDescent="0.3">
      <c r="A1682" s="75" t="s">
        <v>3277</v>
      </c>
      <c r="B1682" s="78" t="s">
        <v>3314</v>
      </c>
      <c r="C1682" s="79" t="s">
        <v>6</v>
      </c>
      <c r="D1682" s="79" t="s">
        <v>689</v>
      </c>
      <c r="E1682" s="82"/>
      <c r="F1682" s="121">
        <v>4</v>
      </c>
      <c r="G1682" s="84">
        <f t="shared" si="0"/>
        <v>0</v>
      </c>
      <c r="H1682" s="140" t="str">
        <f t="shared" si="27"/>
        <v/>
      </c>
      <c r="I1682" s="141"/>
      <c r="J1682" s="141"/>
    </row>
    <row r="1683" spans="1:10" ht="13" x14ac:dyDescent="0.3">
      <c r="A1683" s="75" t="s">
        <v>3279</v>
      </c>
      <c r="B1683" s="78" t="s">
        <v>3316</v>
      </c>
      <c r="C1683" s="79" t="s">
        <v>6</v>
      </c>
      <c r="D1683" s="79" t="s">
        <v>3317</v>
      </c>
      <c r="E1683" s="82"/>
      <c r="F1683" s="121">
        <v>4</v>
      </c>
      <c r="G1683" s="84">
        <f t="shared" si="0"/>
        <v>0</v>
      </c>
      <c r="H1683" s="140" t="str">
        <f t="shared" si="27"/>
        <v/>
      </c>
      <c r="I1683" s="141"/>
      <c r="J1683" s="141"/>
    </row>
    <row r="1684" spans="1:10" ht="13" x14ac:dyDescent="0.3">
      <c r="A1684" s="75" t="s">
        <v>3281</v>
      </c>
      <c r="B1684" s="78" t="s">
        <v>3319</v>
      </c>
      <c r="C1684" s="79" t="s">
        <v>6</v>
      </c>
      <c r="D1684" s="79" t="s">
        <v>10</v>
      </c>
      <c r="E1684" s="82"/>
      <c r="F1684" s="121">
        <v>4</v>
      </c>
      <c r="G1684" s="84">
        <f t="shared" si="0"/>
        <v>0</v>
      </c>
      <c r="H1684" s="140" t="str">
        <f t="shared" si="27"/>
        <v/>
      </c>
      <c r="I1684" s="141"/>
      <c r="J1684" s="141"/>
    </row>
    <row r="1685" spans="1:10" ht="13" x14ac:dyDescent="0.3">
      <c r="A1685" s="75" t="s">
        <v>3283</v>
      </c>
      <c r="B1685" s="78" t="s">
        <v>3321</v>
      </c>
      <c r="C1685" s="79" t="s">
        <v>6</v>
      </c>
      <c r="D1685" s="79" t="s">
        <v>10</v>
      </c>
      <c r="E1685" s="82"/>
      <c r="F1685" s="121">
        <v>4</v>
      </c>
      <c r="G1685" s="84">
        <f t="shared" si="0"/>
        <v>0</v>
      </c>
      <c r="H1685" s="140" t="str">
        <f t="shared" si="27"/>
        <v/>
      </c>
      <c r="I1685" s="141"/>
      <c r="J1685" s="141"/>
    </row>
    <row r="1686" spans="1:10" ht="13" x14ac:dyDescent="0.3">
      <c r="A1686" s="75" t="s">
        <v>3285</v>
      </c>
      <c r="B1686" s="78" t="s">
        <v>3323</v>
      </c>
      <c r="C1686" s="79" t="s">
        <v>6</v>
      </c>
      <c r="D1686" s="79" t="s">
        <v>33</v>
      </c>
      <c r="E1686" s="82"/>
      <c r="F1686" s="121">
        <v>4</v>
      </c>
      <c r="G1686" s="84">
        <f t="shared" si="0"/>
        <v>0</v>
      </c>
      <c r="H1686" s="140" t="str">
        <f t="shared" si="27"/>
        <v/>
      </c>
      <c r="I1686" s="141"/>
      <c r="J1686" s="141"/>
    </row>
    <row r="1687" spans="1:10" ht="13" x14ac:dyDescent="0.3">
      <c r="A1687" s="75" t="s">
        <v>3287</v>
      </c>
      <c r="B1687" s="78" t="s">
        <v>3325</v>
      </c>
      <c r="C1687" s="79" t="s">
        <v>6</v>
      </c>
      <c r="D1687" s="79" t="s">
        <v>33</v>
      </c>
      <c r="E1687" s="82"/>
      <c r="F1687" s="121">
        <v>4</v>
      </c>
      <c r="G1687" s="84">
        <f t="shared" si="0"/>
        <v>0</v>
      </c>
      <c r="H1687" s="140" t="str">
        <f t="shared" si="27"/>
        <v/>
      </c>
      <c r="I1687" s="141"/>
      <c r="J1687" s="141"/>
    </row>
    <row r="1688" spans="1:10" ht="13" x14ac:dyDescent="0.3">
      <c r="A1688" s="75" t="s">
        <v>3289</v>
      </c>
      <c r="B1688" s="78" t="s">
        <v>3327</v>
      </c>
      <c r="C1688" s="79" t="s">
        <v>6</v>
      </c>
      <c r="D1688" s="79" t="s">
        <v>33</v>
      </c>
      <c r="E1688" s="82"/>
      <c r="F1688" s="121">
        <v>4</v>
      </c>
      <c r="G1688" s="84">
        <f t="shared" si="0"/>
        <v>0</v>
      </c>
      <c r="H1688" s="140" t="str">
        <f t="shared" si="27"/>
        <v/>
      </c>
      <c r="I1688" s="141"/>
      <c r="J1688" s="141"/>
    </row>
    <row r="1689" spans="1:10" ht="13" x14ac:dyDescent="0.3">
      <c r="A1689" s="75" t="s">
        <v>3291</v>
      </c>
      <c r="B1689" s="78" t="s">
        <v>3329</v>
      </c>
      <c r="C1689" s="79" t="s">
        <v>6</v>
      </c>
      <c r="D1689" s="79" t="s">
        <v>526</v>
      </c>
      <c r="E1689" s="82"/>
      <c r="F1689" s="121">
        <v>4</v>
      </c>
      <c r="G1689" s="84">
        <f t="shared" si="0"/>
        <v>0</v>
      </c>
      <c r="H1689" s="140" t="str">
        <f t="shared" si="27"/>
        <v/>
      </c>
      <c r="I1689" s="141"/>
      <c r="J1689" s="141"/>
    </row>
    <row r="1690" spans="1:10" ht="13" x14ac:dyDescent="0.3">
      <c r="A1690" s="75" t="s">
        <v>3293</v>
      </c>
      <c r="B1690" s="78" t="s">
        <v>3331</v>
      </c>
      <c r="C1690" s="79" t="s">
        <v>6</v>
      </c>
      <c r="D1690" s="79" t="s">
        <v>23</v>
      </c>
      <c r="E1690" s="82"/>
      <c r="F1690" s="121">
        <v>4</v>
      </c>
      <c r="G1690" s="84">
        <f t="shared" si="0"/>
        <v>0</v>
      </c>
      <c r="H1690" s="140" t="str">
        <f t="shared" si="27"/>
        <v/>
      </c>
      <c r="I1690" s="141"/>
      <c r="J1690" s="141"/>
    </row>
    <row r="1691" spans="1:10" ht="13" x14ac:dyDescent="0.3">
      <c r="A1691" s="75" t="s">
        <v>3295</v>
      </c>
      <c r="B1691" s="78" t="s">
        <v>3333</v>
      </c>
      <c r="C1691" s="79" t="s">
        <v>6</v>
      </c>
      <c r="D1691" s="79" t="s">
        <v>620</v>
      </c>
      <c r="E1691" s="82"/>
      <c r="F1691" s="121">
        <v>4</v>
      </c>
      <c r="G1691" s="84">
        <f t="shared" si="0"/>
        <v>0</v>
      </c>
      <c r="H1691" s="140" t="str">
        <f t="shared" si="27"/>
        <v/>
      </c>
      <c r="I1691" s="141"/>
      <c r="J1691" s="141"/>
    </row>
    <row r="1692" spans="1:10" ht="13" x14ac:dyDescent="0.3">
      <c r="A1692" s="75" t="s">
        <v>3297</v>
      </c>
      <c r="B1692" s="78" t="s">
        <v>3335</v>
      </c>
      <c r="C1692" s="79" t="s">
        <v>6</v>
      </c>
      <c r="D1692" s="79" t="s">
        <v>10</v>
      </c>
      <c r="E1692" s="82"/>
      <c r="F1692" s="121">
        <v>4</v>
      </c>
      <c r="G1692" s="84">
        <f t="shared" si="0"/>
        <v>0</v>
      </c>
      <c r="H1692" s="140" t="str">
        <f t="shared" si="27"/>
        <v/>
      </c>
      <c r="I1692" s="141"/>
      <c r="J1692" s="141"/>
    </row>
    <row r="1693" spans="1:10" ht="13" x14ac:dyDescent="0.3">
      <c r="A1693" s="75" t="s">
        <v>3299</v>
      </c>
      <c r="B1693" s="78" t="s">
        <v>3337</v>
      </c>
      <c r="C1693" s="79" t="s">
        <v>6</v>
      </c>
      <c r="D1693" s="79" t="s">
        <v>98</v>
      </c>
      <c r="E1693" s="82"/>
      <c r="F1693" s="121">
        <v>4</v>
      </c>
      <c r="G1693" s="84">
        <f t="shared" si="0"/>
        <v>0</v>
      </c>
      <c r="H1693" s="140" t="str">
        <f t="shared" si="27"/>
        <v/>
      </c>
      <c r="I1693" s="141"/>
      <c r="J1693" s="141"/>
    </row>
    <row r="1694" spans="1:10" ht="13" x14ac:dyDescent="0.3">
      <c r="A1694" s="75" t="s">
        <v>3301</v>
      </c>
      <c r="B1694" s="78" t="s">
        <v>3339</v>
      </c>
      <c r="C1694" s="79" t="s">
        <v>6</v>
      </c>
      <c r="D1694" s="79" t="s">
        <v>326</v>
      </c>
      <c r="E1694" s="82"/>
      <c r="F1694" s="121">
        <v>4</v>
      </c>
      <c r="G1694" s="84">
        <f t="shared" si="0"/>
        <v>0</v>
      </c>
      <c r="H1694" s="140" t="str">
        <f t="shared" si="27"/>
        <v/>
      </c>
      <c r="I1694" s="141"/>
      <c r="J1694" s="141"/>
    </row>
    <row r="1695" spans="1:10" ht="25" x14ac:dyDescent="0.3">
      <c r="A1695" s="75" t="s">
        <v>3303</v>
      </c>
      <c r="B1695" s="78" t="s">
        <v>3341</v>
      </c>
      <c r="C1695" s="79" t="s">
        <v>170</v>
      </c>
      <c r="D1695" s="79" t="s">
        <v>92</v>
      </c>
      <c r="E1695" s="82"/>
      <c r="F1695" s="121">
        <v>4</v>
      </c>
      <c r="G1695" s="84">
        <f t="shared" si="0"/>
        <v>0</v>
      </c>
      <c r="H1695" s="140" t="str">
        <f t="shared" si="27"/>
        <v/>
      </c>
      <c r="I1695" s="141"/>
      <c r="J1695" s="141"/>
    </row>
    <row r="1696" spans="1:10" ht="25" x14ac:dyDescent="0.3">
      <c r="A1696" s="75" t="s">
        <v>3305</v>
      </c>
      <c r="B1696" s="78" t="s">
        <v>3343</v>
      </c>
      <c r="C1696" s="79" t="s">
        <v>6</v>
      </c>
      <c r="D1696" s="79" t="s">
        <v>98</v>
      </c>
      <c r="E1696" s="82"/>
      <c r="F1696" s="121">
        <v>4</v>
      </c>
      <c r="G1696" s="84">
        <f t="shared" si="0"/>
        <v>0</v>
      </c>
      <c r="H1696" s="140" t="str">
        <f t="shared" si="27"/>
        <v/>
      </c>
      <c r="I1696" s="141"/>
      <c r="J1696" s="141"/>
    </row>
    <row r="1697" spans="1:10" ht="25" x14ac:dyDescent="0.3">
      <c r="A1697" s="75" t="s">
        <v>3307</v>
      </c>
      <c r="B1697" s="78" t="s">
        <v>3345</v>
      </c>
      <c r="C1697" s="79" t="s">
        <v>6</v>
      </c>
      <c r="D1697" s="79" t="s">
        <v>526</v>
      </c>
      <c r="E1697" s="82"/>
      <c r="F1697" s="121">
        <v>4</v>
      </c>
      <c r="G1697" s="84">
        <f t="shared" si="0"/>
        <v>0</v>
      </c>
      <c r="H1697" s="140" t="str">
        <f t="shared" si="27"/>
        <v/>
      </c>
      <c r="I1697" s="141"/>
      <c r="J1697" s="141"/>
    </row>
    <row r="1698" spans="1:10" ht="25" x14ac:dyDescent="0.3">
      <c r="A1698" s="75" t="s">
        <v>3309</v>
      </c>
      <c r="B1698" s="78" t="s">
        <v>3347</v>
      </c>
      <c r="C1698" s="79" t="s">
        <v>6</v>
      </c>
      <c r="D1698" s="79" t="s">
        <v>526</v>
      </c>
      <c r="E1698" s="82"/>
      <c r="F1698" s="121">
        <v>4</v>
      </c>
      <c r="G1698" s="84">
        <f t="shared" si="0"/>
        <v>0</v>
      </c>
      <c r="H1698" s="140" t="str">
        <f t="shared" si="27"/>
        <v/>
      </c>
      <c r="I1698" s="141"/>
      <c r="J1698" s="141"/>
    </row>
    <row r="1699" spans="1:10" ht="25" x14ac:dyDescent="0.3">
      <c r="A1699" s="75" t="s">
        <v>3311</v>
      </c>
      <c r="B1699" s="78" t="s">
        <v>3349</v>
      </c>
      <c r="C1699" s="79" t="s">
        <v>6</v>
      </c>
      <c r="D1699" s="79" t="s">
        <v>526</v>
      </c>
      <c r="E1699" s="82"/>
      <c r="F1699" s="121">
        <v>4</v>
      </c>
      <c r="G1699" s="84">
        <f t="shared" si="0"/>
        <v>0</v>
      </c>
      <c r="H1699" s="140" t="str">
        <f t="shared" si="27"/>
        <v/>
      </c>
      <c r="I1699" s="141"/>
      <c r="J1699" s="141"/>
    </row>
    <row r="1700" spans="1:10" ht="13" x14ac:dyDescent="0.3">
      <c r="A1700" s="75" t="s">
        <v>3313</v>
      </c>
      <c r="B1700" s="78" t="s">
        <v>3350</v>
      </c>
      <c r="C1700" s="79" t="s">
        <v>6</v>
      </c>
      <c r="D1700" s="79" t="s">
        <v>689</v>
      </c>
      <c r="E1700" s="82"/>
      <c r="F1700" s="121">
        <v>4</v>
      </c>
      <c r="G1700" s="84">
        <f t="shared" si="0"/>
        <v>0</v>
      </c>
      <c r="H1700" s="140" t="str">
        <f t="shared" si="27"/>
        <v/>
      </c>
      <c r="I1700" s="141"/>
      <c r="J1700" s="141"/>
    </row>
    <row r="1701" spans="1:10" ht="13" x14ac:dyDescent="0.3">
      <c r="A1701" s="75" t="s">
        <v>3315</v>
      </c>
      <c r="B1701" s="78" t="s">
        <v>3353</v>
      </c>
      <c r="C1701" s="79" t="s">
        <v>170</v>
      </c>
      <c r="D1701" s="79" t="s">
        <v>10</v>
      </c>
      <c r="E1701" s="82"/>
      <c r="F1701" s="121">
        <v>4</v>
      </c>
      <c r="G1701" s="84">
        <f t="shared" si="0"/>
        <v>0</v>
      </c>
      <c r="H1701" s="140" t="str">
        <f t="shared" si="27"/>
        <v/>
      </c>
      <c r="I1701" s="141"/>
      <c r="J1701" s="141"/>
    </row>
    <row r="1702" spans="1:10" ht="13" x14ac:dyDescent="0.3">
      <c r="A1702" s="75" t="s">
        <v>3318</v>
      </c>
      <c r="B1702" s="78" t="s">
        <v>3355</v>
      </c>
      <c r="C1702" s="79" t="s">
        <v>6</v>
      </c>
      <c r="D1702" s="79" t="s">
        <v>10</v>
      </c>
      <c r="E1702" s="82"/>
      <c r="F1702" s="121">
        <v>4</v>
      </c>
      <c r="G1702" s="84">
        <f t="shared" si="0"/>
        <v>0</v>
      </c>
      <c r="H1702" s="140" t="str">
        <f t="shared" si="27"/>
        <v/>
      </c>
      <c r="I1702" s="141"/>
      <c r="J1702" s="141"/>
    </row>
    <row r="1703" spans="1:10" ht="13" x14ac:dyDescent="0.3">
      <c r="A1703" s="75" t="s">
        <v>3320</v>
      </c>
      <c r="B1703" s="78" t="s">
        <v>3357</v>
      </c>
      <c r="C1703" s="79" t="s">
        <v>6</v>
      </c>
      <c r="D1703" s="79" t="s">
        <v>10</v>
      </c>
      <c r="E1703" s="82"/>
      <c r="F1703" s="121">
        <v>4</v>
      </c>
      <c r="G1703" s="84">
        <f t="shared" si="0"/>
        <v>0</v>
      </c>
      <c r="H1703" s="140" t="str">
        <f t="shared" si="27"/>
        <v/>
      </c>
      <c r="I1703" s="141"/>
      <c r="J1703" s="141"/>
    </row>
    <row r="1704" spans="1:10" ht="13" x14ac:dyDescent="0.3">
      <c r="A1704" s="75" t="s">
        <v>3322</v>
      </c>
      <c r="B1704" s="78" t="s">
        <v>3359</v>
      </c>
      <c r="C1704" s="79" t="s">
        <v>6</v>
      </c>
      <c r="D1704" s="79" t="s">
        <v>92</v>
      </c>
      <c r="E1704" s="82"/>
      <c r="F1704" s="121">
        <v>4</v>
      </c>
      <c r="G1704" s="84">
        <f t="shared" si="0"/>
        <v>0</v>
      </c>
      <c r="H1704" s="140" t="str">
        <f t="shared" si="27"/>
        <v/>
      </c>
      <c r="I1704" s="141"/>
      <c r="J1704" s="141"/>
    </row>
    <row r="1705" spans="1:10" ht="13" x14ac:dyDescent="0.3">
      <c r="A1705" s="75" t="s">
        <v>3324</v>
      </c>
      <c r="B1705" s="78" t="s">
        <v>3361</v>
      </c>
      <c r="C1705" s="79" t="s">
        <v>6</v>
      </c>
      <c r="D1705" s="79" t="s">
        <v>326</v>
      </c>
      <c r="E1705" s="82"/>
      <c r="F1705" s="121">
        <v>4</v>
      </c>
      <c r="G1705" s="84">
        <f t="shared" si="0"/>
        <v>0</v>
      </c>
      <c r="H1705" s="140" t="str">
        <f t="shared" si="27"/>
        <v/>
      </c>
      <c r="I1705" s="141"/>
      <c r="J1705" s="141"/>
    </row>
    <row r="1706" spans="1:10" ht="13" x14ac:dyDescent="0.3">
      <c r="A1706" s="75" t="s">
        <v>3326</v>
      </c>
      <c r="B1706" s="78" t="s">
        <v>3363</v>
      </c>
      <c r="C1706" s="79" t="s">
        <v>6</v>
      </c>
      <c r="D1706" s="79" t="s">
        <v>98</v>
      </c>
      <c r="E1706" s="82"/>
      <c r="F1706" s="121">
        <v>4</v>
      </c>
      <c r="G1706" s="84">
        <f t="shared" si="0"/>
        <v>0</v>
      </c>
      <c r="H1706" s="140" t="str">
        <f t="shared" si="27"/>
        <v/>
      </c>
      <c r="I1706" s="141"/>
      <c r="J1706" s="141"/>
    </row>
    <row r="1707" spans="1:10" ht="13" x14ac:dyDescent="0.3">
      <c r="A1707" s="75" t="s">
        <v>3328</v>
      </c>
      <c r="B1707" s="78" t="s">
        <v>3365</v>
      </c>
      <c r="C1707" s="79" t="s">
        <v>6</v>
      </c>
      <c r="D1707" s="79" t="s">
        <v>98</v>
      </c>
      <c r="E1707" s="82"/>
      <c r="F1707" s="121">
        <v>4</v>
      </c>
      <c r="G1707" s="84">
        <f t="shared" si="0"/>
        <v>0</v>
      </c>
      <c r="H1707" s="140" t="str">
        <f t="shared" si="27"/>
        <v/>
      </c>
      <c r="I1707" s="141"/>
      <c r="J1707" s="141"/>
    </row>
    <row r="1708" spans="1:10" ht="13" x14ac:dyDescent="0.3">
      <c r="A1708" s="75" t="s">
        <v>3330</v>
      </c>
      <c r="B1708" s="78" t="s">
        <v>3367</v>
      </c>
      <c r="C1708" s="79" t="s">
        <v>170</v>
      </c>
      <c r="D1708" s="79" t="s">
        <v>98</v>
      </c>
      <c r="E1708" s="82"/>
      <c r="F1708" s="121">
        <v>4</v>
      </c>
      <c r="G1708" s="84">
        <f t="shared" si="0"/>
        <v>0</v>
      </c>
      <c r="H1708" s="140" t="str">
        <f t="shared" si="27"/>
        <v/>
      </c>
      <c r="I1708" s="141"/>
      <c r="J1708" s="141"/>
    </row>
    <row r="1709" spans="1:10" ht="25" x14ac:dyDescent="0.3">
      <c r="A1709" s="75" t="s">
        <v>3332</v>
      </c>
      <c r="B1709" s="78" t="s">
        <v>3369</v>
      </c>
      <c r="C1709" s="79" t="s">
        <v>6</v>
      </c>
      <c r="D1709" s="79" t="s">
        <v>33</v>
      </c>
      <c r="E1709" s="82"/>
      <c r="F1709" s="121">
        <v>4</v>
      </c>
      <c r="G1709" s="84">
        <f t="shared" si="0"/>
        <v>0</v>
      </c>
      <c r="H1709" s="140" t="str">
        <f t="shared" si="27"/>
        <v/>
      </c>
      <c r="I1709" s="141"/>
      <c r="J1709" s="141"/>
    </row>
    <row r="1710" spans="1:10" ht="25" x14ac:dyDescent="0.3">
      <c r="A1710" s="75" t="s">
        <v>3334</v>
      </c>
      <c r="B1710" s="78" t="s">
        <v>3371</v>
      </c>
      <c r="C1710" s="79" t="s">
        <v>6</v>
      </c>
      <c r="D1710" s="79" t="s">
        <v>33</v>
      </c>
      <c r="E1710" s="82"/>
      <c r="F1710" s="121">
        <v>4</v>
      </c>
      <c r="G1710" s="84">
        <f t="shared" si="0"/>
        <v>0</v>
      </c>
      <c r="H1710" s="140" t="str">
        <f t="shared" si="27"/>
        <v/>
      </c>
      <c r="I1710" s="141"/>
      <c r="J1710" s="141"/>
    </row>
    <row r="1711" spans="1:10" ht="13" x14ac:dyDescent="0.3">
      <c r="A1711" s="75" t="s">
        <v>3336</v>
      </c>
      <c r="B1711" s="78" t="s">
        <v>3373</v>
      </c>
      <c r="C1711" s="79" t="s">
        <v>6</v>
      </c>
      <c r="D1711" s="79" t="s">
        <v>33</v>
      </c>
      <c r="E1711" s="82"/>
      <c r="F1711" s="121">
        <v>4</v>
      </c>
      <c r="G1711" s="84">
        <f t="shared" si="0"/>
        <v>0</v>
      </c>
      <c r="H1711" s="140" t="str">
        <f t="shared" si="27"/>
        <v/>
      </c>
      <c r="I1711" s="141"/>
      <c r="J1711" s="141"/>
    </row>
    <row r="1712" spans="1:10" ht="37.5" x14ac:dyDescent="0.3">
      <c r="A1712" s="75" t="s">
        <v>3338</v>
      </c>
      <c r="B1712" s="78" t="s">
        <v>3375</v>
      </c>
      <c r="C1712" s="79" t="s">
        <v>6</v>
      </c>
      <c r="D1712" s="79" t="s">
        <v>689</v>
      </c>
      <c r="E1712" s="82"/>
      <c r="F1712" s="121">
        <v>4</v>
      </c>
      <c r="G1712" s="84">
        <f t="shared" si="0"/>
        <v>0</v>
      </c>
      <c r="H1712" s="140" t="str">
        <f t="shared" si="27"/>
        <v/>
      </c>
      <c r="I1712" s="141"/>
      <c r="J1712" s="141"/>
    </row>
    <row r="1713" spans="1:10" ht="37.5" x14ac:dyDescent="0.3">
      <c r="A1713" s="75" t="s">
        <v>3340</v>
      </c>
      <c r="B1713" s="78" t="s">
        <v>3377</v>
      </c>
      <c r="C1713" s="79" t="s">
        <v>6</v>
      </c>
      <c r="D1713" s="79" t="s">
        <v>689</v>
      </c>
      <c r="E1713" s="82"/>
      <c r="F1713" s="121">
        <v>4</v>
      </c>
      <c r="G1713" s="84">
        <f t="shared" si="0"/>
        <v>0</v>
      </c>
      <c r="H1713" s="140" t="str">
        <f t="shared" si="27"/>
        <v/>
      </c>
      <c r="I1713" s="141"/>
      <c r="J1713" s="141"/>
    </row>
    <row r="1714" spans="1:10" ht="37.5" x14ac:dyDescent="0.3">
      <c r="A1714" s="75" t="s">
        <v>3342</v>
      </c>
      <c r="B1714" s="78" t="s">
        <v>3379</v>
      </c>
      <c r="C1714" s="79" t="s">
        <v>6</v>
      </c>
      <c r="D1714" s="79" t="s">
        <v>689</v>
      </c>
      <c r="E1714" s="82"/>
      <c r="F1714" s="121">
        <v>4</v>
      </c>
      <c r="G1714" s="84">
        <f t="shared" si="0"/>
        <v>0</v>
      </c>
      <c r="H1714" s="140" t="str">
        <f t="shared" si="27"/>
        <v/>
      </c>
      <c r="I1714" s="141"/>
      <c r="J1714" s="141"/>
    </row>
    <row r="1715" spans="1:10" ht="37.5" x14ac:dyDescent="0.3">
      <c r="A1715" s="75" t="s">
        <v>3344</v>
      </c>
      <c r="B1715" s="78" t="s">
        <v>3381</v>
      </c>
      <c r="C1715" s="79" t="s">
        <v>6</v>
      </c>
      <c r="D1715" s="79" t="s">
        <v>689</v>
      </c>
      <c r="E1715" s="82"/>
      <c r="F1715" s="121">
        <v>4</v>
      </c>
      <c r="G1715" s="84">
        <f t="shared" si="0"/>
        <v>0</v>
      </c>
      <c r="H1715" s="140" t="str">
        <f t="shared" si="27"/>
        <v/>
      </c>
      <c r="I1715" s="141"/>
      <c r="J1715" s="141"/>
    </row>
    <row r="1716" spans="1:10" ht="25" x14ac:dyDescent="0.3">
      <c r="A1716" s="75" t="s">
        <v>3346</v>
      </c>
      <c r="B1716" s="78" t="s">
        <v>3383</v>
      </c>
      <c r="C1716" s="79" t="s">
        <v>6</v>
      </c>
      <c r="D1716" s="79" t="s">
        <v>689</v>
      </c>
      <c r="E1716" s="82"/>
      <c r="F1716" s="121">
        <v>4</v>
      </c>
      <c r="G1716" s="84">
        <f t="shared" si="0"/>
        <v>0</v>
      </c>
      <c r="H1716" s="140" t="str">
        <f t="shared" si="27"/>
        <v/>
      </c>
      <c r="I1716" s="141"/>
      <c r="J1716" s="141"/>
    </row>
    <row r="1717" spans="1:10" ht="13" x14ac:dyDescent="0.3">
      <c r="A1717" s="75" t="s">
        <v>3348</v>
      </c>
      <c r="B1717" s="78" t="s">
        <v>3385</v>
      </c>
      <c r="C1717" s="79" t="s">
        <v>6</v>
      </c>
      <c r="D1717" s="79" t="s">
        <v>326</v>
      </c>
      <c r="E1717" s="82"/>
      <c r="F1717" s="121">
        <v>4</v>
      </c>
      <c r="G1717" s="84">
        <f t="shared" si="0"/>
        <v>0</v>
      </c>
      <c r="H1717" s="140" t="str">
        <f t="shared" si="27"/>
        <v/>
      </c>
      <c r="I1717" s="141"/>
      <c r="J1717" s="141"/>
    </row>
    <row r="1718" spans="1:10" ht="13" x14ac:dyDescent="0.3">
      <c r="A1718" s="75" t="s">
        <v>6144</v>
      </c>
      <c r="B1718" s="78" t="s">
        <v>3387</v>
      </c>
      <c r="C1718" s="79" t="s">
        <v>6</v>
      </c>
      <c r="D1718" s="79" t="s">
        <v>3388</v>
      </c>
      <c r="E1718" s="82"/>
      <c r="F1718" s="121">
        <v>4</v>
      </c>
      <c r="G1718" s="84">
        <f t="shared" si="0"/>
        <v>0</v>
      </c>
      <c r="H1718" s="140" t="str">
        <f t="shared" si="27"/>
        <v/>
      </c>
      <c r="I1718" s="141"/>
      <c r="J1718" s="141"/>
    </row>
    <row r="1719" spans="1:10" ht="13" x14ac:dyDescent="0.3">
      <c r="A1719" s="75" t="s">
        <v>3351</v>
      </c>
      <c r="B1719" s="78" t="s">
        <v>3390</v>
      </c>
      <c r="C1719" s="79" t="s">
        <v>6</v>
      </c>
      <c r="D1719" s="79" t="s">
        <v>3388</v>
      </c>
      <c r="E1719" s="82"/>
      <c r="F1719" s="121">
        <v>4</v>
      </c>
      <c r="G1719" s="84">
        <f t="shared" si="0"/>
        <v>0</v>
      </c>
      <c r="H1719" s="140" t="str">
        <f t="shared" si="27"/>
        <v/>
      </c>
      <c r="I1719" s="141"/>
      <c r="J1719" s="141"/>
    </row>
    <row r="1720" spans="1:10" ht="13" x14ac:dyDescent="0.3">
      <c r="A1720" s="75" t="s">
        <v>3352</v>
      </c>
      <c r="B1720" s="78" t="s">
        <v>3392</v>
      </c>
      <c r="C1720" s="79" t="s">
        <v>6</v>
      </c>
      <c r="D1720" s="79" t="s">
        <v>3388</v>
      </c>
      <c r="E1720" s="82"/>
      <c r="F1720" s="121">
        <v>4</v>
      </c>
      <c r="G1720" s="84">
        <f t="shared" si="0"/>
        <v>0</v>
      </c>
      <c r="H1720" s="140" t="str">
        <f t="shared" si="27"/>
        <v/>
      </c>
      <c r="I1720" s="141"/>
      <c r="J1720" s="141"/>
    </row>
    <row r="1721" spans="1:10" ht="13" x14ac:dyDescent="0.3">
      <c r="A1721" s="75" t="s">
        <v>3354</v>
      </c>
      <c r="B1721" s="78" t="s">
        <v>3394</v>
      </c>
      <c r="C1721" s="79" t="s">
        <v>6</v>
      </c>
      <c r="D1721" s="79" t="s">
        <v>326</v>
      </c>
      <c r="E1721" s="82"/>
      <c r="F1721" s="121">
        <v>4</v>
      </c>
      <c r="G1721" s="84">
        <f t="shared" si="0"/>
        <v>0</v>
      </c>
      <c r="H1721" s="140" t="str">
        <f t="shared" si="27"/>
        <v/>
      </c>
      <c r="I1721" s="141"/>
      <c r="J1721" s="141"/>
    </row>
    <row r="1722" spans="1:10" ht="13" x14ac:dyDescent="0.3">
      <c r="A1722" s="75" t="s">
        <v>3356</v>
      </c>
      <c r="B1722" s="78" t="s">
        <v>3396</v>
      </c>
      <c r="C1722" s="79" t="s">
        <v>170</v>
      </c>
      <c r="D1722" s="79" t="s">
        <v>699</v>
      </c>
      <c r="E1722" s="82"/>
      <c r="F1722" s="121">
        <v>4</v>
      </c>
      <c r="G1722" s="84">
        <f t="shared" si="0"/>
        <v>0</v>
      </c>
      <c r="H1722" s="140" t="str">
        <f t="shared" si="27"/>
        <v/>
      </c>
      <c r="I1722" s="141"/>
      <c r="J1722" s="141"/>
    </row>
    <row r="1723" spans="1:10" ht="13" x14ac:dyDescent="0.3">
      <c r="A1723" s="75" t="s">
        <v>3358</v>
      </c>
      <c r="B1723" s="78" t="s">
        <v>3398</v>
      </c>
      <c r="C1723" s="79" t="s">
        <v>170</v>
      </c>
      <c r="D1723" s="79" t="s">
        <v>699</v>
      </c>
      <c r="E1723" s="82"/>
      <c r="F1723" s="121">
        <v>4</v>
      </c>
      <c r="G1723" s="84">
        <f t="shared" si="0"/>
        <v>0</v>
      </c>
      <c r="H1723" s="140" t="str">
        <f t="shared" si="27"/>
        <v/>
      </c>
      <c r="I1723" s="141"/>
      <c r="J1723" s="141"/>
    </row>
    <row r="1724" spans="1:10" ht="13" x14ac:dyDescent="0.3">
      <c r="A1724" s="75" t="s">
        <v>3360</v>
      </c>
      <c r="B1724" s="78" t="s">
        <v>3400</v>
      </c>
      <c r="C1724" s="79" t="s">
        <v>6</v>
      </c>
      <c r="D1724" s="79" t="s">
        <v>23</v>
      </c>
      <c r="E1724" s="82"/>
      <c r="F1724" s="121">
        <v>4</v>
      </c>
      <c r="G1724" s="84">
        <f t="shared" si="0"/>
        <v>0</v>
      </c>
      <c r="H1724" s="140" t="str">
        <f t="shared" si="27"/>
        <v/>
      </c>
      <c r="I1724" s="141"/>
      <c r="J1724" s="141"/>
    </row>
    <row r="1725" spans="1:10" ht="13" x14ac:dyDescent="0.3">
      <c r="A1725" s="75" t="s">
        <v>3362</v>
      </c>
      <c r="B1725" s="78" t="s">
        <v>3402</v>
      </c>
      <c r="C1725" s="79" t="s">
        <v>6</v>
      </c>
      <c r="D1725" s="79" t="s">
        <v>33</v>
      </c>
      <c r="E1725" s="82"/>
      <c r="F1725" s="121">
        <v>4</v>
      </c>
      <c r="G1725" s="84">
        <f t="shared" si="0"/>
        <v>0</v>
      </c>
      <c r="H1725" s="140" t="str">
        <f t="shared" si="27"/>
        <v/>
      </c>
      <c r="I1725" s="141"/>
      <c r="J1725" s="141"/>
    </row>
    <row r="1726" spans="1:10" ht="13" x14ac:dyDescent="0.3">
      <c r="A1726" s="75" t="s">
        <v>3364</v>
      </c>
      <c r="B1726" s="78" t="s">
        <v>3404</v>
      </c>
      <c r="C1726" s="79" t="s">
        <v>6</v>
      </c>
      <c r="D1726" s="79" t="s">
        <v>2559</v>
      </c>
      <c r="E1726" s="82"/>
      <c r="F1726" s="121">
        <v>4</v>
      </c>
      <c r="G1726" s="84">
        <f t="shared" si="0"/>
        <v>0</v>
      </c>
      <c r="H1726" s="140" t="str">
        <f t="shared" si="27"/>
        <v/>
      </c>
      <c r="I1726" s="141"/>
      <c r="J1726" s="141"/>
    </row>
    <row r="1727" spans="1:10" ht="25" x14ac:dyDescent="0.3">
      <c r="A1727" s="75" t="s">
        <v>3366</v>
      </c>
      <c r="B1727" s="78" t="s">
        <v>3406</v>
      </c>
      <c r="C1727" s="79" t="s">
        <v>6</v>
      </c>
      <c r="D1727" s="79" t="s">
        <v>977</v>
      </c>
      <c r="E1727" s="82"/>
      <c r="F1727" s="121">
        <v>4</v>
      </c>
      <c r="G1727" s="84">
        <f t="shared" si="0"/>
        <v>0</v>
      </c>
      <c r="H1727" s="140" t="str">
        <f t="shared" si="27"/>
        <v/>
      </c>
      <c r="I1727" s="141"/>
      <c r="J1727" s="141"/>
    </row>
    <row r="1728" spans="1:10" ht="25" x14ac:dyDescent="0.3">
      <c r="A1728" s="75" t="s">
        <v>3368</v>
      </c>
      <c r="B1728" s="78" t="s">
        <v>3408</v>
      </c>
      <c r="C1728" s="79" t="s">
        <v>6</v>
      </c>
      <c r="D1728" s="79" t="s">
        <v>977</v>
      </c>
      <c r="E1728" s="82"/>
      <c r="F1728" s="121">
        <v>4</v>
      </c>
      <c r="G1728" s="84">
        <f t="shared" si="0"/>
        <v>0</v>
      </c>
      <c r="H1728" s="140" t="str">
        <f t="shared" si="27"/>
        <v/>
      </c>
      <c r="I1728" s="141"/>
      <c r="J1728" s="141"/>
    </row>
    <row r="1729" spans="1:10" ht="25" x14ac:dyDescent="0.3">
      <c r="A1729" s="75" t="s">
        <v>3370</v>
      </c>
      <c r="B1729" s="78" t="s">
        <v>3410</v>
      </c>
      <c r="C1729" s="79" t="s">
        <v>6</v>
      </c>
      <c r="D1729" s="79" t="s">
        <v>977</v>
      </c>
      <c r="E1729" s="82"/>
      <c r="F1729" s="121">
        <v>4</v>
      </c>
      <c r="G1729" s="84">
        <f t="shared" si="0"/>
        <v>0</v>
      </c>
      <c r="H1729" s="140" t="str">
        <f t="shared" si="27"/>
        <v/>
      </c>
      <c r="I1729" s="141"/>
      <c r="J1729" s="141"/>
    </row>
    <row r="1730" spans="1:10" ht="25" x14ac:dyDescent="0.3">
      <c r="A1730" s="75" t="s">
        <v>3372</v>
      </c>
      <c r="B1730" s="78" t="s">
        <v>3412</v>
      </c>
      <c r="C1730" s="79" t="s">
        <v>6</v>
      </c>
      <c r="D1730" s="79" t="s">
        <v>977</v>
      </c>
      <c r="E1730" s="82"/>
      <c r="F1730" s="121">
        <v>4</v>
      </c>
      <c r="G1730" s="84">
        <f t="shared" si="0"/>
        <v>0</v>
      </c>
      <c r="H1730" s="140" t="str">
        <f t="shared" si="27"/>
        <v/>
      </c>
      <c r="I1730" s="141"/>
      <c r="J1730" s="141"/>
    </row>
    <row r="1731" spans="1:10" ht="13" x14ac:dyDescent="0.3">
      <c r="A1731" s="75" t="s">
        <v>3374</v>
      </c>
      <c r="B1731" s="78" t="s">
        <v>3414</v>
      </c>
      <c r="C1731" s="79" t="s">
        <v>6</v>
      </c>
      <c r="D1731" s="79" t="s">
        <v>3415</v>
      </c>
      <c r="E1731" s="82"/>
      <c r="F1731" s="121">
        <v>3</v>
      </c>
      <c r="G1731" s="84">
        <f t="shared" si="0"/>
        <v>0</v>
      </c>
      <c r="H1731" s="140" t="str">
        <f t="shared" si="27"/>
        <v/>
      </c>
      <c r="I1731" s="141"/>
      <c r="J1731" s="141"/>
    </row>
    <row r="1732" spans="1:10" ht="13" x14ac:dyDescent="0.3">
      <c r="A1732" s="75" t="s">
        <v>3376</v>
      </c>
      <c r="B1732" s="78" t="s">
        <v>3417</v>
      </c>
      <c r="C1732" s="79" t="s">
        <v>6</v>
      </c>
      <c r="D1732" s="79" t="s">
        <v>620</v>
      </c>
      <c r="E1732" s="82"/>
      <c r="F1732" s="121">
        <v>3</v>
      </c>
      <c r="G1732" s="84">
        <f t="shared" si="0"/>
        <v>0</v>
      </c>
      <c r="H1732" s="140" t="str">
        <f t="shared" si="27"/>
        <v/>
      </c>
      <c r="I1732" s="141"/>
      <c r="J1732" s="141"/>
    </row>
    <row r="1733" spans="1:10" ht="13" x14ac:dyDescent="0.3">
      <c r="A1733" s="75" t="s">
        <v>3378</v>
      </c>
      <c r="B1733" s="78" t="s">
        <v>3419</v>
      </c>
      <c r="C1733" s="79" t="s">
        <v>6</v>
      </c>
      <c r="D1733" s="79" t="s">
        <v>92</v>
      </c>
      <c r="E1733" s="82"/>
      <c r="F1733" s="121">
        <v>3</v>
      </c>
      <c r="G1733" s="84">
        <f t="shared" si="0"/>
        <v>0</v>
      </c>
      <c r="H1733" s="140" t="str">
        <f t="shared" si="27"/>
        <v/>
      </c>
      <c r="I1733" s="141"/>
      <c r="J1733" s="141"/>
    </row>
    <row r="1734" spans="1:10" ht="13" x14ac:dyDescent="0.3">
      <c r="A1734" s="75" t="s">
        <v>3380</v>
      </c>
      <c r="B1734" s="78" t="s">
        <v>3421</v>
      </c>
      <c r="C1734" s="79" t="s">
        <v>6</v>
      </c>
      <c r="D1734" s="79" t="s">
        <v>689</v>
      </c>
      <c r="E1734" s="82"/>
      <c r="F1734" s="121">
        <v>3</v>
      </c>
      <c r="G1734" s="84">
        <f t="shared" si="0"/>
        <v>0</v>
      </c>
      <c r="H1734" s="140" t="str">
        <f t="shared" si="27"/>
        <v/>
      </c>
      <c r="I1734" s="141"/>
      <c r="J1734" s="141"/>
    </row>
    <row r="1735" spans="1:10" ht="13" x14ac:dyDescent="0.3">
      <c r="A1735" s="75" t="s">
        <v>3382</v>
      </c>
      <c r="B1735" s="78" t="s">
        <v>3423</v>
      </c>
      <c r="C1735" s="79" t="s">
        <v>6</v>
      </c>
      <c r="D1735" s="79" t="s">
        <v>533</v>
      </c>
      <c r="E1735" s="82"/>
      <c r="F1735" s="121">
        <v>3</v>
      </c>
      <c r="G1735" s="84">
        <f t="shared" si="0"/>
        <v>0</v>
      </c>
      <c r="H1735" s="140" t="str">
        <f t="shared" si="27"/>
        <v/>
      </c>
      <c r="I1735" s="141"/>
      <c r="J1735" s="141"/>
    </row>
    <row r="1736" spans="1:10" ht="13" x14ac:dyDescent="0.3">
      <c r="A1736" s="75" t="s">
        <v>3384</v>
      </c>
      <c r="B1736" s="78" t="s">
        <v>3425</v>
      </c>
      <c r="C1736" s="79" t="s">
        <v>6</v>
      </c>
      <c r="D1736" s="79" t="s">
        <v>533</v>
      </c>
      <c r="E1736" s="82"/>
      <c r="F1736" s="121">
        <v>3</v>
      </c>
      <c r="G1736" s="84">
        <f t="shared" si="0"/>
        <v>0</v>
      </c>
      <c r="H1736" s="140" t="str">
        <f t="shared" si="27"/>
        <v/>
      </c>
      <c r="I1736" s="141"/>
      <c r="J1736" s="141"/>
    </row>
    <row r="1737" spans="1:10" ht="13" x14ac:dyDescent="0.3">
      <c r="A1737" s="75" t="s">
        <v>3386</v>
      </c>
      <c r="B1737" s="78" t="s">
        <v>3427</v>
      </c>
      <c r="C1737" s="79" t="s">
        <v>6</v>
      </c>
      <c r="D1737" s="79" t="s">
        <v>10</v>
      </c>
      <c r="E1737" s="82"/>
      <c r="F1737" s="121">
        <v>3</v>
      </c>
      <c r="G1737" s="84">
        <f t="shared" si="0"/>
        <v>0</v>
      </c>
      <c r="H1737" s="140" t="str">
        <f t="shared" si="27"/>
        <v/>
      </c>
      <c r="I1737" s="141"/>
      <c r="J1737" s="141"/>
    </row>
    <row r="1738" spans="1:10" ht="13" x14ac:dyDescent="0.3">
      <c r="A1738" s="75" t="s">
        <v>3389</v>
      </c>
      <c r="B1738" s="78" t="s">
        <v>3429</v>
      </c>
      <c r="C1738" s="79" t="s">
        <v>6</v>
      </c>
      <c r="D1738" s="79" t="s">
        <v>533</v>
      </c>
      <c r="E1738" s="82"/>
      <c r="F1738" s="121">
        <v>3</v>
      </c>
      <c r="G1738" s="84">
        <f t="shared" si="0"/>
        <v>0</v>
      </c>
      <c r="H1738" s="140" t="str">
        <f t="shared" ref="H1738:H1801" si="28">IF(E1738="","",IF(E1738&lt;0.01,"This price is Non Compliant no zero bids or negative bids allowed",""))</f>
        <v/>
      </c>
      <c r="I1738" s="141"/>
      <c r="J1738" s="141"/>
    </row>
    <row r="1739" spans="1:10" ht="13" x14ac:dyDescent="0.3">
      <c r="A1739" s="75" t="s">
        <v>3391</v>
      </c>
      <c r="B1739" s="78" t="s">
        <v>3431</v>
      </c>
      <c r="C1739" s="79" t="s">
        <v>6</v>
      </c>
      <c r="D1739" s="79" t="s">
        <v>533</v>
      </c>
      <c r="E1739" s="82"/>
      <c r="F1739" s="121">
        <v>3</v>
      </c>
      <c r="G1739" s="84">
        <f t="shared" si="0"/>
        <v>0</v>
      </c>
      <c r="H1739" s="140" t="str">
        <f t="shared" si="28"/>
        <v/>
      </c>
      <c r="I1739" s="141"/>
      <c r="J1739" s="141"/>
    </row>
    <row r="1740" spans="1:10" ht="13" x14ac:dyDescent="0.3">
      <c r="A1740" s="75" t="s">
        <v>3393</v>
      </c>
      <c r="B1740" s="78" t="s">
        <v>3433</v>
      </c>
      <c r="C1740" s="79" t="s">
        <v>6</v>
      </c>
      <c r="D1740" s="79" t="s">
        <v>23</v>
      </c>
      <c r="E1740" s="82"/>
      <c r="F1740" s="121">
        <v>3</v>
      </c>
      <c r="G1740" s="84">
        <f t="shared" si="0"/>
        <v>0</v>
      </c>
      <c r="H1740" s="140" t="str">
        <f t="shared" si="28"/>
        <v/>
      </c>
      <c r="I1740" s="141"/>
      <c r="J1740" s="141"/>
    </row>
    <row r="1741" spans="1:10" ht="13" x14ac:dyDescent="0.3">
      <c r="A1741" s="75" t="s">
        <v>3395</v>
      </c>
      <c r="B1741" s="78" t="s">
        <v>3435</v>
      </c>
      <c r="C1741" s="79" t="s">
        <v>6</v>
      </c>
      <c r="D1741" s="79" t="s">
        <v>10</v>
      </c>
      <c r="E1741" s="82"/>
      <c r="F1741" s="121">
        <v>3</v>
      </c>
      <c r="G1741" s="84">
        <f t="shared" si="0"/>
        <v>0</v>
      </c>
      <c r="H1741" s="140" t="str">
        <f t="shared" si="28"/>
        <v/>
      </c>
      <c r="I1741" s="141"/>
      <c r="J1741" s="141"/>
    </row>
    <row r="1742" spans="1:10" ht="13" x14ac:dyDescent="0.3">
      <c r="A1742" s="75" t="s">
        <v>3397</v>
      </c>
      <c r="B1742" s="78" t="s">
        <v>3437</v>
      </c>
      <c r="C1742" s="79" t="s">
        <v>6</v>
      </c>
      <c r="D1742" s="79" t="s">
        <v>10</v>
      </c>
      <c r="E1742" s="82"/>
      <c r="F1742" s="121">
        <v>3</v>
      </c>
      <c r="G1742" s="84">
        <f t="shared" si="0"/>
        <v>0</v>
      </c>
      <c r="H1742" s="140" t="str">
        <f t="shared" si="28"/>
        <v/>
      </c>
      <c r="I1742" s="141"/>
      <c r="J1742" s="141"/>
    </row>
    <row r="1743" spans="1:10" ht="13" x14ac:dyDescent="0.3">
      <c r="A1743" s="75" t="s">
        <v>3399</v>
      </c>
      <c r="B1743" s="78" t="s">
        <v>3439</v>
      </c>
      <c r="C1743" s="79" t="s">
        <v>6</v>
      </c>
      <c r="D1743" s="79" t="s">
        <v>23</v>
      </c>
      <c r="E1743" s="82"/>
      <c r="F1743" s="121">
        <v>3</v>
      </c>
      <c r="G1743" s="84">
        <f t="shared" si="0"/>
        <v>0</v>
      </c>
      <c r="H1743" s="140" t="str">
        <f t="shared" si="28"/>
        <v/>
      </c>
      <c r="I1743" s="141"/>
      <c r="J1743" s="141"/>
    </row>
    <row r="1744" spans="1:10" ht="13" x14ac:dyDescent="0.3">
      <c r="A1744" s="75" t="s">
        <v>3401</v>
      </c>
      <c r="B1744" s="78" t="s">
        <v>3441</v>
      </c>
      <c r="C1744" s="79" t="s">
        <v>6</v>
      </c>
      <c r="D1744" s="79" t="s">
        <v>689</v>
      </c>
      <c r="E1744" s="82"/>
      <c r="F1744" s="121">
        <v>3</v>
      </c>
      <c r="G1744" s="84">
        <f t="shared" si="0"/>
        <v>0</v>
      </c>
      <c r="H1744" s="140" t="str">
        <f t="shared" si="28"/>
        <v/>
      </c>
      <c r="I1744" s="141"/>
      <c r="J1744" s="141"/>
    </row>
    <row r="1745" spans="1:10" ht="13" x14ac:dyDescent="0.3">
      <c r="A1745" s="75" t="s">
        <v>3403</v>
      </c>
      <c r="B1745" s="78" t="s">
        <v>3443</v>
      </c>
      <c r="C1745" s="79" t="s">
        <v>6</v>
      </c>
      <c r="D1745" s="79" t="s">
        <v>533</v>
      </c>
      <c r="E1745" s="82"/>
      <c r="F1745" s="121">
        <v>3</v>
      </c>
      <c r="G1745" s="84">
        <f t="shared" si="0"/>
        <v>0</v>
      </c>
      <c r="H1745" s="140" t="str">
        <f t="shared" si="28"/>
        <v/>
      </c>
      <c r="I1745" s="141"/>
      <c r="J1745" s="141"/>
    </row>
    <row r="1746" spans="1:10" ht="13" x14ac:dyDescent="0.3">
      <c r="A1746" s="75" t="s">
        <v>3405</v>
      </c>
      <c r="B1746" s="78" t="s">
        <v>3445</v>
      </c>
      <c r="C1746" s="79" t="s">
        <v>6</v>
      </c>
      <c r="D1746" s="79" t="s">
        <v>98</v>
      </c>
      <c r="E1746" s="82"/>
      <c r="F1746" s="121">
        <v>3</v>
      </c>
      <c r="G1746" s="84">
        <f t="shared" si="0"/>
        <v>0</v>
      </c>
      <c r="H1746" s="140" t="str">
        <f t="shared" si="28"/>
        <v/>
      </c>
      <c r="I1746" s="141"/>
      <c r="J1746" s="141"/>
    </row>
    <row r="1747" spans="1:10" ht="13" x14ac:dyDescent="0.3">
      <c r="A1747" s="75" t="s">
        <v>3407</v>
      </c>
      <c r="B1747" s="78" t="s">
        <v>3447</v>
      </c>
      <c r="C1747" s="79" t="s">
        <v>6</v>
      </c>
      <c r="D1747" s="79" t="s">
        <v>23</v>
      </c>
      <c r="E1747" s="82"/>
      <c r="F1747" s="121">
        <v>3</v>
      </c>
      <c r="G1747" s="84">
        <f t="shared" si="0"/>
        <v>0</v>
      </c>
      <c r="H1747" s="140" t="str">
        <f t="shared" si="28"/>
        <v/>
      </c>
      <c r="I1747" s="141"/>
      <c r="J1747" s="141"/>
    </row>
    <row r="1748" spans="1:10" ht="13" x14ac:dyDescent="0.3">
      <c r="A1748" s="75" t="s">
        <v>3409</v>
      </c>
      <c r="B1748" s="78" t="s">
        <v>3449</v>
      </c>
      <c r="C1748" s="79" t="s">
        <v>6</v>
      </c>
      <c r="D1748" s="79" t="s">
        <v>689</v>
      </c>
      <c r="E1748" s="82"/>
      <c r="F1748" s="121">
        <v>3</v>
      </c>
      <c r="G1748" s="84">
        <f t="shared" si="0"/>
        <v>0</v>
      </c>
      <c r="H1748" s="140" t="str">
        <f t="shared" si="28"/>
        <v/>
      </c>
      <c r="I1748" s="141"/>
      <c r="J1748" s="141"/>
    </row>
    <row r="1749" spans="1:10" ht="13" x14ac:dyDescent="0.3">
      <c r="A1749" s="75" t="s">
        <v>3411</v>
      </c>
      <c r="B1749" s="78" t="s">
        <v>3451</v>
      </c>
      <c r="C1749" s="79" t="s">
        <v>6</v>
      </c>
      <c r="D1749" s="79" t="s">
        <v>98</v>
      </c>
      <c r="E1749" s="82"/>
      <c r="F1749" s="121">
        <v>3</v>
      </c>
      <c r="G1749" s="84">
        <f t="shared" si="0"/>
        <v>0</v>
      </c>
      <c r="H1749" s="140" t="str">
        <f t="shared" si="28"/>
        <v/>
      </c>
      <c r="I1749" s="141"/>
      <c r="J1749" s="141"/>
    </row>
    <row r="1750" spans="1:10" ht="13" x14ac:dyDescent="0.3">
      <c r="A1750" s="75" t="s">
        <v>3413</v>
      </c>
      <c r="B1750" s="78" t="s">
        <v>3453</v>
      </c>
      <c r="C1750" s="79" t="s">
        <v>6</v>
      </c>
      <c r="D1750" s="79" t="s">
        <v>7</v>
      </c>
      <c r="E1750" s="82"/>
      <c r="F1750" s="121">
        <v>3</v>
      </c>
      <c r="G1750" s="84">
        <f t="shared" si="0"/>
        <v>0</v>
      </c>
      <c r="H1750" s="140" t="str">
        <f t="shared" si="28"/>
        <v/>
      </c>
      <c r="I1750" s="141"/>
      <c r="J1750" s="141"/>
    </row>
    <row r="1751" spans="1:10" ht="13" x14ac:dyDescent="0.3">
      <c r="A1751" s="75" t="s">
        <v>3416</v>
      </c>
      <c r="B1751" s="78" t="s">
        <v>3455</v>
      </c>
      <c r="C1751" s="79" t="s">
        <v>6</v>
      </c>
      <c r="D1751" s="79" t="s">
        <v>533</v>
      </c>
      <c r="E1751" s="82"/>
      <c r="F1751" s="121">
        <v>3</v>
      </c>
      <c r="G1751" s="84">
        <f t="shared" si="0"/>
        <v>0</v>
      </c>
      <c r="H1751" s="140" t="str">
        <f t="shared" si="28"/>
        <v/>
      </c>
      <c r="I1751" s="141"/>
      <c r="J1751" s="141"/>
    </row>
    <row r="1752" spans="1:10" ht="13" x14ac:dyDescent="0.3">
      <c r="A1752" s="75" t="s">
        <v>3418</v>
      </c>
      <c r="B1752" s="78" t="s">
        <v>3457</v>
      </c>
      <c r="C1752" s="79" t="s">
        <v>6</v>
      </c>
      <c r="D1752" s="79" t="s">
        <v>98</v>
      </c>
      <c r="E1752" s="82"/>
      <c r="F1752" s="121">
        <v>3</v>
      </c>
      <c r="G1752" s="84">
        <f t="shared" si="0"/>
        <v>0</v>
      </c>
      <c r="H1752" s="140" t="str">
        <f t="shared" si="28"/>
        <v/>
      </c>
      <c r="I1752" s="141"/>
      <c r="J1752" s="141"/>
    </row>
    <row r="1753" spans="1:10" ht="13" x14ac:dyDescent="0.3">
      <c r="A1753" s="75" t="s">
        <v>3420</v>
      </c>
      <c r="B1753" s="78" t="s">
        <v>6024</v>
      </c>
      <c r="C1753" s="79" t="s">
        <v>6</v>
      </c>
      <c r="D1753" s="79" t="s">
        <v>7</v>
      </c>
      <c r="E1753" s="82"/>
      <c r="F1753" s="121">
        <v>3</v>
      </c>
      <c r="G1753" s="84">
        <f t="shared" si="0"/>
        <v>0</v>
      </c>
      <c r="H1753" s="140" t="str">
        <f t="shared" si="28"/>
        <v/>
      </c>
      <c r="I1753" s="141"/>
      <c r="J1753" s="141"/>
    </row>
    <row r="1754" spans="1:10" ht="13" x14ac:dyDescent="0.3">
      <c r="A1754" s="75" t="s">
        <v>3422</v>
      </c>
      <c r="B1754" s="78" t="s">
        <v>3460</v>
      </c>
      <c r="C1754" s="79" t="s">
        <v>6</v>
      </c>
      <c r="D1754" s="79" t="s">
        <v>98</v>
      </c>
      <c r="E1754" s="82"/>
      <c r="F1754" s="121">
        <v>3</v>
      </c>
      <c r="G1754" s="84">
        <f t="shared" si="0"/>
        <v>0</v>
      </c>
      <c r="H1754" s="140" t="str">
        <f t="shared" si="28"/>
        <v/>
      </c>
      <c r="I1754" s="141"/>
      <c r="J1754" s="141"/>
    </row>
    <row r="1755" spans="1:10" ht="13" x14ac:dyDescent="0.3">
      <c r="A1755" s="75" t="s">
        <v>3424</v>
      </c>
      <c r="B1755" s="78" t="s">
        <v>3462</v>
      </c>
      <c r="C1755" s="79" t="s">
        <v>6</v>
      </c>
      <c r="D1755" s="79" t="s">
        <v>33</v>
      </c>
      <c r="E1755" s="82"/>
      <c r="F1755" s="121">
        <v>3</v>
      </c>
      <c r="G1755" s="84">
        <f t="shared" si="0"/>
        <v>0</v>
      </c>
      <c r="H1755" s="140" t="str">
        <f t="shared" si="28"/>
        <v/>
      </c>
      <c r="I1755" s="141"/>
      <c r="J1755" s="141"/>
    </row>
    <row r="1756" spans="1:10" ht="13" x14ac:dyDescent="0.3">
      <c r="A1756" s="75" t="s">
        <v>3426</v>
      </c>
      <c r="B1756" s="78" t="s">
        <v>3463</v>
      </c>
      <c r="C1756" s="79" t="s">
        <v>6</v>
      </c>
      <c r="D1756" s="79" t="s">
        <v>699</v>
      </c>
      <c r="E1756" s="82"/>
      <c r="F1756" s="121">
        <v>3</v>
      </c>
      <c r="G1756" s="84">
        <f t="shared" si="0"/>
        <v>0</v>
      </c>
      <c r="H1756" s="140" t="str">
        <f t="shared" si="28"/>
        <v/>
      </c>
      <c r="I1756" s="141"/>
      <c r="J1756" s="141"/>
    </row>
    <row r="1757" spans="1:10" ht="13" x14ac:dyDescent="0.3">
      <c r="A1757" s="75" t="s">
        <v>3428</v>
      </c>
      <c r="B1757" s="78" t="s">
        <v>3466</v>
      </c>
      <c r="C1757" s="79" t="s">
        <v>6</v>
      </c>
      <c r="D1757" s="79" t="s">
        <v>98</v>
      </c>
      <c r="E1757" s="82"/>
      <c r="F1757" s="121">
        <v>3</v>
      </c>
      <c r="G1757" s="84">
        <f t="shared" si="0"/>
        <v>0</v>
      </c>
      <c r="H1757" s="140" t="str">
        <f t="shared" si="28"/>
        <v/>
      </c>
      <c r="I1757" s="141"/>
      <c r="J1757" s="141"/>
    </row>
    <row r="1758" spans="1:10" ht="13" x14ac:dyDescent="0.3">
      <c r="A1758" s="75" t="s">
        <v>3430</v>
      </c>
      <c r="B1758" s="78" t="s">
        <v>6025</v>
      </c>
      <c r="C1758" s="79" t="s">
        <v>6</v>
      </c>
      <c r="D1758" s="79" t="s">
        <v>98</v>
      </c>
      <c r="E1758" s="82"/>
      <c r="F1758" s="121">
        <v>3</v>
      </c>
      <c r="G1758" s="84">
        <f t="shared" si="0"/>
        <v>0</v>
      </c>
      <c r="H1758" s="140" t="str">
        <f t="shared" si="28"/>
        <v/>
      </c>
      <c r="I1758" s="141"/>
      <c r="J1758" s="141"/>
    </row>
    <row r="1759" spans="1:10" ht="13" x14ac:dyDescent="0.3">
      <c r="A1759" s="75" t="s">
        <v>3432</v>
      </c>
      <c r="B1759" s="78" t="s">
        <v>3469</v>
      </c>
      <c r="C1759" s="79" t="s">
        <v>6</v>
      </c>
      <c r="D1759" s="79" t="s">
        <v>98</v>
      </c>
      <c r="E1759" s="82"/>
      <c r="F1759" s="121">
        <v>3</v>
      </c>
      <c r="G1759" s="84">
        <f t="shared" si="0"/>
        <v>0</v>
      </c>
      <c r="H1759" s="140" t="str">
        <f t="shared" si="28"/>
        <v/>
      </c>
      <c r="I1759" s="141"/>
      <c r="J1759" s="141"/>
    </row>
    <row r="1760" spans="1:10" ht="13" x14ac:dyDescent="0.3">
      <c r="A1760" s="75" t="s">
        <v>3434</v>
      </c>
      <c r="B1760" s="78" t="s">
        <v>3471</v>
      </c>
      <c r="C1760" s="79" t="s">
        <v>6</v>
      </c>
      <c r="D1760" s="79" t="s">
        <v>33</v>
      </c>
      <c r="E1760" s="82"/>
      <c r="F1760" s="121">
        <v>3</v>
      </c>
      <c r="G1760" s="84">
        <f t="shared" si="0"/>
        <v>0</v>
      </c>
      <c r="H1760" s="140" t="str">
        <f t="shared" si="28"/>
        <v/>
      </c>
      <c r="I1760" s="141"/>
      <c r="J1760" s="141"/>
    </row>
    <row r="1761" spans="1:10" ht="13" x14ac:dyDescent="0.3">
      <c r="A1761" s="75" t="s">
        <v>3436</v>
      </c>
      <c r="B1761" s="78" t="s">
        <v>3473</v>
      </c>
      <c r="C1761" s="79" t="s">
        <v>170</v>
      </c>
      <c r="D1761" s="79" t="s">
        <v>33</v>
      </c>
      <c r="E1761" s="82"/>
      <c r="F1761" s="121">
        <v>3</v>
      </c>
      <c r="G1761" s="84">
        <f t="shared" si="0"/>
        <v>0</v>
      </c>
      <c r="H1761" s="140" t="str">
        <f t="shared" si="28"/>
        <v/>
      </c>
      <c r="I1761" s="141"/>
      <c r="J1761" s="141"/>
    </row>
    <row r="1762" spans="1:10" ht="13" x14ac:dyDescent="0.3">
      <c r="A1762" s="75" t="s">
        <v>3438</v>
      </c>
      <c r="B1762" s="78" t="s">
        <v>3475</v>
      </c>
      <c r="C1762" s="79" t="s">
        <v>6</v>
      </c>
      <c r="D1762" s="79" t="s">
        <v>526</v>
      </c>
      <c r="E1762" s="82"/>
      <c r="F1762" s="121">
        <v>3</v>
      </c>
      <c r="G1762" s="84">
        <f t="shared" si="0"/>
        <v>0</v>
      </c>
      <c r="H1762" s="140" t="str">
        <f t="shared" si="28"/>
        <v/>
      </c>
      <c r="I1762" s="141"/>
      <c r="J1762" s="141"/>
    </row>
    <row r="1763" spans="1:10" ht="25" x14ac:dyDescent="0.3">
      <c r="A1763" s="75" t="s">
        <v>3440</v>
      </c>
      <c r="B1763" s="78" t="s">
        <v>3477</v>
      </c>
      <c r="C1763" s="79" t="s">
        <v>6</v>
      </c>
      <c r="D1763" s="79" t="s">
        <v>620</v>
      </c>
      <c r="E1763" s="82"/>
      <c r="F1763" s="121">
        <v>3</v>
      </c>
      <c r="G1763" s="84">
        <f t="shared" si="0"/>
        <v>0</v>
      </c>
      <c r="H1763" s="140" t="str">
        <f t="shared" si="28"/>
        <v/>
      </c>
      <c r="I1763" s="141"/>
      <c r="J1763" s="141"/>
    </row>
    <row r="1764" spans="1:10" ht="13" x14ac:dyDescent="0.3">
      <c r="A1764" s="75" t="s">
        <v>3442</v>
      </c>
      <c r="B1764" s="78" t="s">
        <v>6026</v>
      </c>
      <c r="C1764" s="79" t="s">
        <v>6</v>
      </c>
      <c r="D1764" s="79" t="s">
        <v>689</v>
      </c>
      <c r="E1764" s="82"/>
      <c r="F1764" s="121">
        <v>3</v>
      </c>
      <c r="G1764" s="84">
        <f t="shared" si="0"/>
        <v>0</v>
      </c>
      <c r="H1764" s="140" t="str">
        <f t="shared" si="28"/>
        <v/>
      </c>
      <c r="I1764" s="141"/>
      <c r="J1764" s="141"/>
    </row>
    <row r="1765" spans="1:10" ht="13" x14ac:dyDescent="0.3">
      <c r="A1765" s="75" t="s">
        <v>3444</v>
      </c>
      <c r="B1765" s="78" t="s">
        <v>3481</v>
      </c>
      <c r="C1765" s="79" t="s">
        <v>6</v>
      </c>
      <c r="D1765" s="79" t="s">
        <v>533</v>
      </c>
      <c r="E1765" s="82"/>
      <c r="F1765" s="121">
        <v>3</v>
      </c>
      <c r="G1765" s="84">
        <f t="shared" si="0"/>
        <v>0</v>
      </c>
      <c r="H1765" s="140" t="str">
        <f t="shared" si="28"/>
        <v/>
      </c>
      <c r="I1765" s="141"/>
      <c r="J1765" s="141"/>
    </row>
    <row r="1766" spans="1:10" ht="13" x14ac:dyDescent="0.3">
      <c r="A1766" s="75" t="s">
        <v>3446</v>
      </c>
      <c r="B1766" s="78" t="s">
        <v>3479</v>
      </c>
      <c r="C1766" s="79" t="s">
        <v>6</v>
      </c>
      <c r="D1766" s="79" t="s">
        <v>526</v>
      </c>
      <c r="E1766" s="82"/>
      <c r="F1766" s="121">
        <v>3</v>
      </c>
      <c r="G1766" s="84">
        <f t="shared" si="0"/>
        <v>0</v>
      </c>
      <c r="H1766" s="140" t="str">
        <f t="shared" si="28"/>
        <v/>
      </c>
      <c r="I1766" s="141"/>
      <c r="J1766" s="141"/>
    </row>
    <row r="1767" spans="1:10" ht="13" x14ac:dyDescent="0.3">
      <c r="A1767" s="75" t="s">
        <v>3448</v>
      </c>
      <c r="B1767" s="78" t="s">
        <v>3484</v>
      </c>
      <c r="C1767" s="79" t="s">
        <v>6</v>
      </c>
      <c r="D1767" s="79" t="s">
        <v>23</v>
      </c>
      <c r="E1767" s="82"/>
      <c r="F1767" s="121">
        <v>3</v>
      </c>
      <c r="G1767" s="84">
        <f t="shared" si="0"/>
        <v>0</v>
      </c>
      <c r="H1767" s="140" t="str">
        <f t="shared" si="28"/>
        <v/>
      </c>
      <c r="I1767" s="141"/>
      <c r="J1767" s="141"/>
    </row>
    <row r="1768" spans="1:10" ht="25" x14ac:dyDescent="0.3">
      <c r="A1768" s="75" t="s">
        <v>3450</v>
      </c>
      <c r="B1768" s="78" t="s">
        <v>3486</v>
      </c>
      <c r="C1768" s="79" t="s">
        <v>6</v>
      </c>
      <c r="D1768" s="79" t="s">
        <v>526</v>
      </c>
      <c r="E1768" s="82"/>
      <c r="F1768" s="121">
        <v>3</v>
      </c>
      <c r="G1768" s="84">
        <f t="shared" si="0"/>
        <v>0</v>
      </c>
      <c r="H1768" s="140" t="str">
        <f t="shared" si="28"/>
        <v/>
      </c>
      <c r="I1768" s="141"/>
      <c r="J1768" s="141"/>
    </row>
    <row r="1769" spans="1:10" ht="25" x14ac:dyDescent="0.3">
      <c r="A1769" s="75" t="s">
        <v>3452</v>
      </c>
      <c r="B1769" s="78" t="s">
        <v>3488</v>
      </c>
      <c r="C1769" s="79" t="s">
        <v>6</v>
      </c>
      <c r="D1769" s="79" t="s">
        <v>526</v>
      </c>
      <c r="E1769" s="82"/>
      <c r="F1769" s="121">
        <v>3</v>
      </c>
      <c r="G1769" s="84">
        <f t="shared" si="0"/>
        <v>0</v>
      </c>
      <c r="H1769" s="140" t="str">
        <f t="shared" si="28"/>
        <v/>
      </c>
      <c r="I1769" s="141"/>
      <c r="J1769" s="141"/>
    </row>
    <row r="1770" spans="1:10" ht="13" x14ac:dyDescent="0.3">
      <c r="A1770" s="75" t="s">
        <v>3454</v>
      </c>
      <c r="B1770" s="78" t="s">
        <v>3490</v>
      </c>
      <c r="C1770" s="79" t="s">
        <v>6</v>
      </c>
      <c r="D1770" s="79" t="s">
        <v>33</v>
      </c>
      <c r="E1770" s="82"/>
      <c r="F1770" s="121">
        <v>3</v>
      </c>
      <c r="G1770" s="84">
        <f t="shared" si="0"/>
        <v>0</v>
      </c>
      <c r="H1770" s="140" t="str">
        <f t="shared" si="28"/>
        <v/>
      </c>
      <c r="I1770" s="141"/>
      <c r="J1770" s="141"/>
    </row>
    <row r="1771" spans="1:10" ht="13" x14ac:dyDescent="0.3">
      <c r="A1771" s="75" t="s">
        <v>3456</v>
      </c>
      <c r="B1771" s="78" t="s">
        <v>3492</v>
      </c>
      <c r="C1771" s="79" t="s">
        <v>6</v>
      </c>
      <c r="D1771" s="79" t="s">
        <v>533</v>
      </c>
      <c r="E1771" s="82"/>
      <c r="F1771" s="121">
        <v>3</v>
      </c>
      <c r="G1771" s="84">
        <f t="shared" si="0"/>
        <v>0</v>
      </c>
      <c r="H1771" s="140" t="str">
        <f t="shared" si="28"/>
        <v/>
      </c>
      <c r="I1771" s="141"/>
      <c r="J1771" s="141"/>
    </row>
    <row r="1772" spans="1:10" ht="13" x14ac:dyDescent="0.3">
      <c r="A1772" s="75" t="s">
        <v>3458</v>
      </c>
      <c r="B1772" s="78" t="s">
        <v>3494</v>
      </c>
      <c r="C1772" s="79" t="s">
        <v>170</v>
      </c>
      <c r="D1772" s="79" t="s">
        <v>3495</v>
      </c>
      <c r="E1772" s="82"/>
      <c r="F1772" s="121">
        <v>3</v>
      </c>
      <c r="G1772" s="84">
        <f t="shared" si="0"/>
        <v>0</v>
      </c>
      <c r="H1772" s="140" t="str">
        <f t="shared" si="28"/>
        <v/>
      </c>
      <c r="I1772" s="141"/>
      <c r="J1772" s="141"/>
    </row>
    <row r="1773" spans="1:10" ht="13" x14ac:dyDescent="0.3">
      <c r="A1773" s="75" t="s">
        <v>3459</v>
      </c>
      <c r="B1773" s="78" t="s">
        <v>3497</v>
      </c>
      <c r="C1773" s="79" t="s">
        <v>6</v>
      </c>
      <c r="D1773" s="79" t="s">
        <v>689</v>
      </c>
      <c r="E1773" s="82"/>
      <c r="F1773" s="121">
        <v>3</v>
      </c>
      <c r="G1773" s="84">
        <f t="shared" si="0"/>
        <v>0</v>
      </c>
      <c r="H1773" s="140" t="str">
        <f t="shared" si="28"/>
        <v/>
      </c>
      <c r="I1773" s="141"/>
      <c r="J1773" s="141"/>
    </row>
    <row r="1774" spans="1:10" ht="13" x14ac:dyDescent="0.3">
      <c r="A1774" s="75" t="s">
        <v>3461</v>
      </c>
      <c r="B1774" s="78" t="s">
        <v>3499</v>
      </c>
      <c r="C1774" s="79" t="s">
        <v>6</v>
      </c>
      <c r="D1774" s="79" t="s">
        <v>689</v>
      </c>
      <c r="E1774" s="82"/>
      <c r="F1774" s="121">
        <v>3</v>
      </c>
      <c r="G1774" s="84">
        <f t="shared" si="0"/>
        <v>0</v>
      </c>
      <c r="H1774" s="140" t="str">
        <f t="shared" si="28"/>
        <v/>
      </c>
      <c r="I1774" s="141"/>
      <c r="J1774" s="141"/>
    </row>
    <row r="1775" spans="1:10" ht="13" x14ac:dyDescent="0.3">
      <c r="A1775" s="75" t="s">
        <v>6145</v>
      </c>
      <c r="B1775" s="78" t="s">
        <v>3501</v>
      </c>
      <c r="C1775" s="79" t="s">
        <v>6</v>
      </c>
      <c r="D1775" s="79" t="s">
        <v>23</v>
      </c>
      <c r="E1775" s="82"/>
      <c r="F1775" s="121">
        <v>3</v>
      </c>
      <c r="G1775" s="84">
        <f t="shared" si="0"/>
        <v>0</v>
      </c>
      <c r="H1775" s="140" t="str">
        <f t="shared" si="28"/>
        <v/>
      </c>
      <c r="I1775" s="141"/>
      <c r="J1775" s="141"/>
    </row>
    <row r="1776" spans="1:10" ht="13" x14ac:dyDescent="0.3">
      <c r="A1776" s="75" t="s">
        <v>3464</v>
      </c>
      <c r="B1776" s="78" t="s">
        <v>3503</v>
      </c>
      <c r="C1776" s="79" t="s">
        <v>6</v>
      </c>
      <c r="D1776" s="79" t="s">
        <v>689</v>
      </c>
      <c r="E1776" s="82"/>
      <c r="F1776" s="121">
        <v>3</v>
      </c>
      <c r="G1776" s="84">
        <f t="shared" si="0"/>
        <v>0</v>
      </c>
      <c r="H1776" s="140" t="str">
        <f t="shared" si="28"/>
        <v/>
      </c>
      <c r="I1776" s="141"/>
      <c r="J1776" s="141"/>
    </row>
    <row r="1777" spans="1:10" ht="13" x14ac:dyDescent="0.3">
      <c r="A1777" s="75" t="s">
        <v>3465</v>
      </c>
      <c r="B1777" s="78" t="s">
        <v>3505</v>
      </c>
      <c r="C1777" s="79" t="s">
        <v>6</v>
      </c>
      <c r="D1777" s="79" t="s">
        <v>533</v>
      </c>
      <c r="E1777" s="82"/>
      <c r="F1777" s="121">
        <v>3</v>
      </c>
      <c r="G1777" s="84">
        <f t="shared" si="0"/>
        <v>0</v>
      </c>
      <c r="H1777" s="140" t="str">
        <f t="shared" si="28"/>
        <v/>
      </c>
      <c r="I1777" s="141"/>
      <c r="J1777" s="141"/>
    </row>
    <row r="1778" spans="1:10" ht="13" x14ac:dyDescent="0.3">
      <c r="A1778" s="75" t="s">
        <v>3467</v>
      </c>
      <c r="B1778" s="78" t="s">
        <v>3507</v>
      </c>
      <c r="C1778" s="79" t="s">
        <v>6</v>
      </c>
      <c r="D1778" s="79" t="s">
        <v>98</v>
      </c>
      <c r="E1778" s="82"/>
      <c r="F1778" s="121">
        <v>3</v>
      </c>
      <c r="G1778" s="84">
        <f t="shared" si="0"/>
        <v>0</v>
      </c>
      <c r="H1778" s="140" t="str">
        <f t="shared" si="28"/>
        <v/>
      </c>
      <c r="I1778" s="141"/>
      <c r="J1778" s="141"/>
    </row>
    <row r="1779" spans="1:10" ht="13" x14ac:dyDescent="0.3">
      <c r="A1779" s="75" t="s">
        <v>3468</v>
      </c>
      <c r="B1779" s="78" t="s">
        <v>3509</v>
      </c>
      <c r="C1779" s="79" t="s">
        <v>6</v>
      </c>
      <c r="D1779" s="79" t="s">
        <v>689</v>
      </c>
      <c r="E1779" s="82"/>
      <c r="F1779" s="121">
        <v>3</v>
      </c>
      <c r="G1779" s="84">
        <f t="shared" si="0"/>
        <v>0</v>
      </c>
      <c r="H1779" s="140" t="str">
        <f t="shared" si="28"/>
        <v/>
      </c>
      <c r="I1779" s="141"/>
      <c r="J1779" s="141"/>
    </row>
    <row r="1780" spans="1:10" ht="13" x14ac:dyDescent="0.3">
      <c r="A1780" s="75" t="s">
        <v>3470</v>
      </c>
      <c r="B1780" s="78" t="s">
        <v>3511</v>
      </c>
      <c r="C1780" s="79" t="s">
        <v>6</v>
      </c>
      <c r="D1780" s="79" t="s">
        <v>92</v>
      </c>
      <c r="E1780" s="82"/>
      <c r="F1780" s="121">
        <v>3</v>
      </c>
      <c r="G1780" s="84">
        <f t="shared" si="0"/>
        <v>0</v>
      </c>
      <c r="H1780" s="140" t="str">
        <f t="shared" si="28"/>
        <v/>
      </c>
      <c r="I1780" s="141"/>
      <c r="J1780" s="141"/>
    </row>
    <row r="1781" spans="1:10" ht="13" x14ac:dyDescent="0.3">
      <c r="A1781" s="75" t="s">
        <v>3472</v>
      </c>
      <c r="B1781" s="78" t="s">
        <v>3513</v>
      </c>
      <c r="C1781" s="79" t="s">
        <v>6</v>
      </c>
      <c r="D1781" s="79" t="s">
        <v>98</v>
      </c>
      <c r="E1781" s="82"/>
      <c r="F1781" s="121">
        <v>3</v>
      </c>
      <c r="G1781" s="84">
        <f t="shared" si="0"/>
        <v>0</v>
      </c>
      <c r="H1781" s="140" t="str">
        <f t="shared" si="28"/>
        <v/>
      </c>
      <c r="I1781" s="141"/>
      <c r="J1781" s="141"/>
    </row>
    <row r="1782" spans="1:10" ht="25" x14ac:dyDescent="0.3">
      <c r="A1782" s="75" t="s">
        <v>3474</v>
      </c>
      <c r="B1782" s="78" t="s">
        <v>3515</v>
      </c>
      <c r="C1782" s="79" t="s">
        <v>6</v>
      </c>
      <c r="D1782" s="79" t="s">
        <v>689</v>
      </c>
      <c r="E1782" s="82"/>
      <c r="F1782" s="121">
        <v>3</v>
      </c>
      <c r="G1782" s="84">
        <f t="shared" si="0"/>
        <v>0</v>
      </c>
      <c r="H1782" s="140" t="str">
        <f t="shared" si="28"/>
        <v/>
      </c>
      <c r="I1782" s="141"/>
      <c r="J1782" s="141"/>
    </row>
    <row r="1783" spans="1:10" ht="13" x14ac:dyDescent="0.3">
      <c r="A1783" s="75" t="s">
        <v>3476</v>
      </c>
      <c r="B1783" s="78" t="s">
        <v>3517</v>
      </c>
      <c r="C1783" s="79" t="s">
        <v>6</v>
      </c>
      <c r="D1783" s="79" t="s">
        <v>332</v>
      </c>
      <c r="E1783" s="82"/>
      <c r="F1783" s="121">
        <v>3</v>
      </c>
      <c r="G1783" s="84">
        <f t="shared" si="0"/>
        <v>0</v>
      </c>
      <c r="H1783" s="140" t="str">
        <f t="shared" si="28"/>
        <v/>
      </c>
      <c r="I1783" s="141"/>
      <c r="J1783" s="141"/>
    </row>
    <row r="1784" spans="1:10" ht="13" x14ac:dyDescent="0.3">
      <c r="A1784" s="75" t="s">
        <v>3478</v>
      </c>
      <c r="B1784" s="78" t="s">
        <v>6027</v>
      </c>
      <c r="C1784" s="79" t="s">
        <v>6</v>
      </c>
      <c r="D1784" s="79" t="s">
        <v>526</v>
      </c>
      <c r="E1784" s="82"/>
      <c r="F1784" s="121">
        <v>3</v>
      </c>
      <c r="G1784" s="84">
        <f t="shared" si="0"/>
        <v>0</v>
      </c>
      <c r="H1784" s="140" t="str">
        <f t="shared" si="28"/>
        <v/>
      </c>
      <c r="I1784" s="141"/>
      <c r="J1784" s="141"/>
    </row>
    <row r="1785" spans="1:10" ht="13" x14ac:dyDescent="0.3">
      <c r="A1785" s="75" t="s">
        <v>3480</v>
      </c>
      <c r="B1785" s="78" t="s">
        <v>3520</v>
      </c>
      <c r="C1785" s="79" t="s">
        <v>6</v>
      </c>
      <c r="D1785" s="79" t="s">
        <v>98</v>
      </c>
      <c r="E1785" s="82"/>
      <c r="F1785" s="121">
        <v>3</v>
      </c>
      <c r="G1785" s="84">
        <f t="shared" si="0"/>
        <v>0</v>
      </c>
      <c r="H1785" s="140" t="str">
        <f t="shared" si="28"/>
        <v/>
      </c>
      <c r="I1785" s="141"/>
      <c r="J1785" s="141"/>
    </row>
    <row r="1786" spans="1:10" ht="13" x14ac:dyDescent="0.3">
      <c r="A1786" s="75" t="s">
        <v>3482</v>
      </c>
      <c r="B1786" s="78" t="s">
        <v>6028</v>
      </c>
      <c r="C1786" s="79" t="s">
        <v>6</v>
      </c>
      <c r="D1786" s="79" t="s">
        <v>98</v>
      </c>
      <c r="E1786" s="82"/>
      <c r="F1786" s="121">
        <v>3</v>
      </c>
      <c r="G1786" s="84">
        <f t="shared" si="0"/>
        <v>0</v>
      </c>
      <c r="H1786" s="140" t="str">
        <f t="shared" si="28"/>
        <v/>
      </c>
      <c r="I1786" s="141"/>
      <c r="J1786" s="141"/>
    </row>
    <row r="1787" spans="1:10" ht="13" x14ac:dyDescent="0.3">
      <c r="A1787" s="75" t="s">
        <v>3483</v>
      </c>
      <c r="B1787" s="78" t="s">
        <v>3523</v>
      </c>
      <c r="C1787" s="79" t="s">
        <v>6</v>
      </c>
      <c r="D1787" s="79" t="s">
        <v>10</v>
      </c>
      <c r="E1787" s="82"/>
      <c r="F1787" s="121">
        <v>3</v>
      </c>
      <c r="G1787" s="84">
        <f t="shared" si="0"/>
        <v>0</v>
      </c>
      <c r="H1787" s="140" t="str">
        <f t="shared" si="28"/>
        <v/>
      </c>
      <c r="I1787" s="141"/>
      <c r="J1787" s="141"/>
    </row>
    <row r="1788" spans="1:10" ht="13" x14ac:dyDescent="0.3">
      <c r="A1788" s="75" t="s">
        <v>3485</v>
      </c>
      <c r="B1788" s="78" t="s">
        <v>3525</v>
      </c>
      <c r="C1788" s="79" t="s">
        <v>6</v>
      </c>
      <c r="D1788" s="79" t="s">
        <v>33</v>
      </c>
      <c r="E1788" s="82"/>
      <c r="F1788" s="121">
        <v>3</v>
      </c>
      <c r="G1788" s="84">
        <f t="shared" si="0"/>
        <v>0</v>
      </c>
      <c r="H1788" s="140" t="str">
        <f t="shared" si="28"/>
        <v/>
      </c>
      <c r="I1788" s="141"/>
      <c r="J1788" s="141"/>
    </row>
    <row r="1789" spans="1:10" ht="13" x14ac:dyDescent="0.3">
      <c r="A1789" s="75" t="s">
        <v>3487</v>
      </c>
      <c r="B1789" s="78" t="s">
        <v>3527</v>
      </c>
      <c r="C1789" s="79" t="s">
        <v>6</v>
      </c>
      <c r="D1789" s="79" t="s">
        <v>10</v>
      </c>
      <c r="E1789" s="82"/>
      <c r="F1789" s="121">
        <v>3</v>
      </c>
      <c r="G1789" s="84">
        <f t="shared" si="0"/>
        <v>0</v>
      </c>
      <c r="H1789" s="140" t="str">
        <f t="shared" si="28"/>
        <v/>
      </c>
      <c r="I1789" s="141"/>
      <c r="J1789" s="141"/>
    </row>
    <row r="1790" spans="1:10" ht="13" x14ac:dyDescent="0.3">
      <c r="A1790" s="75" t="s">
        <v>3489</v>
      </c>
      <c r="B1790" s="78" t="s">
        <v>3529</v>
      </c>
      <c r="C1790" s="79" t="s">
        <v>6</v>
      </c>
      <c r="D1790" s="79" t="s">
        <v>92</v>
      </c>
      <c r="E1790" s="82"/>
      <c r="F1790" s="121">
        <v>3</v>
      </c>
      <c r="G1790" s="84">
        <f t="shared" si="0"/>
        <v>0</v>
      </c>
      <c r="H1790" s="140" t="str">
        <f t="shared" si="28"/>
        <v/>
      </c>
      <c r="I1790" s="141"/>
      <c r="J1790" s="141"/>
    </row>
    <row r="1791" spans="1:10" ht="13" x14ac:dyDescent="0.3">
      <c r="A1791" s="75" t="s">
        <v>3491</v>
      </c>
      <c r="B1791" s="78" t="s">
        <v>3531</v>
      </c>
      <c r="C1791" s="79" t="s">
        <v>6</v>
      </c>
      <c r="D1791" s="79" t="s">
        <v>33</v>
      </c>
      <c r="E1791" s="82"/>
      <c r="F1791" s="121">
        <v>3</v>
      </c>
      <c r="G1791" s="84">
        <f t="shared" si="0"/>
        <v>0</v>
      </c>
      <c r="H1791" s="140" t="str">
        <f t="shared" si="28"/>
        <v/>
      </c>
      <c r="I1791" s="141"/>
      <c r="J1791" s="141"/>
    </row>
    <row r="1792" spans="1:10" ht="13" x14ac:dyDescent="0.3">
      <c r="A1792" s="75" t="s">
        <v>3493</v>
      </c>
      <c r="B1792" s="78" t="s">
        <v>3533</v>
      </c>
      <c r="C1792" s="79" t="s">
        <v>6</v>
      </c>
      <c r="D1792" s="79" t="s">
        <v>689</v>
      </c>
      <c r="E1792" s="82"/>
      <c r="F1792" s="121">
        <v>3</v>
      </c>
      <c r="G1792" s="84">
        <f t="shared" si="0"/>
        <v>0</v>
      </c>
      <c r="H1792" s="140" t="str">
        <f t="shared" si="28"/>
        <v/>
      </c>
      <c r="I1792" s="141"/>
      <c r="J1792" s="141"/>
    </row>
    <row r="1793" spans="1:10" ht="13" x14ac:dyDescent="0.3">
      <c r="A1793" s="75" t="s">
        <v>3496</v>
      </c>
      <c r="B1793" s="78" t="s">
        <v>3535</v>
      </c>
      <c r="C1793" s="79" t="s">
        <v>6</v>
      </c>
      <c r="D1793" s="79" t="s">
        <v>620</v>
      </c>
      <c r="E1793" s="82"/>
      <c r="F1793" s="121">
        <v>3</v>
      </c>
      <c r="G1793" s="84">
        <f t="shared" si="0"/>
        <v>0</v>
      </c>
      <c r="H1793" s="140" t="str">
        <f t="shared" si="28"/>
        <v/>
      </c>
      <c r="I1793" s="141"/>
      <c r="J1793" s="141"/>
    </row>
    <row r="1794" spans="1:10" ht="13" x14ac:dyDescent="0.3">
      <c r="A1794" s="75" t="s">
        <v>3498</v>
      </c>
      <c r="B1794" s="78" t="s">
        <v>3537</v>
      </c>
      <c r="C1794" s="79" t="s">
        <v>6</v>
      </c>
      <c r="D1794" s="79" t="s">
        <v>98</v>
      </c>
      <c r="E1794" s="82"/>
      <c r="F1794" s="121">
        <v>3</v>
      </c>
      <c r="G1794" s="84">
        <f t="shared" si="0"/>
        <v>0</v>
      </c>
      <c r="H1794" s="140" t="str">
        <f t="shared" si="28"/>
        <v/>
      </c>
      <c r="I1794" s="141"/>
      <c r="J1794" s="141"/>
    </row>
    <row r="1795" spans="1:10" ht="13" x14ac:dyDescent="0.3">
      <c r="A1795" s="75" t="s">
        <v>3500</v>
      </c>
      <c r="B1795" s="78" t="s">
        <v>3538</v>
      </c>
      <c r="C1795" s="79" t="s">
        <v>6</v>
      </c>
      <c r="D1795" s="79" t="s">
        <v>526</v>
      </c>
      <c r="E1795" s="82"/>
      <c r="F1795" s="121">
        <v>3</v>
      </c>
      <c r="G1795" s="84">
        <f t="shared" si="0"/>
        <v>0</v>
      </c>
      <c r="H1795" s="140" t="str">
        <f t="shared" si="28"/>
        <v/>
      </c>
      <c r="I1795" s="141"/>
      <c r="J1795" s="141"/>
    </row>
    <row r="1796" spans="1:10" ht="13" x14ac:dyDescent="0.3">
      <c r="A1796" s="75" t="s">
        <v>3502</v>
      </c>
      <c r="B1796" s="78" t="s">
        <v>3541</v>
      </c>
      <c r="C1796" s="79" t="s">
        <v>6</v>
      </c>
      <c r="D1796" s="79" t="s">
        <v>92</v>
      </c>
      <c r="E1796" s="82"/>
      <c r="F1796" s="121">
        <v>3</v>
      </c>
      <c r="G1796" s="84">
        <f t="shared" si="0"/>
        <v>0</v>
      </c>
      <c r="H1796" s="140" t="str">
        <f t="shared" si="28"/>
        <v/>
      </c>
      <c r="I1796" s="141"/>
      <c r="J1796" s="141"/>
    </row>
    <row r="1797" spans="1:10" ht="13" x14ac:dyDescent="0.3">
      <c r="A1797" s="75" t="s">
        <v>3504</v>
      </c>
      <c r="B1797" s="78" t="s">
        <v>3543</v>
      </c>
      <c r="C1797" s="79" t="s">
        <v>170</v>
      </c>
      <c r="D1797" s="79" t="s">
        <v>98</v>
      </c>
      <c r="E1797" s="82"/>
      <c r="F1797" s="121">
        <v>3</v>
      </c>
      <c r="G1797" s="84">
        <f t="shared" si="0"/>
        <v>0</v>
      </c>
      <c r="H1797" s="140" t="str">
        <f t="shared" si="28"/>
        <v/>
      </c>
      <c r="I1797" s="141"/>
      <c r="J1797" s="141"/>
    </row>
    <row r="1798" spans="1:10" ht="13" x14ac:dyDescent="0.3">
      <c r="A1798" s="75" t="s">
        <v>3506</v>
      </c>
      <c r="B1798" s="78" t="s">
        <v>3545</v>
      </c>
      <c r="C1798" s="79" t="s">
        <v>6</v>
      </c>
      <c r="D1798" s="79" t="s">
        <v>33</v>
      </c>
      <c r="E1798" s="82"/>
      <c r="F1798" s="121">
        <v>3</v>
      </c>
      <c r="G1798" s="84">
        <f t="shared" si="0"/>
        <v>0</v>
      </c>
      <c r="H1798" s="140" t="str">
        <f t="shared" si="28"/>
        <v/>
      </c>
      <c r="I1798" s="141"/>
      <c r="J1798" s="141"/>
    </row>
    <row r="1799" spans="1:10" ht="25" x14ac:dyDescent="0.3">
      <c r="A1799" s="75" t="s">
        <v>3508</v>
      </c>
      <c r="B1799" s="78" t="s">
        <v>3547</v>
      </c>
      <c r="C1799" s="79" t="s">
        <v>170</v>
      </c>
      <c r="D1799" s="79" t="s">
        <v>33</v>
      </c>
      <c r="E1799" s="82"/>
      <c r="F1799" s="121">
        <v>3</v>
      </c>
      <c r="G1799" s="84">
        <f t="shared" si="0"/>
        <v>0</v>
      </c>
      <c r="H1799" s="140" t="str">
        <f t="shared" si="28"/>
        <v/>
      </c>
      <c r="I1799" s="141"/>
      <c r="J1799" s="141"/>
    </row>
    <row r="1800" spans="1:10" ht="13" x14ac:dyDescent="0.3">
      <c r="A1800" s="75" t="s">
        <v>3510</v>
      </c>
      <c r="B1800" s="78" t="s">
        <v>3549</v>
      </c>
      <c r="C1800" s="79" t="s">
        <v>6</v>
      </c>
      <c r="D1800" s="79" t="s">
        <v>92</v>
      </c>
      <c r="E1800" s="82"/>
      <c r="F1800" s="121">
        <v>3</v>
      </c>
      <c r="G1800" s="84">
        <f t="shared" si="0"/>
        <v>0</v>
      </c>
      <c r="H1800" s="140" t="str">
        <f t="shared" si="28"/>
        <v/>
      </c>
      <c r="I1800" s="141"/>
      <c r="J1800" s="141"/>
    </row>
    <row r="1801" spans="1:10" ht="13" x14ac:dyDescent="0.3">
      <c r="A1801" s="75" t="s">
        <v>3512</v>
      </c>
      <c r="B1801" s="78" t="s">
        <v>3551</v>
      </c>
      <c r="C1801" s="79" t="s">
        <v>6</v>
      </c>
      <c r="D1801" s="79" t="s">
        <v>533</v>
      </c>
      <c r="E1801" s="82"/>
      <c r="F1801" s="121">
        <v>3</v>
      </c>
      <c r="G1801" s="84">
        <f t="shared" si="0"/>
        <v>0</v>
      </c>
      <c r="H1801" s="140" t="str">
        <f t="shared" si="28"/>
        <v/>
      </c>
      <c r="I1801" s="141"/>
      <c r="J1801" s="141"/>
    </row>
    <row r="1802" spans="1:10" ht="13" x14ac:dyDescent="0.3">
      <c r="A1802" s="75" t="s">
        <v>3514</v>
      </c>
      <c r="B1802" s="78" t="s">
        <v>6029</v>
      </c>
      <c r="C1802" s="79" t="s">
        <v>6</v>
      </c>
      <c r="D1802" s="79" t="s">
        <v>98</v>
      </c>
      <c r="E1802" s="82"/>
      <c r="F1802" s="121">
        <v>3</v>
      </c>
      <c r="G1802" s="84">
        <f t="shared" si="0"/>
        <v>0</v>
      </c>
      <c r="H1802" s="140" t="str">
        <f t="shared" ref="H1802:H1865" si="29">IF(E1802="","",IF(E1802&lt;0.01,"This price is Non Compliant no zero bids or negative bids allowed",""))</f>
        <v/>
      </c>
      <c r="I1802" s="141"/>
      <c r="J1802" s="141"/>
    </row>
    <row r="1803" spans="1:10" ht="13" x14ac:dyDescent="0.3">
      <c r="A1803" s="75" t="s">
        <v>3516</v>
      </c>
      <c r="B1803" s="78" t="s">
        <v>3554</v>
      </c>
      <c r="C1803" s="79" t="s">
        <v>6</v>
      </c>
      <c r="D1803" s="79" t="s">
        <v>326</v>
      </c>
      <c r="E1803" s="82"/>
      <c r="F1803" s="121">
        <v>3</v>
      </c>
      <c r="G1803" s="84">
        <f t="shared" si="0"/>
        <v>0</v>
      </c>
      <c r="H1803" s="140" t="str">
        <f t="shared" si="29"/>
        <v/>
      </c>
      <c r="I1803" s="141"/>
      <c r="J1803" s="141"/>
    </row>
    <row r="1804" spans="1:10" ht="13" x14ac:dyDescent="0.3">
      <c r="A1804" s="75" t="s">
        <v>3518</v>
      </c>
      <c r="B1804" s="78" t="s">
        <v>3556</v>
      </c>
      <c r="C1804" s="79" t="s">
        <v>6</v>
      </c>
      <c r="D1804" s="79" t="s">
        <v>533</v>
      </c>
      <c r="E1804" s="82"/>
      <c r="F1804" s="121">
        <v>3</v>
      </c>
      <c r="G1804" s="84">
        <f t="shared" si="0"/>
        <v>0</v>
      </c>
      <c r="H1804" s="140" t="str">
        <f t="shared" si="29"/>
        <v/>
      </c>
      <c r="I1804" s="141"/>
      <c r="J1804" s="141"/>
    </row>
    <row r="1805" spans="1:10" ht="13" x14ac:dyDescent="0.3">
      <c r="A1805" s="75" t="s">
        <v>3519</v>
      </c>
      <c r="B1805" s="78" t="s">
        <v>3558</v>
      </c>
      <c r="C1805" s="79" t="s">
        <v>6</v>
      </c>
      <c r="D1805" s="79" t="s">
        <v>98</v>
      </c>
      <c r="E1805" s="82"/>
      <c r="F1805" s="121">
        <v>3</v>
      </c>
      <c r="G1805" s="84">
        <f t="shared" si="0"/>
        <v>0</v>
      </c>
      <c r="H1805" s="140" t="str">
        <f t="shared" si="29"/>
        <v/>
      </c>
      <c r="I1805" s="141"/>
      <c r="J1805" s="141"/>
    </row>
    <row r="1806" spans="1:10" ht="13" x14ac:dyDescent="0.3">
      <c r="A1806" s="75" t="s">
        <v>3521</v>
      </c>
      <c r="B1806" s="78" t="s">
        <v>3560</v>
      </c>
      <c r="C1806" s="79" t="s">
        <v>6</v>
      </c>
      <c r="D1806" s="79" t="s">
        <v>23</v>
      </c>
      <c r="E1806" s="82"/>
      <c r="F1806" s="121">
        <v>3</v>
      </c>
      <c r="G1806" s="84">
        <f t="shared" si="0"/>
        <v>0</v>
      </c>
      <c r="H1806" s="140" t="str">
        <f t="shared" si="29"/>
        <v/>
      </c>
      <c r="I1806" s="141"/>
      <c r="J1806" s="141"/>
    </row>
    <row r="1807" spans="1:10" ht="13" x14ac:dyDescent="0.3">
      <c r="A1807" s="75" t="s">
        <v>3522</v>
      </c>
      <c r="B1807" s="78" t="s">
        <v>6030</v>
      </c>
      <c r="C1807" s="79" t="s">
        <v>6</v>
      </c>
      <c r="D1807" s="79" t="s">
        <v>98</v>
      </c>
      <c r="E1807" s="82"/>
      <c r="F1807" s="121">
        <v>3</v>
      </c>
      <c r="G1807" s="84">
        <f t="shared" si="0"/>
        <v>0</v>
      </c>
      <c r="H1807" s="140" t="str">
        <f t="shared" si="29"/>
        <v/>
      </c>
      <c r="I1807" s="141"/>
      <c r="J1807" s="141"/>
    </row>
    <row r="1808" spans="1:10" ht="13" x14ac:dyDescent="0.3">
      <c r="A1808" s="75" t="s">
        <v>3524</v>
      </c>
      <c r="B1808" s="78" t="s">
        <v>6031</v>
      </c>
      <c r="C1808" s="79" t="s">
        <v>6</v>
      </c>
      <c r="D1808" s="79" t="s">
        <v>98</v>
      </c>
      <c r="E1808" s="82"/>
      <c r="F1808" s="121">
        <v>3</v>
      </c>
      <c r="G1808" s="84">
        <f t="shared" si="0"/>
        <v>0</v>
      </c>
      <c r="H1808" s="140" t="str">
        <f t="shared" si="29"/>
        <v/>
      </c>
      <c r="I1808" s="141"/>
      <c r="J1808" s="141"/>
    </row>
    <row r="1809" spans="1:10" ht="13" x14ac:dyDescent="0.3">
      <c r="A1809" s="75" t="s">
        <v>3526</v>
      </c>
      <c r="B1809" s="78" t="s">
        <v>3562</v>
      </c>
      <c r="C1809" s="79" t="s">
        <v>6</v>
      </c>
      <c r="D1809" s="79" t="s">
        <v>98</v>
      </c>
      <c r="E1809" s="82"/>
      <c r="F1809" s="121">
        <v>3</v>
      </c>
      <c r="G1809" s="84">
        <f t="shared" si="0"/>
        <v>0</v>
      </c>
      <c r="H1809" s="140" t="str">
        <f t="shared" si="29"/>
        <v/>
      </c>
      <c r="I1809" s="141"/>
      <c r="J1809" s="141"/>
    </row>
    <row r="1810" spans="1:10" ht="13" x14ac:dyDescent="0.3">
      <c r="A1810" s="75" t="s">
        <v>3528</v>
      </c>
      <c r="B1810" s="78" t="s">
        <v>3566</v>
      </c>
      <c r="C1810" s="79" t="s">
        <v>6</v>
      </c>
      <c r="D1810" s="79" t="s">
        <v>10</v>
      </c>
      <c r="E1810" s="82"/>
      <c r="F1810" s="121">
        <v>3</v>
      </c>
      <c r="G1810" s="84">
        <f t="shared" si="0"/>
        <v>0</v>
      </c>
      <c r="H1810" s="140" t="str">
        <f t="shared" si="29"/>
        <v/>
      </c>
      <c r="I1810" s="141"/>
      <c r="J1810" s="141"/>
    </row>
    <row r="1811" spans="1:10" ht="13" x14ac:dyDescent="0.3">
      <c r="A1811" s="75" t="s">
        <v>3530</v>
      </c>
      <c r="B1811" s="78" t="s">
        <v>3568</v>
      </c>
      <c r="C1811" s="79" t="s">
        <v>6</v>
      </c>
      <c r="D1811" s="79" t="s">
        <v>326</v>
      </c>
      <c r="E1811" s="82"/>
      <c r="F1811" s="121">
        <v>3</v>
      </c>
      <c r="G1811" s="84">
        <f t="shared" si="0"/>
        <v>0</v>
      </c>
      <c r="H1811" s="140" t="str">
        <f t="shared" si="29"/>
        <v/>
      </c>
      <c r="I1811" s="141"/>
      <c r="J1811" s="141"/>
    </row>
    <row r="1812" spans="1:10" ht="13" x14ac:dyDescent="0.3">
      <c r="A1812" s="75" t="s">
        <v>3532</v>
      </c>
      <c r="B1812" s="78" t="s">
        <v>3570</v>
      </c>
      <c r="C1812" s="79" t="s">
        <v>6</v>
      </c>
      <c r="D1812" s="79" t="s">
        <v>98</v>
      </c>
      <c r="E1812" s="82"/>
      <c r="F1812" s="121">
        <v>3</v>
      </c>
      <c r="G1812" s="84">
        <f t="shared" si="0"/>
        <v>0</v>
      </c>
      <c r="H1812" s="140" t="str">
        <f t="shared" si="29"/>
        <v/>
      </c>
      <c r="I1812" s="141"/>
      <c r="J1812" s="141"/>
    </row>
    <row r="1813" spans="1:10" ht="13" x14ac:dyDescent="0.3">
      <c r="A1813" s="75" t="s">
        <v>3534</v>
      </c>
      <c r="B1813" s="78" t="s">
        <v>3572</v>
      </c>
      <c r="C1813" s="79" t="s">
        <v>6</v>
      </c>
      <c r="D1813" s="79" t="s">
        <v>33</v>
      </c>
      <c r="E1813" s="82"/>
      <c r="F1813" s="121">
        <v>3</v>
      </c>
      <c r="G1813" s="84">
        <f t="shared" si="0"/>
        <v>0</v>
      </c>
      <c r="H1813" s="140" t="str">
        <f t="shared" si="29"/>
        <v/>
      </c>
      <c r="I1813" s="141"/>
      <c r="J1813" s="141"/>
    </row>
    <row r="1814" spans="1:10" ht="13" x14ac:dyDescent="0.3">
      <c r="A1814" s="75" t="s">
        <v>3536</v>
      </c>
      <c r="B1814" s="78" t="s">
        <v>3574</v>
      </c>
      <c r="C1814" s="79" t="s">
        <v>6</v>
      </c>
      <c r="D1814" s="79" t="s">
        <v>33</v>
      </c>
      <c r="E1814" s="82"/>
      <c r="F1814" s="121">
        <v>3</v>
      </c>
      <c r="G1814" s="84">
        <f t="shared" si="0"/>
        <v>0</v>
      </c>
      <c r="H1814" s="140" t="str">
        <f t="shared" si="29"/>
        <v/>
      </c>
      <c r="I1814" s="141"/>
      <c r="J1814" s="141"/>
    </row>
    <row r="1815" spans="1:10" ht="13" x14ac:dyDescent="0.3">
      <c r="A1815" s="75" t="s">
        <v>6146</v>
      </c>
      <c r="B1815" s="78" t="s">
        <v>3576</v>
      </c>
      <c r="C1815" s="79" t="s">
        <v>6</v>
      </c>
      <c r="D1815" s="79" t="s">
        <v>3495</v>
      </c>
      <c r="E1815" s="82"/>
      <c r="F1815" s="121">
        <v>3</v>
      </c>
      <c r="G1815" s="84">
        <f t="shared" si="0"/>
        <v>0</v>
      </c>
      <c r="H1815" s="140" t="str">
        <f t="shared" si="29"/>
        <v/>
      </c>
      <c r="I1815" s="141"/>
      <c r="J1815" s="141"/>
    </row>
    <row r="1816" spans="1:10" ht="13" x14ac:dyDescent="0.3">
      <c r="A1816" s="75" t="s">
        <v>3539</v>
      </c>
      <c r="B1816" s="78" t="s">
        <v>3577</v>
      </c>
      <c r="C1816" s="79" t="s">
        <v>6</v>
      </c>
      <c r="D1816" s="79" t="s">
        <v>98</v>
      </c>
      <c r="E1816" s="82"/>
      <c r="F1816" s="121">
        <v>3</v>
      </c>
      <c r="G1816" s="84">
        <f t="shared" si="0"/>
        <v>0</v>
      </c>
      <c r="H1816" s="140" t="str">
        <f t="shared" si="29"/>
        <v/>
      </c>
      <c r="I1816" s="141"/>
      <c r="J1816" s="141"/>
    </row>
    <row r="1817" spans="1:10" ht="13" x14ac:dyDescent="0.3">
      <c r="A1817" s="75" t="s">
        <v>3540</v>
      </c>
      <c r="B1817" s="78" t="s">
        <v>3579</v>
      </c>
      <c r="C1817" s="79" t="s">
        <v>6</v>
      </c>
      <c r="D1817" s="79" t="s">
        <v>33</v>
      </c>
      <c r="E1817" s="82"/>
      <c r="F1817" s="121">
        <v>3</v>
      </c>
      <c r="G1817" s="84">
        <f t="shared" si="0"/>
        <v>0</v>
      </c>
      <c r="H1817" s="140" t="str">
        <f t="shared" si="29"/>
        <v/>
      </c>
      <c r="I1817" s="141"/>
      <c r="J1817" s="141"/>
    </row>
    <row r="1818" spans="1:10" ht="13" x14ac:dyDescent="0.3">
      <c r="A1818" s="75" t="s">
        <v>3542</v>
      </c>
      <c r="B1818" s="78" t="s">
        <v>3582</v>
      </c>
      <c r="C1818" s="79" t="s">
        <v>6</v>
      </c>
      <c r="D1818" s="79" t="s">
        <v>533</v>
      </c>
      <c r="E1818" s="82"/>
      <c r="F1818" s="121">
        <v>3</v>
      </c>
      <c r="G1818" s="84">
        <f t="shared" si="0"/>
        <v>0</v>
      </c>
      <c r="H1818" s="140" t="str">
        <f t="shared" si="29"/>
        <v/>
      </c>
      <c r="I1818" s="141"/>
      <c r="J1818" s="141"/>
    </row>
    <row r="1819" spans="1:10" ht="13" x14ac:dyDescent="0.3">
      <c r="A1819" s="75" t="s">
        <v>3544</v>
      </c>
      <c r="B1819" s="78" t="s">
        <v>3584</v>
      </c>
      <c r="C1819" s="79" t="s">
        <v>6</v>
      </c>
      <c r="D1819" s="79" t="s">
        <v>533</v>
      </c>
      <c r="E1819" s="82"/>
      <c r="F1819" s="121">
        <v>3</v>
      </c>
      <c r="G1819" s="84">
        <f t="shared" si="0"/>
        <v>0</v>
      </c>
      <c r="H1819" s="140" t="str">
        <f t="shared" si="29"/>
        <v/>
      </c>
      <c r="I1819" s="141"/>
      <c r="J1819" s="141"/>
    </row>
    <row r="1820" spans="1:10" ht="13" x14ac:dyDescent="0.3">
      <c r="A1820" s="75" t="s">
        <v>3546</v>
      </c>
      <c r="B1820" s="78" t="s">
        <v>3586</v>
      </c>
      <c r="C1820" s="79" t="s">
        <v>6</v>
      </c>
      <c r="D1820" s="79" t="s">
        <v>689</v>
      </c>
      <c r="E1820" s="82"/>
      <c r="F1820" s="121">
        <v>3</v>
      </c>
      <c r="G1820" s="84">
        <f t="shared" si="0"/>
        <v>0</v>
      </c>
      <c r="H1820" s="140" t="str">
        <f t="shared" si="29"/>
        <v/>
      </c>
      <c r="I1820" s="141"/>
      <c r="J1820" s="141"/>
    </row>
    <row r="1821" spans="1:10" ht="13" x14ac:dyDescent="0.3">
      <c r="A1821" s="75" t="s">
        <v>3548</v>
      </c>
      <c r="B1821" s="78" t="s">
        <v>3588</v>
      </c>
      <c r="C1821" s="79" t="s">
        <v>6</v>
      </c>
      <c r="D1821" s="79" t="s">
        <v>620</v>
      </c>
      <c r="E1821" s="82"/>
      <c r="F1821" s="121">
        <v>3</v>
      </c>
      <c r="G1821" s="84">
        <f t="shared" si="0"/>
        <v>0</v>
      </c>
      <c r="H1821" s="140" t="str">
        <f t="shared" si="29"/>
        <v/>
      </c>
      <c r="I1821" s="141"/>
      <c r="J1821" s="141"/>
    </row>
    <row r="1822" spans="1:10" ht="13" x14ac:dyDescent="0.3">
      <c r="A1822" s="75" t="s">
        <v>3550</v>
      </c>
      <c r="B1822" s="78" t="s">
        <v>3590</v>
      </c>
      <c r="C1822" s="79" t="s">
        <v>6</v>
      </c>
      <c r="D1822" s="79" t="s">
        <v>98</v>
      </c>
      <c r="E1822" s="82"/>
      <c r="F1822" s="121">
        <v>3</v>
      </c>
      <c r="G1822" s="84">
        <f t="shared" si="0"/>
        <v>0</v>
      </c>
      <c r="H1822" s="140" t="str">
        <f t="shared" si="29"/>
        <v/>
      </c>
      <c r="I1822" s="141"/>
      <c r="J1822" s="141"/>
    </row>
    <row r="1823" spans="1:10" ht="13" x14ac:dyDescent="0.3">
      <c r="A1823" s="75" t="s">
        <v>3552</v>
      </c>
      <c r="B1823" s="78" t="s">
        <v>3592</v>
      </c>
      <c r="C1823" s="79" t="s">
        <v>6</v>
      </c>
      <c r="D1823" s="79" t="s">
        <v>10</v>
      </c>
      <c r="E1823" s="82"/>
      <c r="F1823" s="121">
        <v>3</v>
      </c>
      <c r="G1823" s="84">
        <f t="shared" si="0"/>
        <v>0</v>
      </c>
      <c r="H1823" s="140" t="str">
        <f t="shared" si="29"/>
        <v/>
      </c>
      <c r="I1823" s="141"/>
      <c r="J1823" s="141"/>
    </row>
    <row r="1824" spans="1:10" ht="13" x14ac:dyDescent="0.3">
      <c r="A1824" s="75" t="s">
        <v>3553</v>
      </c>
      <c r="B1824" s="78" t="s">
        <v>6032</v>
      </c>
      <c r="C1824" s="79" t="s">
        <v>6</v>
      </c>
      <c r="D1824" s="79" t="s">
        <v>10</v>
      </c>
      <c r="E1824" s="82"/>
      <c r="F1824" s="121">
        <v>3</v>
      </c>
      <c r="G1824" s="84">
        <f t="shared" si="0"/>
        <v>0</v>
      </c>
      <c r="H1824" s="140" t="str">
        <f t="shared" si="29"/>
        <v/>
      </c>
      <c r="I1824" s="141"/>
      <c r="J1824" s="141"/>
    </row>
    <row r="1825" spans="1:10" ht="13" x14ac:dyDescent="0.3">
      <c r="A1825" s="75" t="s">
        <v>3555</v>
      </c>
      <c r="B1825" s="78" t="s">
        <v>3595</v>
      </c>
      <c r="C1825" s="79" t="s">
        <v>6</v>
      </c>
      <c r="D1825" s="79" t="s">
        <v>92</v>
      </c>
      <c r="E1825" s="82"/>
      <c r="F1825" s="121">
        <v>3</v>
      </c>
      <c r="G1825" s="84">
        <f t="shared" si="0"/>
        <v>0</v>
      </c>
      <c r="H1825" s="140" t="str">
        <f t="shared" si="29"/>
        <v/>
      </c>
      <c r="I1825" s="141"/>
      <c r="J1825" s="141"/>
    </row>
    <row r="1826" spans="1:10" ht="25" x14ac:dyDescent="0.3">
      <c r="A1826" s="75" t="s">
        <v>3557</v>
      </c>
      <c r="B1826" s="78" t="s">
        <v>3597</v>
      </c>
      <c r="C1826" s="79" t="s">
        <v>6</v>
      </c>
      <c r="D1826" s="79" t="s">
        <v>98</v>
      </c>
      <c r="E1826" s="82"/>
      <c r="F1826" s="121">
        <v>3</v>
      </c>
      <c r="G1826" s="84">
        <f t="shared" si="0"/>
        <v>0</v>
      </c>
      <c r="H1826" s="140" t="str">
        <f t="shared" si="29"/>
        <v/>
      </c>
      <c r="I1826" s="141"/>
      <c r="J1826" s="141"/>
    </row>
    <row r="1827" spans="1:10" ht="13" x14ac:dyDescent="0.3">
      <c r="A1827" s="75" t="s">
        <v>3559</v>
      </c>
      <c r="B1827" s="78" t="s">
        <v>3599</v>
      </c>
      <c r="C1827" s="79" t="s">
        <v>6</v>
      </c>
      <c r="D1827" s="79" t="s">
        <v>33</v>
      </c>
      <c r="E1827" s="82"/>
      <c r="F1827" s="121">
        <v>3</v>
      </c>
      <c r="G1827" s="84">
        <f t="shared" si="0"/>
        <v>0</v>
      </c>
      <c r="H1827" s="140" t="str">
        <f t="shared" si="29"/>
        <v/>
      </c>
      <c r="I1827" s="141"/>
      <c r="J1827" s="141"/>
    </row>
    <row r="1828" spans="1:10" ht="13" x14ac:dyDescent="0.3">
      <c r="A1828" s="75" t="s">
        <v>3561</v>
      </c>
      <c r="B1828" s="78" t="s">
        <v>3601</v>
      </c>
      <c r="C1828" s="79" t="s">
        <v>170</v>
      </c>
      <c r="D1828" s="79" t="s">
        <v>1242</v>
      </c>
      <c r="E1828" s="82"/>
      <c r="F1828" s="121">
        <v>3</v>
      </c>
      <c r="G1828" s="84">
        <f t="shared" si="0"/>
        <v>0</v>
      </c>
      <c r="H1828" s="140" t="str">
        <f t="shared" si="29"/>
        <v/>
      </c>
      <c r="I1828" s="141"/>
      <c r="J1828" s="141"/>
    </row>
    <row r="1829" spans="1:10" ht="13" x14ac:dyDescent="0.3">
      <c r="A1829" s="75" t="s">
        <v>3563</v>
      </c>
      <c r="B1829" s="78" t="s">
        <v>3603</v>
      </c>
      <c r="C1829" s="79" t="s">
        <v>6</v>
      </c>
      <c r="D1829" s="79" t="s">
        <v>10</v>
      </c>
      <c r="E1829" s="82"/>
      <c r="F1829" s="121">
        <v>3</v>
      </c>
      <c r="G1829" s="84">
        <f t="shared" si="0"/>
        <v>0</v>
      </c>
      <c r="H1829" s="140" t="str">
        <f t="shared" si="29"/>
        <v/>
      </c>
      <c r="I1829" s="141"/>
      <c r="J1829" s="141"/>
    </row>
    <row r="1830" spans="1:10" ht="13" x14ac:dyDescent="0.3">
      <c r="A1830" s="75" t="s">
        <v>6147</v>
      </c>
      <c r="B1830" s="78" t="s">
        <v>3605</v>
      </c>
      <c r="C1830" s="79" t="s">
        <v>6</v>
      </c>
      <c r="D1830" s="79" t="s">
        <v>98</v>
      </c>
      <c r="E1830" s="82"/>
      <c r="F1830" s="121">
        <v>3</v>
      </c>
      <c r="G1830" s="84">
        <f t="shared" si="0"/>
        <v>0</v>
      </c>
      <c r="H1830" s="140" t="str">
        <f t="shared" si="29"/>
        <v/>
      </c>
      <c r="I1830" s="141"/>
      <c r="J1830" s="141"/>
    </row>
    <row r="1831" spans="1:10" ht="13" x14ac:dyDescent="0.3">
      <c r="A1831" s="75" t="s">
        <v>3564</v>
      </c>
      <c r="B1831" s="78" t="s">
        <v>3607</v>
      </c>
      <c r="C1831" s="79" t="s">
        <v>6</v>
      </c>
      <c r="D1831" s="79" t="s">
        <v>98</v>
      </c>
      <c r="E1831" s="82"/>
      <c r="F1831" s="121">
        <v>3</v>
      </c>
      <c r="G1831" s="84">
        <f t="shared" si="0"/>
        <v>0</v>
      </c>
      <c r="H1831" s="140" t="str">
        <f t="shared" si="29"/>
        <v/>
      </c>
      <c r="I1831" s="141"/>
      <c r="J1831" s="141"/>
    </row>
    <row r="1832" spans="1:10" ht="13" x14ac:dyDescent="0.3">
      <c r="A1832" s="75" t="s">
        <v>3565</v>
      </c>
      <c r="B1832" s="78" t="s">
        <v>3609</v>
      </c>
      <c r="C1832" s="79" t="s">
        <v>6</v>
      </c>
      <c r="D1832" s="79" t="s">
        <v>326</v>
      </c>
      <c r="E1832" s="82"/>
      <c r="F1832" s="121">
        <v>3</v>
      </c>
      <c r="G1832" s="84">
        <f t="shared" si="0"/>
        <v>0</v>
      </c>
      <c r="H1832" s="140" t="str">
        <f t="shared" si="29"/>
        <v/>
      </c>
      <c r="I1832" s="141"/>
      <c r="J1832" s="141"/>
    </row>
    <row r="1833" spans="1:10" ht="13" x14ac:dyDescent="0.3">
      <c r="A1833" s="75" t="s">
        <v>3567</v>
      </c>
      <c r="B1833" s="78" t="s">
        <v>3611</v>
      </c>
      <c r="C1833" s="79" t="s">
        <v>6</v>
      </c>
      <c r="D1833" s="79" t="s">
        <v>92</v>
      </c>
      <c r="E1833" s="82"/>
      <c r="F1833" s="121">
        <v>3</v>
      </c>
      <c r="G1833" s="84">
        <f t="shared" si="0"/>
        <v>0</v>
      </c>
      <c r="H1833" s="140" t="str">
        <f t="shared" si="29"/>
        <v/>
      </c>
      <c r="I1833" s="141"/>
      <c r="J1833" s="141"/>
    </row>
    <row r="1834" spans="1:10" ht="13" x14ac:dyDescent="0.3">
      <c r="A1834" s="75" t="s">
        <v>3569</v>
      </c>
      <c r="B1834" s="78" t="s">
        <v>3613</v>
      </c>
      <c r="C1834" s="79" t="s">
        <v>6</v>
      </c>
      <c r="D1834" s="79" t="s">
        <v>92</v>
      </c>
      <c r="E1834" s="82"/>
      <c r="F1834" s="121">
        <v>3</v>
      </c>
      <c r="G1834" s="84">
        <f t="shared" si="0"/>
        <v>0</v>
      </c>
      <c r="H1834" s="140" t="str">
        <f t="shared" si="29"/>
        <v/>
      </c>
      <c r="I1834" s="141"/>
      <c r="J1834" s="141"/>
    </row>
    <row r="1835" spans="1:10" ht="13" x14ac:dyDescent="0.3">
      <c r="A1835" s="75" t="s">
        <v>3571</v>
      </c>
      <c r="B1835" s="78" t="s">
        <v>3615</v>
      </c>
      <c r="C1835" s="79" t="s">
        <v>6</v>
      </c>
      <c r="D1835" s="79" t="s">
        <v>533</v>
      </c>
      <c r="E1835" s="82"/>
      <c r="F1835" s="121">
        <v>3</v>
      </c>
      <c r="G1835" s="84">
        <f t="shared" si="0"/>
        <v>0</v>
      </c>
      <c r="H1835" s="140" t="str">
        <f t="shared" si="29"/>
        <v/>
      </c>
      <c r="I1835" s="141"/>
      <c r="J1835" s="141"/>
    </row>
    <row r="1836" spans="1:10" ht="25" x14ac:dyDescent="0.3">
      <c r="A1836" s="75" t="s">
        <v>3573</v>
      </c>
      <c r="B1836" s="78" t="s">
        <v>3617</v>
      </c>
      <c r="C1836" s="79" t="s">
        <v>170</v>
      </c>
      <c r="D1836" s="79" t="s">
        <v>33</v>
      </c>
      <c r="E1836" s="82"/>
      <c r="F1836" s="121">
        <v>3</v>
      </c>
      <c r="G1836" s="84">
        <f t="shared" si="0"/>
        <v>0</v>
      </c>
      <c r="H1836" s="140" t="str">
        <f t="shared" si="29"/>
        <v/>
      </c>
      <c r="I1836" s="141"/>
      <c r="J1836" s="141"/>
    </row>
    <row r="1837" spans="1:10" ht="13" x14ac:dyDescent="0.3">
      <c r="A1837" s="75" t="s">
        <v>3575</v>
      </c>
      <c r="B1837" s="78" t="s">
        <v>3619</v>
      </c>
      <c r="C1837" s="79" t="s">
        <v>6</v>
      </c>
      <c r="D1837" s="79" t="s">
        <v>689</v>
      </c>
      <c r="E1837" s="82"/>
      <c r="F1837" s="121">
        <v>3</v>
      </c>
      <c r="G1837" s="84">
        <f t="shared" si="0"/>
        <v>0</v>
      </c>
      <c r="H1837" s="140" t="str">
        <f t="shared" si="29"/>
        <v/>
      </c>
      <c r="I1837" s="141"/>
      <c r="J1837" s="141"/>
    </row>
    <row r="1838" spans="1:10" ht="13" x14ac:dyDescent="0.3">
      <c r="A1838" s="75" t="s">
        <v>6148</v>
      </c>
      <c r="B1838" s="78" t="s">
        <v>3621</v>
      </c>
      <c r="C1838" s="79" t="s">
        <v>6</v>
      </c>
      <c r="D1838" s="79" t="s">
        <v>689</v>
      </c>
      <c r="E1838" s="82"/>
      <c r="F1838" s="121">
        <v>3</v>
      </c>
      <c r="G1838" s="84">
        <f t="shared" si="0"/>
        <v>0</v>
      </c>
      <c r="H1838" s="140" t="str">
        <f t="shared" si="29"/>
        <v/>
      </c>
      <c r="I1838" s="141"/>
      <c r="J1838" s="141"/>
    </row>
    <row r="1839" spans="1:10" ht="13" x14ac:dyDescent="0.3">
      <c r="A1839" s="75" t="s">
        <v>3578</v>
      </c>
      <c r="B1839" s="78" t="s">
        <v>3623</v>
      </c>
      <c r="C1839" s="79" t="s">
        <v>6</v>
      </c>
      <c r="D1839" s="79" t="s">
        <v>689</v>
      </c>
      <c r="E1839" s="82"/>
      <c r="F1839" s="121">
        <v>3</v>
      </c>
      <c r="G1839" s="84">
        <f t="shared" si="0"/>
        <v>0</v>
      </c>
      <c r="H1839" s="140" t="str">
        <f t="shared" si="29"/>
        <v/>
      </c>
      <c r="I1839" s="141"/>
      <c r="J1839" s="141"/>
    </row>
    <row r="1840" spans="1:10" ht="13" x14ac:dyDescent="0.3">
      <c r="A1840" s="75" t="s">
        <v>6149</v>
      </c>
      <c r="B1840" s="78" t="s">
        <v>3625</v>
      </c>
      <c r="C1840" s="79" t="s">
        <v>6</v>
      </c>
      <c r="D1840" s="79" t="s">
        <v>689</v>
      </c>
      <c r="E1840" s="82"/>
      <c r="F1840" s="121">
        <v>3</v>
      </c>
      <c r="G1840" s="84">
        <f t="shared" si="0"/>
        <v>0</v>
      </c>
      <c r="H1840" s="140" t="str">
        <f t="shared" si="29"/>
        <v/>
      </c>
      <c r="I1840" s="141"/>
      <c r="J1840" s="141"/>
    </row>
    <row r="1841" spans="1:10" ht="13" x14ac:dyDescent="0.3">
      <c r="A1841" s="75" t="s">
        <v>3580</v>
      </c>
      <c r="B1841" s="78" t="s">
        <v>3627</v>
      </c>
      <c r="C1841" s="79" t="s">
        <v>6</v>
      </c>
      <c r="D1841" s="79" t="s">
        <v>23</v>
      </c>
      <c r="E1841" s="82"/>
      <c r="F1841" s="121">
        <v>3</v>
      </c>
      <c r="G1841" s="84">
        <f t="shared" si="0"/>
        <v>0</v>
      </c>
      <c r="H1841" s="140" t="str">
        <f t="shared" si="29"/>
        <v/>
      </c>
      <c r="I1841" s="141"/>
      <c r="J1841" s="141"/>
    </row>
    <row r="1842" spans="1:10" ht="25" x14ac:dyDescent="0.3">
      <c r="A1842" s="75" t="s">
        <v>3581</v>
      </c>
      <c r="B1842" s="78" t="s">
        <v>3629</v>
      </c>
      <c r="C1842" s="79" t="s">
        <v>6</v>
      </c>
      <c r="D1842" s="79" t="s">
        <v>620</v>
      </c>
      <c r="E1842" s="82"/>
      <c r="F1842" s="121">
        <v>3</v>
      </c>
      <c r="G1842" s="84">
        <f t="shared" si="0"/>
        <v>0</v>
      </c>
      <c r="H1842" s="140" t="str">
        <f t="shared" si="29"/>
        <v/>
      </c>
      <c r="I1842" s="141"/>
      <c r="J1842" s="141"/>
    </row>
    <row r="1843" spans="1:10" ht="25" x14ac:dyDescent="0.3">
      <c r="A1843" s="75" t="s">
        <v>3583</v>
      </c>
      <c r="B1843" s="78" t="s">
        <v>3631</v>
      </c>
      <c r="C1843" s="79" t="s">
        <v>6</v>
      </c>
      <c r="D1843" s="79" t="s">
        <v>620</v>
      </c>
      <c r="E1843" s="82"/>
      <c r="F1843" s="121">
        <v>3</v>
      </c>
      <c r="G1843" s="84">
        <f t="shared" si="0"/>
        <v>0</v>
      </c>
      <c r="H1843" s="140" t="str">
        <f t="shared" si="29"/>
        <v/>
      </c>
      <c r="I1843" s="141"/>
      <c r="J1843" s="141"/>
    </row>
    <row r="1844" spans="1:10" ht="13" x14ac:dyDescent="0.3">
      <c r="A1844" s="75" t="s">
        <v>3585</v>
      </c>
      <c r="B1844" s="78" t="s">
        <v>6033</v>
      </c>
      <c r="C1844" s="79" t="s">
        <v>6</v>
      </c>
      <c r="D1844" s="79" t="s">
        <v>98</v>
      </c>
      <c r="E1844" s="82"/>
      <c r="F1844" s="121">
        <v>3</v>
      </c>
      <c r="G1844" s="84">
        <f t="shared" si="0"/>
        <v>0</v>
      </c>
      <c r="H1844" s="140" t="str">
        <f t="shared" si="29"/>
        <v/>
      </c>
      <c r="I1844" s="141"/>
      <c r="J1844" s="141"/>
    </row>
    <row r="1845" spans="1:10" ht="13" x14ac:dyDescent="0.3">
      <c r="A1845" s="75" t="s">
        <v>3587</v>
      </c>
      <c r="B1845" s="78" t="s">
        <v>6034</v>
      </c>
      <c r="C1845" s="79" t="s">
        <v>6</v>
      </c>
      <c r="D1845" s="79" t="s">
        <v>98</v>
      </c>
      <c r="E1845" s="82"/>
      <c r="F1845" s="121">
        <v>3</v>
      </c>
      <c r="G1845" s="84">
        <f t="shared" si="0"/>
        <v>0</v>
      </c>
      <c r="H1845" s="140" t="str">
        <f t="shared" si="29"/>
        <v/>
      </c>
      <c r="I1845" s="141"/>
      <c r="J1845" s="141"/>
    </row>
    <row r="1846" spans="1:10" ht="13" x14ac:dyDescent="0.3">
      <c r="A1846" s="75" t="s">
        <v>3589</v>
      </c>
      <c r="B1846" s="78" t="s">
        <v>6035</v>
      </c>
      <c r="C1846" s="79" t="s">
        <v>6</v>
      </c>
      <c r="D1846" s="79" t="s">
        <v>98</v>
      </c>
      <c r="E1846" s="82"/>
      <c r="F1846" s="121">
        <v>3</v>
      </c>
      <c r="G1846" s="84">
        <f t="shared" si="0"/>
        <v>0</v>
      </c>
      <c r="H1846" s="140" t="str">
        <f t="shared" si="29"/>
        <v/>
      </c>
      <c r="I1846" s="141"/>
      <c r="J1846" s="141"/>
    </row>
    <row r="1847" spans="1:10" ht="13" x14ac:dyDescent="0.3">
      <c r="A1847" s="75" t="s">
        <v>3591</v>
      </c>
      <c r="B1847" s="78" t="s">
        <v>6036</v>
      </c>
      <c r="C1847" s="79" t="s">
        <v>6</v>
      </c>
      <c r="D1847" s="79" t="s">
        <v>98</v>
      </c>
      <c r="E1847" s="82"/>
      <c r="F1847" s="121">
        <v>3</v>
      </c>
      <c r="G1847" s="84">
        <f t="shared" si="0"/>
        <v>0</v>
      </c>
      <c r="H1847" s="140" t="str">
        <f t="shared" si="29"/>
        <v/>
      </c>
      <c r="I1847" s="141"/>
      <c r="J1847" s="141"/>
    </row>
    <row r="1848" spans="1:10" ht="13" x14ac:dyDescent="0.3">
      <c r="A1848" s="75" t="s">
        <v>3593</v>
      </c>
      <c r="B1848" s="78" t="s">
        <v>6037</v>
      </c>
      <c r="C1848" s="79" t="s">
        <v>6</v>
      </c>
      <c r="D1848" s="79" t="s">
        <v>98</v>
      </c>
      <c r="E1848" s="82"/>
      <c r="F1848" s="121">
        <v>3</v>
      </c>
      <c r="G1848" s="84">
        <f t="shared" si="0"/>
        <v>0</v>
      </c>
      <c r="H1848" s="140" t="str">
        <f t="shared" si="29"/>
        <v/>
      </c>
      <c r="I1848" s="141"/>
      <c r="J1848" s="141"/>
    </row>
    <row r="1849" spans="1:10" ht="13" x14ac:dyDescent="0.3">
      <c r="A1849" s="75" t="s">
        <v>3594</v>
      </c>
      <c r="B1849" s="78" t="s">
        <v>3638</v>
      </c>
      <c r="C1849" s="79" t="s">
        <v>6</v>
      </c>
      <c r="D1849" s="79" t="s">
        <v>10</v>
      </c>
      <c r="E1849" s="82"/>
      <c r="F1849" s="121">
        <v>3</v>
      </c>
      <c r="G1849" s="84">
        <f t="shared" si="0"/>
        <v>0</v>
      </c>
      <c r="H1849" s="140" t="str">
        <f t="shared" si="29"/>
        <v/>
      </c>
      <c r="I1849" s="141"/>
      <c r="J1849" s="141"/>
    </row>
    <row r="1850" spans="1:10" ht="25" x14ac:dyDescent="0.3">
      <c r="A1850" s="75" t="s">
        <v>3596</v>
      </c>
      <c r="B1850" s="78" t="s">
        <v>3640</v>
      </c>
      <c r="C1850" s="79" t="s">
        <v>170</v>
      </c>
      <c r="D1850" s="79" t="s">
        <v>326</v>
      </c>
      <c r="E1850" s="82"/>
      <c r="F1850" s="121">
        <v>3</v>
      </c>
      <c r="G1850" s="84">
        <f t="shared" si="0"/>
        <v>0</v>
      </c>
      <c r="H1850" s="140" t="str">
        <f t="shared" si="29"/>
        <v/>
      </c>
      <c r="I1850" s="141"/>
      <c r="J1850" s="141"/>
    </row>
    <row r="1851" spans="1:10" ht="13" x14ac:dyDescent="0.3">
      <c r="A1851" s="75" t="s">
        <v>3598</v>
      </c>
      <c r="B1851" s="78" t="s">
        <v>3642</v>
      </c>
      <c r="C1851" s="79" t="s">
        <v>6</v>
      </c>
      <c r="D1851" s="79" t="s">
        <v>326</v>
      </c>
      <c r="E1851" s="82"/>
      <c r="F1851" s="121">
        <v>3</v>
      </c>
      <c r="G1851" s="84">
        <f t="shared" si="0"/>
        <v>0</v>
      </c>
      <c r="H1851" s="140" t="str">
        <f t="shared" si="29"/>
        <v/>
      </c>
      <c r="I1851" s="141"/>
      <c r="J1851" s="141"/>
    </row>
    <row r="1852" spans="1:10" ht="25" x14ac:dyDescent="0.3">
      <c r="A1852" s="75" t="s">
        <v>3600</v>
      </c>
      <c r="B1852" s="78" t="s">
        <v>3644</v>
      </c>
      <c r="C1852" s="79" t="s">
        <v>6</v>
      </c>
      <c r="D1852" s="79" t="s">
        <v>98</v>
      </c>
      <c r="E1852" s="82"/>
      <c r="F1852" s="121">
        <v>3</v>
      </c>
      <c r="G1852" s="84">
        <f t="shared" si="0"/>
        <v>0</v>
      </c>
      <c r="H1852" s="140" t="str">
        <f t="shared" si="29"/>
        <v/>
      </c>
      <c r="I1852" s="141"/>
      <c r="J1852" s="141"/>
    </row>
    <row r="1853" spans="1:10" ht="13" x14ac:dyDescent="0.3">
      <c r="A1853" s="75" t="s">
        <v>3602</v>
      </c>
      <c r="B1853" s="78" t="s">
        <v>3646</v>
      </c>
      <c r="C1853" s="79" t="s">
        <v>6</v>
      </c>
      <c r="D1853" s="79" t="s">
        <v>33</v>
      </c>
      <c r="E1853" s="82"/>
      <c r="F1853" s="121">
        <v>3</v>
      </c>
      <c r="G1853" s="84">
        <f t="shared" si="0"/>
        <v>0</v>
      </c>
      <c r="H1853" s="140" t="str">
        <f t="shared" si="29"/>
        <v/>
      </c>
      <c r="I1853" s="141"/>
      <c r="J1853" s="141"/>
    </row>
    <row r="1854" spans="1:10" ht="13" x14ac:dyDescent="0.3">
      <c r="A1854" s="75" t="s">
        <v>3604</v>
      </c>
      <c r="B1854" s="78" t="s">
        <v>3648</v>
      </c>
      <c r="C1854" s="79" t="s">
        <v>6</v>
      </c>
      <c r="D1854" s="79" t="s">
        <v>33</v>
      </c>
      <c r="E1854" s="82"/>
      <c r="F1854" s="121">
        <v>3</v>
      </c>
      <c r="G1854" s="84">
        <f t="shared" si="0"/>
        <v>0</v>
      </c>
      <c r="H1854" s="140" t="str">
        <f t="shared" si="29"/>
        <v/>
      </c>
      <c r="I1854" s="141"/>
      <c r="J1854" s="141"/>
    </row>
    <row r="1855" spans="1:10" ht="25" x14ac:dyDescent="0.3">
      <c r="A1855" s="75" t="s">
        <v>3606</v>
      </c>
      <c r="B1855" s="78" t="s">
        <v>3650</v>
      </c>
      <c r="C1855" s="79" t="s">
        <v>6</v>
      </c>
      <c r="D1855" s="79" t="s">
        <v>190</v>
      </c>
      <c r="E1855" s="82"/>
      <c r="F1855" s="121">
        <v>3</v>
      </c>
      <c r="G1855" s="84">
        <f t="shared" si="0"/>
        <v>0</v>
      </c>
      <c r="H1855" s="140" t="str">
        <f t="shared" si="29"/>
        <v/>
      </c>
      <c r="I1855" s="141"/>
      <c r="J1855" s="141"/>
    </row>
    <row r="1856" spans="1:10" ht="13" x14ac:dyDescent="0.3">
      <c r="A1856" s="75" t="s">
        <v>3608</v>
      </c>
      <c r="B1856" s="78" t="s">
        <v>3651</v>
      </c>
      <c r="C1856" s="79" t="s">
        <v>6</v>
      </c>
      <c r="D1856" s="79" t="s">
        <v>23</v>
      </c>
      <c r="E1856" s="82"/>
      <c r="F1856" s="121">
        <v>3</v>
      </c>
      <c r="G1856" s="84">
        <f t="shared" si="0"/>
        <v>0</v>
      </c>
      <c r="H1856" s="140" t="str">
        <f t="shared" si="29"/>
        <v/>
      </c>
      <c r="I1856" s="141"/>
      <c r="J1856" s="141"/>
    </row>
    <row r="1857" spans="1:10" ht="13" x14ac:dyDescent="0.3">
      <c r="A1857" s="75" t="s">
        <v>3610</v>
      </c>
      <c r="B1857" s="78" t="s">
        <v>6038</v>
      </c>
      <c r="C1857" s="79" t="s">
        <v>6</v>
      </c>
      <c r="D1857" s="79" t="s">
        <v>98</v>
      </c>
      <c r="E1857" s="82"/>
      <c r="F1857" s="121">
        <v>3</v>
      </c>
      <c r="G1857" s="84">
        <f t="shared" si="0"/>
        <v>0</v>
      </c>
      <c r="H1857" s="140" t="str">
        <f t="shared" si="29"/>
        <v/>
      </c>
      <c r="I1857" s="141"/>
      <c r="J1857" s="141"/>
    </row>
    <row r="1858" spans="1:10" ht="25" x14ac:dyDescent="0.3">
      <c r="A1858" s="75" t="s">
        <v>3612</v>
      </c>
      <c r="B1858" s="78" t="s">
        <v>3655</v>
      </c>
      <c r="C1858" s="79" t="s">
        <v>170</v>
      </c>
      <c r="D1858" s="79" t="s">
        <v>10</v>
      </c>
      <c r="E1858" s="82"/>
      <c r="F1858" s="121">
        <v>3</v>
      </c>
      <c r="G1858" s="84">
        <f t="shared" si="0"/>
        <v>0</v>
      </c>
      <c r="H1858" s="140" t="str">
        <f t="shared" si="29"/>
        <v/>
      </c>
      <c r="I1858" s="141"/>
      <c r="J1858" s="141"/>
    </row>
    <row r="1859" spans="1:10" ht="13" x14ac:dyDescent="0.3">
      <c r="A1859" s="75" t="s">
        <v>3614</v>
      </c>
      <c r="B1859" s="78" t="s">
        <v>3657</v>
      </c>
      <c r="C1859" s="79" t="s">
        <v>6</v>
      </c>
      <c r="D1859" s="79" t="s">
        <v>10</v>
      </c>
      <c r="E1859" s="82"/>
      <c r="F1859" s="121">
        <v>3</v>
      </c>
      <c r="G1859" s="84">
        <f t="shared" si="0"/>
        <v>0</v>
      </c>
      <c r="H1859" s="140" t="str">
        <f t="shared" si="29"/>
        <v/>
      </c>
      <c r="I1859" s="141"/>
      <c r="J1859" s="141"/>
    </row>
    <row r="1860" spans="1:10" ht="13" x14ac:dyDescent="0.3">
      <c r="A1860" s="75" t="s">
        <v>3616</v>
      </c>
      <c r="B1860" s="78" t="s">
        <v>3658</v>
      </c>
      <c r="C1860" s="79" t="s">
        <v>6</v>
      </c>
      <c r="D1860" s="79" t="s">
        <v>42</v>
      </c>
      <c r="E1860" s="82"/>
      <c r="F1860" s="121">
        <v>3</v>
      </c>
      <c r="G1860" s="84">
        <f t="shared" si="0"/>
        <v>0</v>
      </c>
      <c r="H1860" s="140" t="str">
        <f t="shared" si="29"/>
        <v/>
      </c>
      <c r="I1860" s="141"/>
      <c r="J1860" s="141"/>
    </row>
    <row r="1861" spans="1:10" ht="13" x14ac:dyDescent="0.3">
      <c r="A1861" s="75" t="s">
        <v>3618</v>
      </c>
      <c r="B1861" s="78" t="s">
        <v>3661</v>
      </c>
      <c r="C1861" s="79" t="s">
        <v>6</v>
      </c>
      <c r="D1861" s="79" t="s">
        <v>7</v>
      </c>
      <c r="E1861" s="82"/>
      <c r="F1861" s="121">
        <v>3</v>
      </c>
      <c r="G1861" s="84">
        <f t="shared" si="0"/>
        <v>0</v>
      </c>
      <c r="H1861" s="140" t="str">
        <f t="shared" si="29"/>
        <v/>
      </c>
      <c r="I1861" s="141"/>
      <c r="J1861" s="141"/>
    </row>
    <row r="1862" spans="1:10" ht="25" x14ac:dyDescent="0.3">
      <c r="A1862" s="75" t="s">
        <v>3620</v>
      </c>
      <c r="B1862" s="78" t="s">
        <v>3663</v>
      </c>
      <c r="C1862" s="79" t="s">
        <v>6</v>
      </c>
      <c r="D1862" s="79" t="s">
        <v>7</v>
      </c>
      <c r="E1862" s="82"/>
      <c r="F1862" s="121">
        <v>3</v>
      </c>
      <c r="G1862" s="84">
        <f t="shared" si="0"/>
        <v>0</v>
      </c>
      <c r="H1862" s="140" t="str">
        <f t="shared" si="29"/>
        <v/>
      </c>
      <c r="I1862" s="141"/>
      <c r="J1862" s="141"/>
    </row>
    <row r="1863" spans="1:10" ht="25" x14ac:dyDescent="0.3">
      <c r="A1863" s="75" t="s">
        <v>3622</v>
      </c>
      <c r="B1863" s="78" t="s">
        <v>3665</v>
      </c>
      <c r="C1863" s="79" t="s">
        <v>6</v>
      </c>
      <c r="D1863" s="79" t="s">
        <v>7</v>
      </c>
      <c r="E1863" s="82"/>
      <c r="F1863" s="121">
        <v>3</v>
      </c>
      <c r="G1863" s="84">
        <f t="shared" si="0"/>
        <v>0</v>
      </c>
      <c r="H1863" s="140" t="str">
        <f t="shared" si="29"/>
        <v/>
      </c>
      <c r="I1863" s="141"/>
      <c r="J1863" s="141"/>
    </row>
    <row r="1864" spans="1:10" ht="25" x14ac:dyDescent="0.3">
      <c r="A1864" s="75" t="s">
        <v>3624</v>
      </c>
      <c r="B1864" s="78" t="s">
        <v>3667</v>
      </c>
      <c r="C1864" s="79" t="s">
        <v>6</v>
      </c>
      <c r="D1864" s="79" t="s">
        <v>33</v>
      </c>
      <c r="E1864" s="82"/>
      <c r="F1864" s="121">
        <v>3</v>
      </c>
      <c r="G1864" s="84">
        <f t="shared" si="0"/>
        <v>0</v>
      </c>
      <c r="H1864" s="140" t="str">
        <f t="shared" si="29"/>
        <v/>
      </c>
      <c r="I1864" s="141"/>
      <c r="J1864" s="141"/>
    </row>
    <row r="1865" spans="1:10" ht="13" x14ac:dyDescent="0.3">
      <c r="A1865" s="75" t="s">
        <v>3626</v>
      </c>
      <c r="B1865" s="78" t="s">
        <v>3669</v>
      </c>
      <c r="C1865" s="79" t="s">
        <v>6</v>
      </c>
      <c r="D1865" s="79" t="s">
        <v>3670</v>
      </c>
      <c r="E1865" s="82"/>
      <c r="F1865" s="121">
        <v>3</v>
      </c>
      <c r="G1865" s="84">
        <f t="shared" si="0"/>
        <v>0</v>
      </c>
      <c r="H1865" s="140" t="str">
        <f t="shared" si="29"/>
        <v/>
      </c>
      <c r="I1865" s="141"/>
      <c r="J1865" s="141"/>
    </row>
    <row r="1866" spans="1:10" ht="13" x14ac:dyDescent="0.3">
      <c r="A1866" s="75" t="s">
        <v>3628</v>
      </c>
      <c r="B1866" s="78" t="s">
        <v>3672</v>
      </c>
      <c r="C1866" s="79" t="s">
        <v>6</v>
      </c>
      <c r="D1866" s="79" t="s">
        <v>3670</v>
      </c>
      <c r="E1866" s="82"/>
      <c r="F1866" s="121">
        <v>3</v>
      </c>
      <c r="G1866" s="84">
        <f t="shared" si="0"/>
        <v>0</v>
      </c>
      <c r="H1866" s="140" t="str">
        <f t="shared" ref="H1866:H1929" si="30">IF(E1866="","",IF(E1866&lt;0.01,"This price is Non Compliant no zero bids or negative bids allowed",""))</f>
        <v/>
      </c>
      <c r="I1866" s="141"/>
      <c r="J1866" s="141"/>
    </row>
    <row r="1867" spans="1:10" ht="13" x14ac:dyDescent="0.3">
      <c r="A1867" s="75" t="s">
        <v>3630</v>
      </c>
      <c r="B1867" s="78" t="s">
        <v>3674</v>
      </c>
      <c r="C1867" s="79" t="s">
        <v>6</v>
      </c>
      <c r="D1867" s="79" t="s">
        <v>3670</v>
      </c>
      <c r="E1867" s="82"/>
      <c r="F1867" s="121">
        <v>3</v>
      </c>
      <c r="G1867" s="84">
        <f t="shared" si="0"/>
        <v>0</v>
      </c>
      <c r="H1867" s="140" t="str">
        <f t="shared" si="30"/>
        <v/>
      </c>
      <c r="I1867" s="141"/>
      <c r="J1867" s="141"/>
    </row>
    <row r="1868" spans="1:10" ht="13" x14ac:dyDescent="0.3">
      <c r="A1868" s="75" t="s">
        <v>3632</v>
      </c>
      <c r="B1868" s="78" t="s">
        <v>3676</v>
      </c>
      <c r="C1868" s="79" t="s">
        <v>6</v>
      </c>
      <c r="D1868" s="79" t="s">
        <v>42</v>
      </c>
      <c r="E1868" s="82"/>
      <c r="F1868" s="121">
        <v>3</v>
      </c>
      <c r="G1868" s="84">
        <f t="shared" si="0"/>
        <v>0</v>
      </c>
      <c r="H1868" s="140" t="str">
        <f t="shared" si="30"/>
        <v/>
      </c>
      <c r="I1868" s="141"/>
      <c r="J1868" s="141"/>
    </row>
    <row r="1869" spans="1:10" ht="25" x14ac:dyDescent="0.3">
      <c r="A1869" s="75" t="s">
        <v>3633</v>
      </c>
      <c r="B1869" s="78" t="s">
        <v>3678</v>
      </c>
      <c r="C1869" s="79" t="s">
        <v>6</v>
      </c>
      <c r="D1869" s="79" t="s">
        <v>7</v>
      </c>
      <c r="E1869" s="82"/>
      <c r="F1869" s="121">
        <v>3</v>
      </c>
      <c r="G1869" s="84">
        <f t="shared" si="0"/>
        <v>0</v>
      </c>
      <c r="H1869" s="140" t="str">
        <f t="shared" si="30"/>
        <v/>
      </c>
      <c r="I1869" s="141"/>
      <c r="J1869" s="141"/>
    </row>
    <row r="1870" spans="1:10" ht="25" x14ac:dyDescent="0.3">
      <c r="A1870" s="75" t="s">
        <v>3634</v>
      </c>
      <c r="B1870" s="78" t="s">
        <v>3680</v>
      </c>
      <c r="C1870" s="79" t="s">
        <v>6</v>
      </c>
      <c r="D1870" s="79" t="s">
        <v>7</v>
      </c>
      <c r="E1870" s="82"/>
      <c r="F1870" s="121">
        <v>3</v>
      </c>
      <c r="G1870" s="84">
        <f t="shared" si="0"/>
        <v>0</v>
      </c>
      <c r="H1870" s="140" t="str">
        <f t="shared" si="30"/>
        <v/>
      </c>
      <c r="I1870" s="141"/>
      <c r="J1870" s="141"/>
    </row>
    <row r="1871" spans="1:10" ht="25" x14ac:dyDescent="0.3">
      <c r="A1871" s="75" t="s">
        <v>3635</v>
      </c>
      <c r="B1871" s="78" t="s">
        <v>3682</v>
      </c>
      <c r="C1871" s="79" t="s">
        <v>6</v>
      </c>
      <c r="D1871" s="79" t="s">
        <v>33</v>
      </c>
      <c r="E1871" s="82"/>
      <c r="F1871" s="121">
        <v>3</v>
      </c>
      <c r="G1871" s="84">
        <f t="shared" si="0"/>
        <v>0</v>
      </c>
      <c r="H1871" s="140" t="str">
        <f t="shared" si="30"/>
        <v/>
      </c>
      <c r="I1871" s="141"/>
      <c r="J1871" s="141"/>
    </row>
    <row r="1872" spans="1:10" ht="25" x14ac:dyDescent="0.3">
      <c r="A1872" s="75" t="s">
        <v>3636</v>
      </c>
      <c r="B1872" s="78" t="s">
        <v>3684</v>
      </c>
      <c r="C1872" s="79" t="s">
        <v>6</v>
      </c>
      <c r="D1872" s="79" t="s">
        <v>33</v>
      </c>
      <c r="E1872" s="82"/>
      <c r="F1872" s="121">
        <v>3</v>
      </c>
      <c r="G1872" s="84">
        <f t="shared" si="0"/>
        <v>0</v>
      </c>
      <c r="H1872" s="140" t="str">
        <f t="shared" si="30"/>
        <v/>
      </c>
      <c r="I1872" s="141"/>
      <c r="J1872" s="141"/>
    </row>
    <row r="1873" spans="1:10" ht="25" x14ac:dyDescent="0.3">
      <c r="A1873" s="75" t="s">
        <v>3637</v>
      </c>
      <c r="B1873" s="78" t="s">
        <v>3686</v>
      </c>
      <c r="C1873" s="79" t="s">
        <v>6</v>
      </c>
      <c r="D1873" s="79" t="s">
        <v>33</v>
      </c>
      <c r="E1873" s="82"/>
      <c r="F1873" s="121">
        <v>3</v>
      </c>
      <c r="G1873" s="84">
        <f t="shared" si="0"/>
        <v>0</v>
      </c>
      <c r="H1873" s="140" t="str">
        <f t="shared" si="30"/>
        <v/>
      </c>
      <c r="I1873" s="141"/>
      <c r="J1873" s="141"/>
    </row>
    <row r="1874" spans="1:10" ht="13" x14ac:dyDescent="0.3">
      <c r="A1874" s="75" t="s">
        <v>3639</v>
      </c>
      <c r="B1874" s="78" t="s">
        <v>3688</v>
      </c>
      <c r="C1874" s="79" t="s">
        <v>6</v>
      </c>
      <c r="D1874" s="79" t="s">
        <v>23</v>
      </c>
      <c r="E1874" s="82"/>
      <c r="F1874" s="121">
        <v>2</v>
      </c>
      <c r="G1874" s="84">
        <f t="shared" si="0"/>
        <v>0</v>
      </c>
      <c r="H1874" s="140" t="str">
        <f t="shared" si="30"/>
        <v/>
      </c>
      <c r="I1874" s="141"/>
      <c r="J1874" s="141"/>
    </row>
    <row r="1875" spans="1:10" ht="13" x14ac:dyDescent="0.3">
      <c r="A1875" s="75" t="s">
        <v>3641</v>
      </c>
      <c r="B1875" s="78" t="s">
        <v>6039</v>
      </c>
      <c r="C1875" s="79" t="s">
        <v>6</v>
      </c>
      <c r="D1875" s="79" t="s">
        <v>533</v>
      </c>
      <c r="E1875" s="82"/>
      <c r="F1875" s="121">
        <v>2</v>
      </c>
      <c r="G1875" s="84">
        <f t="shared" si="0"/>
        <v>0</v>
      </c>
      <c r="H1875" s="140" t="str">
        <f t="shared" si="30"/>
        <v/>
      </c>
      <c r="I1875" s="141"/>
      <c r="J1875" s="141"/>
    </row>
    <row r="1876" spans="1:10" ht="13" x14ac:dyDescent="0.3">
      <c r="A1876" s="75" t="s">
        <v>3643</v>
      </c>
      <c r="B1876" s="78" t="s">
        <v>3691</v>
      </c>
      <c r="C1876" s="79" t="s">
        <v>6</v>
      </c>
      <c r="D1876" s="79" t="s">
        <v>23</v>
      </c>
      <c r="E1876" s="82"/>
      <c r="F1876" s="121">
        <v>2</v>
      </c>
      <c r="G1876" s="84">
        <f t="shared" si="0"/>
        <v>0</v>
      </c>
      <c r="H1876" s="140" t="str">
        <f t="shared" si="30"/>
        <v/>
      </c>
      <c r="I1876" s="141"/>
      <c r="J1876" s="141"/>
    </row>
    <row r="1877" spans="1:10" ht="13" x14ac:dyDescent="0.3">
      <c r="A1877" s="75" t="s">
        <v>3645</v>
      </c>
      <c r="B1877" s="78" t="s">
        <v>3693</v>
      </c>
      <c r="C1877" s="79" t="s">
        <v>6</v>
      </c>
      <c r="D1877" s="79" t="s">
        <v>533</v>
      </c>
      <c r="E1877" s="82"/>
      <c r="F1877" s="121">
        <v>2</v>
      </c>
      <c r="G1877" s="84">
        <f t="shared" si="0"/>
        <v>0</v>
      </c>
      <c r="H1877" s="140" t="str">
        <f t="shared" si="30"/>
        <v/>
      </c>
      <c r="I1877" s="141"/>
      <c r="J1877" s="141"/>
    </row>
    <row r="1878" spans="1:10" ht="13" x14ac:dyDescent="0.3">
      <c r="A1878" s="75" t="s">
        <v>3647</v>
      </c>
      <c r="B1878" s="78" t="s">
        <v>3695</v>
      </c>
      <c r="C1878" s="79" t="s">
        <v>6</v>
      </c>
      <c r="D1878" s="79" t="s">
        <v>533</v>
      </c>
      <c r="E1878" s="82"/>
      <c r="F1878" s="121">
        <v>2</v>
      </c>
      <c r="G1878" s="84">
        <f t="shared" si="0"/>
        <v>0</v>
      </c>
      <c r="H1878" s="140" t="str">
        <f t="shared" si="30"/>
        <v/>
      </c>
      <c r="I1878" s="141"/>
      <c r="J1878" s="141"/>
    </row>
    <row r="1879" spans="1:10" ht="13" x14ac:dyDescent="0.3">
      <c r="A1879" s="75" t="s">
        <v>3649</v>
      </c>
      <c r="B1879" s="78" t="s">
        <v>3697</v>
      </c>
      <c r="C1879" s="79" t="s">
        <v>6</v>
      </c>
      <c r="D1879" s="79" t="s">
        <v>23</v>
      </c>
      <c r="E1879" s="82"/>
      <c r="F1879" s="121">
        <v>2</v>
      </c>
      <c r="G1879" s="84">
        <f t="shared" si="0"/>
        <v>0</v>
      </c>
      <c r="H1879" s="140" t="str">
        <f t="shared" si="30"/>
        <v/>
      </c>
      <c r="I1879" s="141"/>
      <c r="J1879" s="141"/>
    </row>
    <row r="1880" spans="1:10" ht="13" x14ac:dyDescent="0.3">
      <c r="A1880" s="75" t="s">
        <v>6150</v>
      </c>
      <c r="B1880" s="78" t="s">
        <v>3699</v>
      </c>
      <c r="C1880" s="79" t="s">
        <v>6</v>
      </c>
      <c r="D1880" s="79" t="s">
        <v>3700</v>
      </c>
      <c r="E1880" s="82"/>
      <c r="F1880" s="121">
        <v>2</v>
      </c>
      <c r="G1880" s="84">
        <f t="shared" si="0"/>
        <v>0</v>
      </c>
      <c r="H1880" s="140" t="str">
        <f t="shared" si="30"/>
        <v/>
      </c>
      <c r="I1880" s="141"/>
      <c r="J1880" s="141"/>
    </row>
    <row r="1881" spans="1:10" ht="13" x14ac:dyDescent="0.3">
      <c r="A1881" s="75" t="s">
        <v>3652</v>
      </c>
      <c r="B1881" s="78" t="s">
        <v>3702</v>
      </c>
      <c r="C1881" s="79" t="s">
        <v>6</v>
      </c>
      <c r="D1881" s="79" t="s">
        <v>533</v>
      </c>
      <c r="E1881" s="82"/>
      <c r="F1881" s="121">
        <v>2</v>
      </c>
      <c r="G1881" s="84">
        <f t="shared" si="0"/>
        <v>0</v>
      </c>
      <c r="H1881" s="140" t="str">
        <f t="shared" si="30"/>
        <v/>
      </c>
      <c r="I1881" s="141"/>
      <c r="J1881" s="141"/>
    </row>
    <row r="1882" spans="1:10" ht="13" x14ac:dyDescent="0.3">
      <c r="A1882" s="75" t="s">
        <v>3653</v>
      </c>
      <c r="B1882" s="78" t="s">
        <v>3703</v>
      </c>
      <c r="C1882" s="79" t="s">
        <v>6</v>
      </c>
      <c r="D1882" s="79" t="s">
        <v>533</v>
      </c>
      <c r="E1882" s="82"/>
      <c r="F1882" s="121">
        <v>2</v>
      </c>
      <c r="G1882" s="84">
        <f t="shared" si="0"/>
        <v>0</v>
      </c>
      <c r="H1882" s="140" t="str">
        <f t="shared" si="30"/>
        <v/>
      </c>
      <c r="I1882" s="141"/>
      <c r="J1882" s="141"/>
    </row>
    <row r="1883" spans="1:10" ht="13" x14ac:dyDescent="0.3">
      <c r="A1883" s="75" t="s">
        <v>3654</v>
      </c>
      <c r="B1883" s="78" t="s">
        <v>3706</v>
      </c>
      <c r="C1883" s="79" t="s">
        <v>6</v>
      </c>
      <c r="D1883" s="79" t="s">
        <v>533</v>
      </c>
      <c r="E1883" s="82"/>
      <c r="F1883" s="121">
        <v>2</v>
      </c>
      <c r="G1883" s="84">
        <f t="shared" si="0"/>
        <v>0</v>
      </c>
      <c r="H1883" s="140" t="str">
        <f t="shared" si="30"/>
        <v/>
      </c>
      <c r="I1883" s="141"/>
      <c r="J1883" s="141"/>
    </row>
    <row r="1884" spans="1:10" ht="13" x14ac:dyDescent="0.3">
      <c r="A1884" s="75" t="s">
        <v>3656</v>
      </c>
      <c r="B1884" s="78" t="s">
        <v>3708</v>
      </c>
      <c r="C1884" s="79" t="s">
        <v>6</v>
      </c>
      <c r="D1884" s="79" t="s">
        <v>533</v>
      </c>
      <c r="E1884" s="82"/>
      <c r="F1884" s="121">
        <v>2</v>
      </c>
      <c r="G1884" s="84">
        <f t="shared" si="0"/>
        <v>0</v>
      </c>
      <c r="H1884" s="140" t="str">
        <f t="shared" si="30"/>
        <v/>
      </c>
      <c r="I1884" s="141"/>
      <c r="J1884" s="141"/>
    </row>
    <row r="1885" spans="1:10" ht="13" x14ac:dyDescent="0.3">
      <c r="A1885" s="75" t="s">
        <v>6151</v>
      </c>
      <c r="B1885" s="78" t="s">
        <v>3710</v>
      </c>
      <c r="C1885" s="79" t="s">
        <v>6</v>
      </c>
      <c r="D1885" s="79" t="s">
        <v>620</v>
      </c>
      <c r="E1885" s="82"/>
      <c r="F1885" s="121">
        <v>2</v>
      </c>
      <c r="G1885" s="84">
        <f t="shared" si="0"/>
        <v>0</v>
      </c>
      <c r="H1885" s="140" t="str">
        <f t="shared" si="30"/>
        <v/>
      </c>
      <c r="I1885" s="141"/>
      <c r="J1885" s="141"/>
    </row>
    <row r="1886" spans="1:10" ht="13" x14ac:dyDescent="0.3">
      <c r="A1886" s="75" t="s">
        <v>3659</v>
      </c>
      <c r="B1886" s="78" t="s">
        <v>3712</v>
      </c>
      <c r="C1886" s="79" t="s">
        <v>6</v>
      </c>
      <c r="D1886" s="79" t="s">
        <v>23</v>
      </c>
      <c r="E1886" s="82"/>
      <c r="F1886" s="121">
        <v>2</v>
      </c>
      <c r="G1886" s="84">
        <f t="shared" si="0"/>
        <v>0</v>
      </c>
      <c r="H1886" s="140" t="str">
        <f t="shared" si="30"/>
        <v/>
      </c>
      <c r="I1886" s="141"/>
      <c r="J1886" s="141"/>
    </row>
    <row r="1887" spans="1:10" ht="13" x14ac:dyDescent="0.3">
      <c r="A1887" s="75" t="s">
        <v>3660</v>
      </c>
      <c r="B1887" s="78" t="s">
        <v>3714</v>
      </c>
      <c r="C1887" s="79" t="s">
        <v>6</v>
      </c>
      <c r="D1887" s="79" t="s">
        <v>689</v>
      </c>
      <c r="E1887" s="82"/>
      <c r="F1887" s="121">
        <v>2</v>
      </c>
      <c r="G1887" s="84">
        <f t="shared" si="0"/>
        <v>0</v>
      </c>
      <c r="H1887" s="140" t="str">
        <f t="shared" si="30"/>
        <v/>
      </c>
      <c r="I1887" s="141"/>
      <c r="J1887" s="141"/>
    </row>
    <row r="1888" spans="1:10" ht="13" x14ac:dyDescent="0.3">
      <c r="A1888" s="75" t="s">
        <v>3662</v>
      </c>
      <c r="B1888" s="78" t="s">
        <v>3716</v>
      </c>
      <c r="C1888" s="79" t="s">
        <v>6</v>
      </c>
      <c r="D1888" s="79" t="s">
        <v>533</v>
      </c>
      <c r="E1888" s="82"/>
      <c r="F1888" s="121">
        <v>2</v>
      </c>
      <c r="G1888" s="84">
        <f t="shared" si="0"/>
        <v>0</v>
      </c>
      <c r="H1888" s="140" t="str">
        <f t="shared" si="30"/>
        <v/>
      </c>
      <c r="I1888" s="141"/>
      <c r="J1888" s="141"/>
    </row>
    <row r="1889" spans="1:10" ht="13" x14ac:dyDescent="0.3">
      <c r="A1889" s="75" t="s">
        <v>3664</v>
      </c>
      <c r="B1889" s="78" t="s">
        <v>3718</v>
      </c>
      <c r="C1889" s="79" t="s">
        <v>6</v>
      </c>
      <c r="D1889" s="79" t="s">
        <v>533</v>
      </c>
      <c r="E1889" s="82"/>
      <c r="F1889" s="121">
        <v>2</v>
      </c>
      <c r="G1889" s="84">
        <f t="shared" si="0"/>
        <v>0</v>
      </c>
      <c r="H1889" s="140" t="str">
        <f t="shared" si="30"/>
        <v/>
      </c>
      <c r="I1889" s="141"/>
      <c r="J1889" s="141"/>
    </row>
    <row r="1890" spans="1:10" ht="13" x14ac:dyDescent="0.3">
      <c r="A1890" s="75" t="s">
        <v>3666</v>
      </c>
      <c r="B1890" s="78" t="s">
        <v>3720</v>
      </c>
      <c r="C1890" s="79" t="s">
        <v>6</v>
      </c>
      <c r="D1890" s="79" t="s">
        <v>533</v>
      </c>
      <c r="E1890" s="82"/>
      <c r="F1890" s="121">
        <v>2</v>
      </c>
      <c r="G1890" s="84">
        <f t="shared" si="0"/>
        <v>0</v>
      </c>
      <c r="H1890" s="140" t="str">
        <f t="shared" si="30"/>
        <v/>
      </c>
      <c r="I1890" s="141"/>
      <c r="J1890" s="141"/>
    </row>
    <row r="1891" spans="1:10" ht="13" x14ac:dyDescent="0.3">
      <c r="A1891" s="75" t="s">
        <v>3668</v>
      </c>
      <c r="B1891" s="78" t="s">
        <v>3722</v>
      </c>
      <c r="C1891" s="79" t="s">
        <v>6</v>
      </c>
      <c r="D1891" s="79" t="s">
        <v>533</v>
      </c>
      <c r="E1891" s="82"/>
      <c r="F1891" s="121">
        <v>2</v>
      </c>
      <c r="G1891" s="84">
        <f t="shared" si="0"/>
        <v>0</v>
      </c>
      <c r="H1891" s="140" t="str">
        <f t="shared" si="30"/>
        <v/>
      </c>
      <c r="I1891" s="141"/>
      <c r="J1891" s="141"/>
    </row>
    <row r="1892" spans="1:10" ht="25" x14ac:dyDescent="0.3">
      <c r="A1892" s="75" t="s">
        <v>3671</v>
      </c>
      <c r="B1892" s="78" t="s">
        <v>3724</v>
      </c>
      <c r="C1892" s="79" t="s">
        <v>6</v>
      </c>
      <c r="D1892" s="79" t="s">
        <v>326</v>
      </c>
      <c r="E1892" s="82"/>
      <c r="F1892" s="121">
        <v>2</v>
      </c>
      <c r="G1892" s="84">
        <f t="shared" si="0"/>
        <v>0</v>
      </c>
      <c r="H1892" s="140" t="str">
        <f t="shared" si="30"/>
        <v/>
      </c>
      <c r="I1892" s="141"/>
      <c r="J1892" s="141"/>
    </row>
    <row r="1893" spans="1:10" ht="13" x14ac:dyDescent="0.3">
      <c r="A1893" s="75" t="s">
        <v>3673</v>
      </c>
      <c r="B1893" s="78" t="s">
        <v>3726</v>
      </c>
      <c r="C1893" s="79" t="s">
        <v>6</v>
      </c>
      <c r="D1893" s="79" t="s">
        <v>533</v>
      </c>
      <c r="E1893" s="82"/>
      <c r="F1893" s="121">
        <v>2</v>
      </c>
      <c r="G1893" s="84">
        <f t="shared" si="0"/>
        <v>0</v>
      </c>
      <c r="H1893" s="140" t="str">
        <f t="shared" si="30"/>
        <v/>
      </c>
      <c r="I1893" s="141"/>
      <c r="J1893" s="141"/>
    </row>
    <row r="1894" spans="1:10" ht="13" x14ac:dyDescent="0.3">
      <c r="A1894" s="75" t="s">
        <v>3675</v>
      </c>
      <c r="B1894" s="78" t="s">
        <v>3728</v>
      </c>
      <c r="C1894" s="79" t="s">
        <v>6</v>
      </c>
      <c r="D1894" s="79" t="s">
        <v>533</v>
      </c>
      <c r="E1894" s="82"/>
      <c r="F1894" s="121">
        <v>2</v>
      </c>
      <c r="G1894" s="84">
        <f t="shared" si="0"/>
        <v>0</v>
      </c>
      <c r="H1894" s="140" t="str">
        <f t="shared" si="30"/>
        <v/>
      </c>
      <c r="I1894" s="141"/>
      <c r="J1894" s="141"/>
    </row>
    <row r="1895" spans="1:10" ht="13" x14ac:dyDescent="0.3">
      <c r="A1895" s="75" t="s">
        <v>3677</v>
      </c>
      <c r="B1895" s="78" t="s">
        <v>3730</v>
      </c>
      <c r="C1895" s="79" t="s">
        <v>6</v>
      </c>
      <c r="D1895" s="79" t="s">
        <v>533</v>
      </c>
      <c r="E1895" s="82"/>
      <c r="F1895" s="121">
        <v>2</v>
      </c>
      <c r="G1895" s="84">
        <f t="shared" si="0"/>
        <v>0</v>
      </c>
      <c r="H1895" s="140" t="str">
        <f t="shared" si="30"/>
        <v/>
      </c>
      <c r="I1895" s="141"/>
      <c r="J1895" s="141"/>
    </row>
    <row r="1896" spans="1:10" ht="13" x14ac:dyDescent="0.3">
      <c r="A1896" s="75" t="s">
        <v>3679</v>
      </c>
      <c r="B1896" s="78" t="s">
        <v>3732</v>
      </c>
      <c r="C1896" s="79" t="s">
        <v>6</v>
      </c>
      <c r="D1896" s="79" t="s">
        <v>98</v>
      </c>
      <c r="E1896" s="82"/>
      <c r="F1896" s="121">
        <v>2</v>
      </c>
      <c r="G1896" s="84">
        <f t="shared" si="0"/>
        <v>0</v>
      </c>
      <c r="H1896" s="140" t="str">
        <f t="shared" si="30"/>
        <v/>
      </c>
      <c r="I1896" s="141"/>
      <c r="J1896" s="141"/>
    </row>
    <row r="1897" spans="1:10" ht="13" x14ac:dyDescent="0.3">
      <c r="A1897" s="75" t="s">
        <v>3681</v>
      </c>
      <c r="B1897" s="78" t="s">
        <v>3734</v>
      </c>
      <c r="C1897" s="79" t="s">
        <v>6</v>
      </c>
      <c r="D1897" s="79" t="s">
        <v>23</v>
      </c>
      <c r="E1897" s="82"/>
      <c r="F1897" s="121">
        <v>2</v>
      </c>
      <c r="G1897" s="84">
        <f t="shared" si="0"/>
        <v>0</v>
      </c>
      <c r="H1897" s="140" t="str">
        <f t="shared" si="30"/>
        <v/>
      </c>
      <c r="I1897" s="141"/>
      <c r="J1897" s="141"/>
    </row>
    <row r="1898" spans="1:10" ht="13" x14ac:dyDescent="0.3">
      <c r="A1898" s="75" t="s">
        <v>3683</v>
      </c>
      <c r="B1898" s="78" t="s">
        <v>3736</v>
      </c>
      <c r="C1898" s="79" t="s">
        <v>6</v>
      </c>
      <c r="D1898" s="79" t="s">
        <v>1426</v>
      </c>
      <c r="E1898" s="82"/>
      <c r="F1898" s="121">
        <v>2</v>
      </c>
      <c r="G1898" s="84">
        <f t="shared" si="0"/>
        <v>0</v>
      </c>
      <c r="H1898" s="140" t="str">
        <f t="shared" si="30"/>
        <v/>
      </c>
      <c r="I1898" s="141"/>
      <c r="J1898" s="141"/>
    </row>
    <row r="1899" spans="1:10" ht="13" x14ac:dyDescent="0.3">
      <c r="A1899" s="75" t="s">
        <v>3685</v>
      </c>
      <c r="B1899" s="78" t="s">
        <v>3738</v>
      </c>
      <c r="C1899" s="79" t="s">
        <v>6</v>
      </c>
      <c r="D1899" s="79" t="s">
        <v>620</v>
      </c>
      <c r="E1899" s="82"/>
      <c r="F1899" s="121">
        <v>2</v>
      </c>
      <c r="G1899" s="84">
        <f t="shared" si="0"/>
        <v>0</v>
      </c>
      <c r="H1899" s="140" t="str">
        <f t="shared" si="30"/>
        <v/>
      </c>
      <c r="I1899" s="141"/>
      <c r="J1899" s="141"/>
    </row>
    <row r="1900" spans="1:10" ht="13" x14ac:dyDescent="0.3">
      <c r="A1900" s="75" t="s">
        <v>3687</v>
      </c>
      <c r="B1900" s="78" t="s">
        <v>3740</v>
      </c>
      <c r="C1900" s="79" t="s">
        <v>6</v>
      </c>
      <c r="D1900" s="79" t="s">
        <v>98</v>
      </c>
      <c r="E1900" s="82"/>
      <c r="F1900" s="121">
        <v>2</v>
      </c>
      <c r="G1900" s="84">
        <f t="shared" si="0"/>
        <v>0</v>
      </c>
      <c r="H1900" s="140" t="str">
        <f t="shared" si="30"/>
        <v/>
      </c>
      <c r="I1900" s="141"/>
      <c r="J1900" s="141"/>
    </row>
    <row r="1901" spans="1:10" ht="13" x14ac:dyDescent="0.3">
      <c r="A1901" s="75" t="s">
        <v>3689</v>
      </c>
      <c r="B1901" s="78" t="s">
        <v>3742</v>
      </c>
      <c r="C1901" s="79" t="s">
        <v>6</v>
      </c>
      <c r="D1901" s="79" t="s">
        <v>98</v>
      </c>
      <c r="E1901" s="82"/>
      <c r="F1901" s="121">
        <v>2</v>
      </c>
      <c r="G1901" s="84">
        <f t="shared" si="0"/>
        <v>0</v>
      </c>
      <c r="H1901" s="140" t="str">
        <f t="shared" si="30"/>
        <v/>
      </c>
      <c r="I1901" s="141"/>
      <c r="J1901" s="141"/>
    </row>
    <row r="1902" spans="1:10" ht="13" x14ac:dyDescent="0.3">
      <c r="A1902" s="75" t="s">
        <v>3690</v>
      </c>
      <c r="B1902" s="78" t="s">
        <v>3744</v>
      </c>
      <c r="C1902" s="79" t="s">
        <v>6</v>
      </c>
      <c r="D1902" s="79" t="s">
        <v>98</v>
      </c>
      <c r="E1902" s="82"/>
      <c r="F1902" s="121">
        <v>2</v>
      </c>
      <c r="G1902" s="84">
        <f t="shared" si="0"/>
        <v>0</v>
      </c>
      <c r="H1902" s="140" t="str">
        <f t="shared" si="30"/>
        <v/>
      </c>
      <c r="I1902" s="141"/>
      <c r="J1902" s="141"/>
    </row>
    <row r="1903" spans="1:10" ht="13" x14ac:dyDescent="0.3">
      <c r="A1903" s="75" t="s">
        <v>3692</v>
      </c>
      <c r="B1903" s="78" t="s">
        <v>3746</v>
      </c>
      <c r="C1903" s="79" t="s">
        <v>6</v>
      </c>
      <c r="D1903" s="79" t="s">
        <v>98</v>
      </c>
      <c r="E1903" s="82"/>
      <c r="F1903" s="121">
        <v>2</v>
      </c>
      <c r="G1903" s="84">
        <f t="shared" si="0"/>
        <v>0</v>
      </c>
      <c r="H1903" s="140" t="str">
        <f t="shared" si="30"/>
        <v/>
      </c>
      <c r="I1903" s="141"/>
      <c r="J1903" s="141"/>
    </row>
    <row r="1904" spans="1:10" ht="25" x14ac:dyDescent="0.3">
      <c r="A1904" s="75" t="s">
        <v>3694</v>
      </c>
      <c r="B1904" s="78" t="s">
        <v>3748</v>
      </c>
      <c r="C1904" s="79" t="s">
        <v>6</v>
      </c>
      <c r="D1904" s="79" t="s">
        <v>620</v>
      </c>
      <c r="E1904" s="82"/>
      <c r="F1904" s="121">
        <v>2</v>
      </c>
      <c r="G1904" s="84">
        <f t="shared" si="0"/>
        <v>0</v>
      </c>
      <c r="H1904" s="140" t="str">
        <f t="shared" si="30"/>
        <v/>
      </c>
      <c r="I1904" s="141"/>
      <c r="J1904" s="141"/>
    </row>
    <row r="1905" spans="1:10" ht="13" x14ac:dyDescent="0.3">
      <c r="A1905" s="75" t="s">
        <v>3696</v>
      </c>
      <c r="B1905" s="78" t="s">
        <v>6041</v>
      </c>
      <c r="C1905" s="79" t="s">
        <v>6</v>
      </c>
      <c r="D1905" s="79" t="s">
        <v>98</v>
      </c>
      <c r="E1905" s="82"/>
      <c r="F1905" s="121">
        <v>2</v>
      </c>
      <c r="G1905" s="84">
        <f t="shared" si="0"/>
        <v>0</v>
      </c>
      <c r="H1905" s="140" t="str">
        <f t="shared" si="30"/>
        <v/>
      </c>
      <c r="I1905" s="141"/>
      <c r="J1905" s="141"/>
    </row>
    <row r="1906" spans="1:10" ht="13" x14ac:dyDescent="0.3">
      <c r="A1906" s="75" t="s">
        <v>3698</v>
      </c>
      <c r="B1906" s="78" t="s">
        <v>3751</v>
      </c>
      <c r="C1906" s="79" t="s">
        <v>6</v>
      </c>
      <c r="D1906" s="79" t="s">
        <v>23</v>
      </c>
      <c r="E1906" s="82"/>
      <c r="F1906" s="121">
        <v>2</v>
      </c>
      <c r="G1906" s="84">
        <f t="shared" si="0"/>
        <v>0</v>
      </c>
      <c r="H1906" s="140" t="str">
        <f t="shared" si="30"/>
        <v/>
      </c>
      <c r="I1906" s="141"/>
      <c r="J1906" s="141"/>
    </row>
    <row r="1907" spans="1:10" ht="13" x14ac:dyDescent="0.3">
      <c r="A1907" s="75" t="s">
        <v>3701</v>
      </c>
      <c r="B1907" s="78" t="s">
        <v>3753</v>
      </c>
      <c r="C1907" s="79" t="s">
        <v>6</v>
      </c>
      <c r="D1907" s="79" t="s">
        <v>98</v>
      </c>
      <c r="E1907" s="82"/>
      <c r="F1907" s="121">
        <v>2</v>
      </c>
      <c r="G1907" s="84">
        <f t="shared" si="0"/>
        <v>0</v>
      </c>
      <c r="H1907" s="140" t="str">
        <f t="shared" si="30"/>
        <v/>
      </c>
      <c r="I1907" s="141"/>
      <c r="J1907" s="141"/>
    </row>
    <row r="1908" spans="1:10" ht="13" x14ac:dyDescent="0.3">
      <c r="A1908" s="75" t="s">
        <v>6152</v>
      </c>
      <c r="B1908" s="78" t="s">
        <v>3755</v>
      </c>
      <c r="C1908" s="79" t="s">
        <v>6</v>
      </c>
      <c r="D1908" s="79" t="s">
        <v>98</v>
      </c>
      <c r="E1908" s="82"/>
      <c r="F1908" s="121">
        <v>2</v>
      </c>
      <c r="G1908" s="84">
        <f t="shared" si="0"/>
        <v>0</v>
      </c>
      <c r="H1908" s="140" t="str">
        <f t="shared" si="30"/>
        <v/>
      </c>
      <c r="I1908" s="141"/>
      <c r="J1908" s="141"/>
    </row>
    <row r="1909" spans="1:10" ht="13" x14ac:dyDescent="0.3">
      <c r="A1909" s="75" t="s">
        <v>3704</v>
      </c>
      <c r="B1909" s="78" t="s">
        <v>3757</v>
      </c>
      <c r="C1909" s="79" t="s">
        <v>6</v>
      </c>
      <c r="D1909" s="79" t="s">
        <v>98</v>
      </c>
      <c r="E1909" s="82"/>
      <c r="F1909" s="121">
        <v>2</v>
      </c>
      <c r="G1909" s="84">
        <f t="shared" si="0"/>
        <v>0</v>
      </c>
      <c r="H1909" s="140" t="str">
        <f t="shared" si="30"/>
        <v/>
      </c>
      <c r="I1909" s="141"/>
      <c r="J1909" s="141"/>
    </row>
    <row r="1910" spans="1:10" ht="13" x14ac:dyDescent="0.3">
      <c r="A1910" s="75" t="s">
        <v>3705</v>
      </c>
      <c r="B1910" s="78" t="s">
        <v>3759</v>
      </c>
      <c r="C1910" s="79" t="s">
        <v>6</v>
      </c>
      <c r="D1910" s="79" t="s">
        <v>98</v>
      </c>
      <c r="E1910" s="82"/>
      <c r="F1910" s="121">
        <v>2</v>
      </c>
      <c r="G1910" s="84">
        <f t="shared" si="0"/>
        <v>0</v>
      </c>
      <c r="H1910" s="140" t="str">
        <f t="shared" si="30"/>
        <v/>
      </c>
      <c r="I1910" s="141"/>
      <c r="J1910" s="141"/>
    </row>
    <row r="1911" spans="1:10" ht="13" x14ac:dyDescent="0.3">
      <c r="A1911" s="75" t="s">
        <v>3707</v>
      </c>
      <c r="B1911" s="78" t="s">
        <v>3761</v>
      </c>
      <c r="C1911" s="79" t="s">
        <v>6</v>
      </c>
      <c r="D1911" s="79" t="s">
        <v>326</v>
      </c>
      <c r="E1911" s="82"/>
      <c r="F1911" s="121">
        <v>2</v>
      </c>
      <c r="G1911" s="84">
        <f t="shared" si="0"/>
        <v>0</v>
      </c>
      <c r="H1911" s="140" t="str">
        <f t="shared" si="30"/>
        <v/>
      </c>
      <c r="I1911" s="141"/>
      <c r="J1911" s="141"/>
    </row>
    <row r="1912" spans="1:10" ht="13" x14ac:dyDescent="0.3">
      <c r="A1912" s="75" t="s">
        <v>3709</v>
      </c>
      <c r="B1912" s="78" t="s">
        <v>3763</v>
      </c>
      <c r="C1912" s="79" t="s">
        <v>6</v>
      </c>
      <c r="D1912" s="79" t="s">
        <v>533</v>
      </c>
      <c r="E1912" s="82"/>
      <c r="F1912" s="121">
        <v>2</v>
      </c>
      <c r="G1912" s="84">
        <f t="shared" si="0"/>
        <v>0</v>
      </c>
      <c r="H1912" s="140" t="str">
        <f t="shared" si="30"/>
        <v/>
      </c>
      <c r="I1912" s="141"/>
      <c r="J1912" s="141"/>
    </row>
    <row r="1913" spans="1:10" ht="13" x14ac:dyDescent="0.3">
      <c r="A1913" s="75" t="s">
        <v>3711</v>
      </c>
      <c r="B1913" s="78" t="s">
        <v>3765</v>
      </c>
      <c r="C1913" s="79" t="s">
        <v>6</v>
      </c>
      <c r="D1913" s="79" t="s">
        <v>98</v>
      </c>
      <c r="E1913" s="82"/>
      <c r="F1913" s="121">
        <v>2</v>
      </c>
      <c r="G1913" s="84">
        <f t="shared" si="0"/>
        <v>0</v>
      </c>
      <c r="H1913" s="140" t="str">
        <f t="shared" si="30"/>
        <v/>
      </c>
      <c r="I1913" s="141"/>
      <c r="J1913" s="141"/>
    </row>
    <row r="1914" spans="1:10" ht="25" x14ac:dyDescent="0.3">
      <c r="A1914" s="75" t="s">
        <v>3713</v>
      </c>
      <c r="B1914" s="78" t="s">
        <v>3767</v>
      </c>
      <c r="C1914" s="79" t="s">
        <v>6</v>
      </c>
      <c r="D1914" s="79" t="s">
        <v>620</v>
      </c>
      <c r="E1914" s="82"/>
      <c r="F1914" s="121">
        <v>2</v>
      </c>
      <c r="G1914" s="84">
        <f t="shared" si="0"/>
        <v>0</v>
      </c>
      <c r="H1914" s="140" t="str">
        <f t="shared" si="30"/>
        <v/>
      </c>
      <c r="I1914" s="141"/>
      <c r="J1914" s="141"/>
    </row>
    <row r="1915" spans="1:10" ht="13" x14ac:dyDescent="0.3">
      <c r="A1915" s="75" t="s">
        <v>3715</v>
      </c>
      <c r="B1915" s="78" t="s">
        <v>3769</v>
      </c>
      <c r="C1915" s="79" t="s">
        <v>6</v>
      </c>
      <c r="D1915" s="79" t="s">
        <v>92</v>
      </c>
      <c r="E1915" s="82"/>
      <c r="F1915" s="121">
        <v>2</v>
      </c>
      <c r="G1915" s="84">
        <f t="shared" si="0"/>
        <v>0</v>
      </c>
      <c r="H1915" s="140" t="str">
        <f t="shared" si="30"/>
        <v/>
      </c>
      <c r="I1915" s="141"/>
      <c r="J1915" s="141"/>
    </row>
    <row r="1916" spans="1:10" ht="13" x14ac:dyDescent="0.3">
      <c r="A1916" s="75" t="s">
        <v>3717</v>
      </c>
      <c r="B1916" s="78" t="s">
        <v>3771</v>
      </c>
      <c r="C1916" s="79" t="s">
        <v>6</v>
      </c>
      <c r="D1916" s="79" t="s">
        <v>98</v>
      </c>
      <c r="E1916" s="82"/>
      <c r="F1916" s="121">
        <v>2</v>
      </c>
      <c r="G1916" s="84">
        <f t="shared" si="0"/>
        <v>0</v>
      </c>
      <c r="H1916" s="140" t="str">
        <f t="shared" si="30"/>
        <v/>
      </c>
      <c r="I1916" s="141"/>
      <c r="J1916" s="141"/>
    </row>
    <row r="1917" spans="1:10" ht="13" x14ac:dyDescent="0.3">
      <c r="A1917" s="75" t="s">
        <v>3719</v>
      </c>
      <c r="B1917" s="78" t="s">
        <v>3773</v>
      </c>
      <c r="C1917" s="79" t="s">
        <v>6</v>
      </c>
      <c r="D1917" s="79" t="s">
        <v>10</v>
      </c>
      <c r="E1917" s="82"/>
      <c r="F1917" s="121">
        <v>2</v>
      </c>
      <c r="G1917" s="84">
        <f t="shared" si="0"/>
        <v>0</v>
      </c>
      <c r="H1917" s="140" t="str">
        <f t="shared" si="30"/>
        <v/>
      </c>
      <c r="I1917" s="141"/>
      <c r="J1917" s="141"/>
    </row>
    <row r="1918" spans="1:10" ht="13" x14ac:dyDescent="0.3">
      <c r="A1918" s="75" t="s">
        <v>3721</v>
      </c>
      <c r="B1918" s="78" t="s">
        <v>3775</v>
      </c>
      <c r="C1918" s="79" t="s">
        <v>6</v>
      </c>
      <c r="D1918" s="79" t="s">
        <v>533</v>
      </c>
      <c r="E1918" s="82"/>
      <c r="F1918" s="121">
        <v>2</v>
      </c>
      <c r="G1918" s="84">
        <f t="shared" si="0"/>
        <v>0</v>
      </c>
      <c r="H1918" s="140" t="str">
        <f t="shared" si="30"/>
        <v/>
      </c>
      <c r="I1918" s="141"/>
      <c r="J1918" s="141"/>
    </row>
    <row r="1919" spans="1:10" ht="13" x14ac:dyDescent="0.3">
      <c r="A1919" s="75" t="s">
        <v>3723</v>
      </c>
      <c r="B1919" s="78" t="s">
        <v>3777</v>
      </c>
      <c r="C1919" s="79" t="s">
        <v>6</v>
      </c>
      <c r="D1919" s="79" t="s">
        <v>689</v>
      </c>
      <c r="E1919" s="82"/>
      <c r="F1919" s="121">
        <v>2</v>
      </c>
      <c r="G1919" s="84">
        <f t="shared" si="0"/>
        <v>0</v>
      </c>
      <c r="H1919" s="140" t="str">
        <f t="shared" si="30"/>
        <v/>
      </c>
      <c r="I1919" s="141"/>
      <c r="J1919" s="141"/>
    </row>
    <row r="1920" spans="1:10" ht="13" x14ac:dyDescent="0.3">
      <c r="A1920" s="75" t="s">
        <v>3725</v>
      </c>
      <c r="B1920" s="78" t="s">
        <v>3779</v>
      </c>
      <c r="C1920" s="79" t="s">
        <v>6</v>
      </c>
      <c r="D1920" s="79" t="s">
        <v>23</v>
      </c>
      <c r="E1920" s="82"/>
      <c r="F1920" s="121">
        <v>2</v>
      </c>
      <c r="G1920" s="84">
        <f t="shared" si="0"/>
        <v>0</v>
      </c>
      <c r="H1920" s="140" t="str">
        <f t="shared" si="30"/>
        <v/>
      </c>
      <c r="I1920" s="141"/>
      <c r="J1920" s="141"/>
    </row>
    <row r="1921" spans="1:10" ht="13" x14ac:dyDescent="0.3">
      <c r="A1921" s="75" t="s">
        <v>3727</v>
      </c>
      <c r="B1921" s="78" t="s">
        <v>3781</v>
      </c>
      <c r="C1921" s="79" t="s">
        <v>6</v>
      </c>
      <c r="D1921" s="79" t="s">
        <v>689</v>
      </c>
      <c r="E1921" s="82"/>
      <c r="F1921" s="121">
        <v>2</v>
      </c>
      <c r="G1921" s="84">
        <f t="shared" si="0"/>
        <v>0</v>
      </c>
      <c r="H1921" s="140" t="str">
        <f t="shared" si="30"/>
        <v/>
      </c>
      <c r="I1921" s="141"/>
      <c r="J1921" s="141"/>
    </row>
    <row r="1922" spans="1:10" ht="13" x14ac:dyDescent="0.3">
      <c r="A1922" s="75" t="s">
        <v>3729</v>
      </c>
      <c r="B1922" s="78" t="s">
        <v>3783</v>
      </c>
      <c r="C1922" s="79" t="s">
        <v>6</v>
      </c>
      <c r="D1922" s="79" t="s">
        <v>533</v>
      </c>
      <c r="E1922" s="82"/>
      <c r="F1922" s="121">
        <v>2</v>
      </c>
      <c r="G1922" s="84">
        <f t="shared" si="0"/>
        <v>0</v>
      </c>
      <c r="H1922" s="140" t="str">
        <f t="shared" si="30"/>
        <v/>
      </c>
      <c r="I1922" s="141"/>
      <c r="J1922" s="141"/>
    </row>
    <row r="1923" spans="1:10" ht="13" x14ac:dyDescent="0.3">
      <c r="A1923" s="75" t="s">
        <v>3731</v>
      </c>
      <c r="B1923" s="78" t="s">
        <v>3785</v>
      </c>
      <c r="C1923" s="79" t="s">
        <v>6</v>
      </c>
      <c r="D1923" s="79" t="s">
        <v>98</v>
      </c>
      <c r="E1923" s="82"/>
      <c r="F1923" s="121">
        <v>2</v>
      </c>
      <c r="G1923" s="84">
        <f t="shared" si="0"/>
        <v>0</v>
      </c>
      <c r="H1923" s="140" t="str">
        <f t="shared" si="30"/>
        <v/>
      </c>
      <c r="I1923" s="141"/>
      <c r="J1923" s="141"/>
    </row>
    <row r="1924" spans="1:10" ht="13" x14ac:dyDescent="0.3">
      <c r="A1924" s="75" t="s">
        <v>3733</v>
      </c>
      <c r="B1924" s="78" t="s">
        <v>3787</v>
      </c>
      <c r="C1924" s="79" t="s">
        <v>6</v>
      </c>
      <c r="D1924" s="79" t="s">
        <v>10</v>
      </c>
      <c r="E1924" s="82"/>
      <c r="F1924" s="121">
        <v>2</v>
      </c>
      <c r="G1924" s="84">
        <f t="shared" si="0"/>
        <v>0</v>
      </c>
      <c r="H1924" s="140" t="str">
        <f t="shared" si="30"/>
        <v/>
      </c>
      <c r="I1924" s="141"/>
      <c r="J1924" s="141"/>
    </row>
    <row r="1925" spans="1:10" ht="13" x14ac:dyDescent="0.3">
      <c r="A1925" s="75" t="s">
        <v>3735</v>
      </c>
      <c r="B1925" s="78" t="s">
        <v>3789</v>
      </c>
      <c r="C1925" s="79" t="s">
        <v>6</v>
      </c>
      <c r="D1925" s="79" t="s">
        <v>92</v>
      </c>
      <c r="E1925" s="82"/>
      <c r="F1925" s="121">
        <v>2</v>
      </c>
      <c r="G1925" s="84">
        <f t="shared" si="0"/>
        <v>0</v>
      </c>
      <c r="H1925" s="140" t="str">
        <f t="shared" si="30"/>
        <v/>
      </c>
      <c r="I1925" s="141"/>
      <c r="J1925" s="141"/>
    </row>
    <row r="1926" spans="1:10" ht="13" x14ac:dyDescent="0.3">
      <c r="A1926" s="75" t="s">
        <v>3737</v>
      </c>
      <c r="B1926" s="78" t="s">
        <v>3791</v>
      </c>
      <c r="C1926" s="79" t="s">
        <v>6</v>
      </c>
      <c r="D1926" s="79" t="s">
        <v>98</v>
      </c>
      <c r="E1926" s="82"/>
      <c r="F1926" s="121">
        <v>2</v>
      </c>
      <c r="G1926" s="84">
        <f t="shared" si="0"/>
        <v>0</v>
      </c>
      <c r="H1926" s="140" t="str">
        <f t="shared" si="30"/>
        <v/>
      </c>
      <c r="I1926" s="141"/>
      <c r="J1926" s="141"/>
    </row>
    <row r="1927" spans="1:10" ht="13" x14ac:dyDescent="0.3">
      <c r="A1927" s="75" t="s">
        <v>3739</v>
      </c>
      <c r="B1927" s="78" t="s">
        <v>3793</v>
      </c>
      <c r="C1927" s="79" t="s">
        <v>6</v>
      </c>
      <c r="D1927" s="79" t="s">
        <v>98</v>
      </c>
      <c r="E1927" s="82"/>
      <c r="F1927" s="121">
        <v>2</v>
      </c>
      <c r="G1927" s="84">
        <f t="shared" si="0"/>
        <v>0</v>
      </c>
      <c r="H1927" s="140" t="str">
        <f t="shared" si="30"/>
        <v/>
      </c>
      <c r="I1927" s="141"/>
      <c r="J1927" s="141"/>
    </row>
    <row r="1928" spans="1:10" ht="13" x14ac:dyDescent="0.3">
      <c r="A1928" s="75" t="s">
        <v>3741</v>
      </c>
      <c r="B1928" s="78" t="s">
        <v>3795</v>
      </c>
      <c r="C1928" s="79" t="s">
        <v>6</v>
      </c>
      <c r="D1928" s="79" t="s">
        <v>33</v>
      </c>
      <c r="E1928" s="82"/>
      <c r="F1928" s="121">
        <v>2</v>
      </c>
      <c r="G1928" s="84">
        <f t="shared" si="0"/>
        <v>0</v>
      </c>
      <c r="H1928" s="140" t="str">
        <f t="shared" si="30"/>
        <v/>
      </c>
      <c r="I1928" s="141"/>
      <c r="J1928" s="141"/>
    </row>
    <row r="1929" spans="1:10" ht="13" x14ac:dyDescent="0.3">
      <c r="A1929" s="75" t="s">
        <v>3743</v>
      </c>
      <c r="B1929" s="78" t="s">
        <v>3797</v>
      </c>
      <c r="C1929" s="79" t="s">
        <v>6</v>
      </c>
      <c r="D1929" s="79" t="s">
        <v>23</v>
      </c>
      <c r="E1929" s="82"/>
      <c r="F1929" s="121">
        <v>2</v>
      </c>
      <c r="G1929" s="84">
        <f t="shared" si="0"/>
        <v>0</v>
      </c>
      <c r="H1929" s="140" t="str">
        <f t="shared" si="30"/>
        <v/>
      </c>
      <c r="I1929" s="141"/>
      <c r="J1929" s="141"/>
    </row>
    <row r="1930" spans="1:10" ht="13" x14ac:dyDescent="0.3">
      <c r="A1930" s="75" t="s">
        <v>3745</v>
      </c>
      <c r="B1930" s="78" t="s">
        <v>3799</v>
      </c>
      <c r="C1930" s="79" t="s">
        <v>6</v>
      </c>
      <c r="D1930" s="79" t="s">
        <v>620</v>
      </c>
      <c r="E1930" s="82"/>
      <c r="F1930" s="121">
        <v>2</v>
      </c>
      <c r="G1930" s="84">
        <f t="shared" si="0"/>
        <v>0</v>
      </c>
      <c r="H1930" s="140" t="str">
        <f t="shared" ref="H1930:H1993" si="31">IF(E1930="","",IF(E1930&lt;0.01,"This price is Non Compliant no zero bids or negative bids allowed",""))</f>
        <v/>
      </c>
      <c r="I1930" s="141"/>
      <c r="J1930" s="141"/>
    </row>
    <row r="1931" spans="1:10" ht="13" x14ac:dyDescent="0.3">
      <c r="A1931" s="75" t="s">
        <v>3747</v>
      </c>
      <c r="B1931" s="78" t="s">
        <v>3801</v>
      </c>
      <c r="C1931" s="79" t="s">
        <v>6</v>
      </c>
      <c r="D1931" s="79" t="s">
        <v>98</v>
      </c>
      <c r="E1931" s="82"/>
      <c r="F1931" s="121">
        <v>2</v>
      </c>
      <c r="G1931" s="84">
        <f t="shared" si="0"/>
        <v>0</v>
      </c>
      <c r="H1931" s="140" t="str">
        <f t="shared" si="31"/>
        <v/>
      </c>
      <c r="I1931" s="141"/>
      <c r="J1931" s="141"/>
    </row>
    <row r="1932" spans="1:10" ht="13" x14ac:dyDescent="0.3">
      <c r="A1932" s="75" t="s">
        <v>3749</v>
      </c>
      <c r="B1932" s="78" t="s">
        <v>3803</v>
      </c>
      <c r="C1932" s="79" t="s">
        <v>6</v>
      </c>
      <c r="D1932" s="79" t="s">
        <v>33</v>
      </c>
      <c r="E1932" s="82"/>
      <c r="F1932" s="121">
        <v>2</v>
      </c>
      <c r="G1932" s="84">
        <f t="shared" si="0"/>
        <v>0</v>
      </c>
      <c r="H1932" s="140" t="str">
        <f t="shared" si="31"/>
        <v/>
      </c>
      <c r="I1932" s="141"/>
      <c r="J1932" s="141"/>
    </row>
    <row r="1933" spans="1:10" ht="13" x14ac:dyDescent="0.3">
      <c r="A1933" s="75" t="s">
        <v>3750</v>
      </c>
      <c r="B1933" s="78" t="s">
        <v>3805</v>
      </c>
      <c r="C1933" s="79" t="s">
        <v>6</v>
      </c>
      <c r="D1933" s="79" t="s">
        <v>7</v>
      </c>
      <c r="E1933" s="82"/>
      <c r="F1933" s="121">
        <v>2</v>
      </c>
      <c r="G1933" s="84">
        <f t="shared" si="0"/>
        <v>0</v>
      </c>
      <c r="H1933" s="140" t="str">
        <f t="shared" si="31"/>
        <v/>
      </c>
      <c r="I1933" s="141"/>
      <c r="J1933" s="141"/>
    </row>
    <row r="1934" spans="1:10" ht="13" x14ac:dyDescent="0.3">
      <c r="A1934" s="75" t="s">
        <v>3752</v>
      </c>
      <c r="B1934" s="78" t="s">
        <v>3807</v>
      </c>
      <c r="C1934" s="79" t="s">
        <v>6</v>
      </c>
      <c r="D1934" s="79" t="s">
        <v>33</v>
      </c>
      <c r="E1934" s="82"/>
      <c r="F1934" s="121">
        <v>2</v>
      </c>
      <c r="G1934" s="84">
        <f t="shared" si="0"/>
        <v>0</v>
      </c>
      <c r="H1934" s="140" t="str">
        <f t="shared" si="31"/>
        <v/>
      </c>
      <c r="I1934" s="141"/>
      <c r="J1934" s="141"/>
    </row>
    <row r="1935" spans="1:10" ht="13" x14ac:dyDescent="0.3">
      <c r="A1935" s="75" t="s">
        <v>3754</v>
      </c>
      <c r="B1935" s="78" t="s">
        <v>3809</v>
      </c>
      <c r="C1935" s="79" t="s">
        <v>6</v>
      </c>
      <c r="D1935" s="79" t="s">
        <v>533</v>
      </c>
      <c r="E1935" s="82"/>
      <c r="F1935" s="121">
        <v>2</v>
      </c>
      <c r="G1935" s="84">
        <f t="shared" si="0"/>
        <v>0</v>
      </c>
      <c r="H1935" s="140" t="str">
        <f t="shared" si="31"/>
        <v/>
      </c>
      <c r="I1935" s="141"/>
      <c r="J1935" s="141"/>
    </row>
    <row r="1936" spans="1:10" ht="13" x14ac:dyDescent="0.3">
      <c r="A1936" s="75" t="s">
        <v>3756</v>
      </c>
      <c r="B1936" s="78" t="s">
        <v>3811</v>
      </c>
      <c r="C1936" s="79" t="s">
        <v>6</v>
      </c>
      <c r="D1936" s="79" t="s">
        <v>33</v>
      </c>
      <c r="E1936" s="82"/>
      <c r="F1936" s="121">
        <v>2</v>
      </c>
      <c r="G1936" s="84">
        <f t="shared" si="0"/>
        <v>0</v>
      </c>
      <c r="H1936" s="140" t="str">
        <f t="shared" si="31"/>
        <v/>
      </c>
      <c r="I1936" s="141"/>
      <c r="J1936" s="141"/>
    </row>
    <row r="1937" spans="1:10" ht="13" x14ac:dyDescent="0.3">
      <c r="A1937" s="75" t="s">
        <v>3758</v>
      </c>
      <c r="B1937" s="78" t="s">
        <v>3813</v>
      </c>
      <c r="C1937" s="79" t="s">
        <v>6</v>
      </c>
      <c r="D1937" s="79" t="s">
        <v>33</v>
      </c>
      <c r="E1937" s="82"/>
      <c r="F1937" s="121">
        <v>2</v>
      </c>
      <c r="G1937" s="84">
        <f t="shared" si="0"/>
        <v>0</v>
      </c>
      <c r="H1937" s="140" t="str">
        <f t="shared" si="31"/>
        <v/>
      </c>
      <c r="I1937" s="141"/>
      <c r="J1937" s="141"/>
    </row>
    <row r="1938" spans="1:10" ht="13" x14ac:dyDescent="0.3">
      <c r="A1938" s="75" t="s">
        <v>3760</v>
      </c>
      <c r="B1938" s="78" t="s">
        <v>3815</v>
      </c>
      <c r="C1938" s="79" t="s">
        <v>6</v>
      </c>
      <c r="D1938" s="79" t="s">
        <v>10</v>
      </c>
      <c r="E1938" s="82"/>
      <c r="F1938" s="121">
        <v>2</v>
      </c>
      <c r="G1938" s="84">
        <f t="shared" si="0"/>
        <v>0</v>
      </c>
      <c r="H1938" s="140" t="str">
        <f t="shared" si="31"/>
        <v/>
      </c>
      <c r="I1938" s="141"/>
      <c r="J1938" s="141"/>
    </row>
    <row r="1939" spans="1:10" ht="13" x14ac:dyDescent="0.3">
      <c r="A1939" s="75" t="s">
        <v>3762</v>
      </c>
      <c r="B1939" s="78" t="s">
        <v>3817</v>
      </c>
      <c r="C1939" s="79" t="s">
        <v>6</v>
      </c>
      <c r="D1939" s="79" t="s">
        <v>10</v>
      </c>
      <c r="E1939" s="82"/>
      <c r="F1939" s="121">
        <v>2</v>
      </c>
      <c r="G1939" s="84">
        <f t="shared" si="0"/>
        <v>0</v>
      </c>
      <c r="H1939" s="140" t="str">
        <f t="shared" si="31"/>
        <v/>
      </c>
      <c r="I1939" s="141"/>
      <c r="J1939" s="141"/>
    </row>
    <row r="1940" spans="1:10" ht="13" x14ac:dyDescent="0.3">
      <c r="A1940" s="75" t="s">
        <v>3764</v>
      </c>
      <c r="B1940" s="78" t="s">
        <v>3819</v>
      </c>
      <c r="C1940" s="79" t="s">
        <v>6</v>
      </c>
      <c r="D1940" s="79" t="s">
        <v>689</v>
      </c>
      <c r="E1940" s="82"/>
      <c r="F1940" s="121">
        <v>2</v>
      </c>
      <c r="G1940" s="84">
        <f t="shared" si="0"/>
        <v>0</v>
      </c>
      <c r="H1940" s="140" t="str">
        <f t="shared" si="31"/>
        <v/>
      </c>
      <c r="I1940" s="141"/>
      <c r="J1940" s="141"/>
    </row>
    <row r="1941" spans="1:10" ht="13" x14ac:dyDescent="0.3">
      <c r="A1941" s="75" t="s">
        <v>3766</v>
      </c>
      <c r="B1941" s="78" t="s">
        <v>3821</v>
      </c>
      <c r="C1941" s="79" t="s">
        <v>6</v>
      </c>
      <c r="D1941" s="79" t="s">
        <v>92</v>
      </c>
      <c r="E1941" s="82"/>
      <c r="F1941" s="121">
        <v>2</v>
      </c>
      <c r="G1941" s="84">
        <f t="shared" si="0"/>
        <v>0</v>
      </c>
      <c r="H1941" s="140" t="str">
        <f t="shared" si="31"/>
        <v/>
      </c>
      <c r="I1941" s="141"/>
      <c r="J1941" s="141"/>
    </row>
    <row r="1942" spans="1:10" ht="25" x14ac:dyDescent="0.3">
      <c r="A1942" s="75" t="s">
        <v>3768</v>
      </c>
      <c r="B1942" s="78" t="s">
        <v>3823</v>
      </c>
      <c r="C1942" s="79" t="s">
        <v>6</v>
      </c>
      <c r="D1942" s="79" t="s">
        <v>98</v>
      </c>
      <c r="E1942" s="82"/>
      <c r="F1942" s="121">
        <v>2</v>
      </c>
      <c r="G1942" s="84">
        <f t="shared" si="0"/>
        <v>0</v>
      </c>
      <c r="H1942" s="140" t="str">
        <f t="shared" si="31"/>
        <v/>
      </c>
      <c r="I1942" s="141"/>
      <c r="J1942" s="141"/>
    </row>
    <row r="1943" spans="1:10" ht="13" x14ac:dyDescent="0.3">
      <c r="A1943" s="75" t="s">
        <v>3770</v>
      </c>
      <c r="B1943" s="78" t="s">
        <v>3824</v>
      </c>
      <c r="C1943" s="79" t="s">
        <v>6</v>
      </c>
      <c r="D1943" s="79" t="s">
        <v>326</v>
      </c>
      <c r="E1943" s="82"/>
      <c r="F1943" s="121">
        <v>2</v>
      </c>
      <c r="G1943" s="84">
        <f t="shared" si="0"/>
        <v>0</v>
      </c>
      <c r="H1943" s="140" t="str">
        <f t="shared" si="31"/>
        <v/>
      </c>
      <c r="I1943" s="141"/>
      <c r="J1943" s="141"/>
    </row>
    <row r="1944" spans="1:10" ht="13" x14ac:dyDescent="0.3">
      <c r="A1944" s="75" t="s">
        <v>3772</v>
      </c>
      <c r="B1944" s="78" t="s">
        <v>3827</v>
      </c>
      <c r="C1944" s="79" t="s">
        <v>6</v>
      </c>
      <c r="D1944" s="79" t="s">
        <v>3828</v>
      </c>
      <c r="E1944" s="82"/>
      <c r="F1944" s="121">
        <v>2</v>
      </c>
      <c r="G1944" s="84">
        <f t="shared" si="0"/>
        <v>0</v>
      </c>
      <c r="H1944" s="140" t="str">
        <f t="shared" si="31"/>
        <v/>
      </c>
      <c r="I1944" s="141"/>
      <c r="J1944" s="141"/>
    </row>
    <row r="1945" spans="1:10" ht="13" x14ac:dyDescent="0.3">
      <c r="A1945" s="75" t="s">
        <v>3774</v>
      </c>
      <c r="B1945" s="78" t="s">
        <v>3830</v>
      </c>
      <c r="C1945" s="79" t="s">
        <v>6</v>
      </c>
      <c r="D1945" s="79" t="s">
        <v>7</v>
      </c>
      <c r="E1945" s="82"/>
      <c r="F1945" s="121">
        <v>2</v>
      </c>
      <c r="G1945" s="84">
        <f t="shared" si="0"/>
        <v>0</v>
      </c>
      <c r="H1945" s="140" t="str">
        <f t="shared" si="31"/>
        <v/>
      </c>
      <c r="I1945" s="141"/>
      <c r="J1945" s="141"/>
    </row>
    <row r="1946" spans="1:10" ht="13" x14ac:dyDescent="0.3">
      <c r="A1946" s="75" t="s">
        <v>3776</v>
      </c>
      <c r="B1946" s="78" t="s">
        <v>3832</v>
      </c>
      <c r="C1946" s="79" t="s">
        <v>6</v>
      </c>
      <c r="D1946" s="79" t="s">
        <v>33</v>
      </c>
      <c r="E1946" s="82"/>
      <c r="F1946" s="121">
        <v>2</v>
      </c>
      <c r="G1946" s="84">
        <f t="shared" si="0"/>
        <v>0</v>
      </c>
      <c r="H1946" s="140" t="str">
        <f t="shared" si="31"/>
        <v/>
      </c>
      <c r="I1946" s="141"/>
      <c r="J1946" s="141"/>
    </row>
    <row r="1947" spans="1:10" ht="13" x14ac:dyDescent="0.3">
      <c r="A1947" s="75" t="s">
        <v>3778</v>
      </c>
      <c r="B1947" s="78" t="s">
        <v>3834</v>
      </c>
      <c r="C1947" s="79" t="s">
        <v>6</v>
      </c>
      <c r="D1947" s="79" t="s">
        <v>33</v>
      </c>
      <c r="E1947" s="82"/>
      <c r="F1947" s="121">
        <v>2</v>
      </c>
      <c r="G1947" s="84">
        <f t="shared" si="0"/>
        <v>0</v>
      </c>
      <c r="H1947" s="140" t="str">
        <f t="shared" si="31"/>
        <v/>
      </c>
      <c r="I1947" s="141"/>
      <c r="J1947" s="141"/>
    </row>
    <row r="1948" spans="1:10" ht="13" x14ac:dyDescent="0.3">
      <c r="A1948" s="75" t="s">
        <v>3780</v>
      </c>
      <c r="B1948" s="78" t="s">
        <v>3836</v>
      </c>
      <c r="C1948" s="79" t="s">
        <v>6</v>
      </c>
      <c r="D1948" s="79" t="s">
        <v>33</v>
      </c>
      <c r="E1948" s="82"/>
      <c r="F1948" s="121">
        <v>2</v>
      </c>
      <c r="G1948" s="84">
        <f t="shared" si="0"/>
        <v>0</v>
      </c>
      <c r="H1948" s="140" t="str">
        <f t="shared" si="31"/>
        <v/>
      </c>
      <c r="I1948" s="141"/>
      <c r="J1948" s="141"/>
    </row>
    <row r="1949" spans="1:10" ht="13" x14ac:dyDescent="0.3">
      <c r="A1949" s="75" t="s">
        <v>3782</v>
      </c>
      <c r="B1949" s="78" t="s">
        <v>3838</v>
      </c>
      <c r="C1949" s="79" t="s">
        <v>6</v>
      </c>
      <c r="D1949" s="79" t="s">
        <v>23</v>
      </c>
      <c r="E1949" s="82"/>
      <c r="F1949" s="121">
        <v>2</v>
      </c>
      <c r="G1949" s="84">
        <f t="shared" si="0"/>
        <v>0</v>
      </c>
      <c r="H1949" s="140" t="str">
        <f t="shared" si="31"/>
        <v/>
      </c>
      <c r="I1949" s="141"/>
      <c r="J1949" s="141"/>
    </row>
    <row r="1950" spans="1:10" ht="13" x14ac:dyDescent="0.3">
      <c r="A1950" s="75" t="s">
        <v>3784</v>
      </c>
      <c r="B1950" s="78" t="s">
        <v>3840</v>
      </c>
      <c r="C1950" s="79" t="s">
        <v>6</v>
      </c>
      <c r="D1950" s="79" t="s">
        <v>1426</v>
      </c>
      <c r="E1950" s="82"/>
      <c r="F1950" s="121">
        <v>2</v>
      </c>
      <c r="G1950" s="84">
        <f t="shared" si="0"/>
        <v>0</v>
      </c>
      <c r="H1950" s="140" t="str">
        <f t="shared" si="31"/>
        <v/>
      </c>
      <c r="I1950" s="141"/>
      <c r="J1950" s="141"/>
    </row>
    <row r="1951" spans="1:10" ht="13" x14ac:dyDescent="0.3">
      <c r="A1951" s="75" t="s">
        <v>3786</v>
      </c>
      <c r="B1951" s="78" t="s">
        <v>3842</v>
      </c>
      <c r="C1951" s="79" t="s">
        <v>6</v>
      </c>
      <c r="D1951" s="79" t="s">
        <v>620</v>
      </c>
      <c r="E1951" s="82"/>
      <c r="F1951" s="121">
        <v>2</v>
      </c>
      <c r="G1951" s="84">
        <f t="shared" si="0"/>
        <v>0</v>
      </c>
      <c r="H1951" s="140" t="str">
        <f t="shared" si="31"/>
        <v/>
      </c>
      <c r="I1951" s="141"/>
      <c r="J1951" s="141"/>
    </row>
    <row r="1952" spans="1:10" ht="13" x14ac:dyDescent="0.3">
      <c r="A1952" s="75" t="s">
        <v>3788</v>
      </c>
      <c r="B1952" s="78" t="s">
        <v>3844</v>
      </c>
      <c r="C1952" s="79" t="s">
        <v>6</v>
      </c>
      <c r="D1952" s="79" t="s">
        <v>10</v>
      </c>
      <c r="E1952" s="82"/>
      <c r="F1952" s="121">
        <v>2</v>
      </c>
      <c r="G1952" s="84">
        <f t="shared" si="0"/>
        <v>0</v>
      </c>
      <c r="H1952" s="140" t="str">
        <f t="shared" si="31"/>
        <v/>
      </c>
      <c r="I1952" s="141"/>
      <c r="J1952" s="141"/>
    </row>
    <row r="1953" spans="1:10" ht="13" x14ac:dyDescent="0.3">
      <c r="A1953" s="75" t="s">
        <v>3790</v>
      </c>
      <c r="B1953" s="78" t="s">
        <v>3846</v>
      </c>
      <c r="C1953" s="79" t="s">
        <v>6</v>
      </c>
      <c r="D1953" s="79" t="s">
        <v>689</v>
      </c>
      <c r="E1953" s="82"/>
      <c r="F1953" s="121">
        <v>2</v>
      </c>
      <c r="G1953" s="84">
        <f t="shared" si="0"/>
        <v>0</v>
      </c>
      <c r="H1953" s="140" t="str">
        <f t="shared" si="31"/>
        <v/>
      </c>
      <c r="I1953" s="141"/>
      <c r="J1953" s="141"/>
    </row>
    <row r="1954" spans="1:10" ht="13" x14ac:dyDescent="0.3">
      <c r="A1954" s="75" t="s">
        <v>3792</v>
      </c>
      <c r="B1954" s="78" t="s">
        <v>3848</v>
      </c>
      <c r="C1954" s="79" t="s">
        <v>6</v>
      </c>
      <c r="D1954" s="79" t="s">
        <v>7</v>
      </c>
      <c r="E1954" s="82"/>
      <c r="F1954" s="121">
        <v>2</v>
      </c>
      <c r="G1954" s="84">
        <f t="shared" si="0"/>
        <v>0</v>
      </c>
      <c r="H1954" s="140" t="str">
        <f t="shared" si="31"/>
        <v/>
      </c>
      <c r="I1954" s="141"/>
      <c r="J1954" s="141"/>
    </row>
    <row r="1955" spans="1:10" ht="25" x14ac:dyDescent="0.3">
      <c r="A1955" s="75" t="s">
        <v>3794</v>
      </c>
      <c r="B1955" s="78" t="s">
        <v>3850</v>
      </c>
      <c r="C1955" s="79" t="s">
        <v>6</v>
      </c>
      <c r="D1955" s="79" t="s">
        <v>23</v>
      </c>
      <c r="E1955" s="82"/>
      <c r="F1955" s="121">
        <v>2</v>
      </c>
      <c r="G1955" s="84">
        <f t="shared" si="0"/>
        <v>0</v>
      </c>
      <c r="H1955" s="140" t="str">
        <f t="shared" si="31"/>
        <v/>
      </c>
      <c r="I1955" s="141"/>
      <c r="J1955" s="141"/>
    </row>
    <row r="1956" spans="1:10" ht="13" x14ac:dyDescent="0.3">
      <c r="A1956" s="75" t="s">
        <v>3796</v>
      </c>
      <c r="B1956" s="78" t="s">
        <v>3852</v>
      </c>
      <c r="C1956" s="79" t="s">
        <v>6</v>
      </c>
      <c r="D1956" s="79" t="s">
        <v>33</v>
      </c>
      <c r="E1956" s="82"/>
      <c r="F1956" s="121">
        <v>2</v>
      </c>
      <c r="G1956" s="84">
        <f t="shared" si="0"/>
        <v>0</v>
      </c>
      <c r="H1956" s="140" t="str">
        <f t="shared" si="31"/>
        <v/>
      </c>
      <c r="I1956" s="141"/>
      <c r="J1956" s="141"/>
    </row>
    <row r="1957" spans="1:10" ht="13" x14ac:dyDescent="0.3">
      <c r="A1957" s="75" t="s">
        <v>3798</v>
      </c>
      <c r="B1957" s="78" t="s">
        <v>3854</v>
      </c>
      <c r="C1957" s="79" t="s">
        <v>6</v>
      </c>
      <c r="D1957" s="79" t="s">
        <v>33</v>
      </c>
      <c r="E1957" s="82"/>
      <c r="F1957" s="121">
        <v>2</v>
      </c>
      <c r="G1957" s="84">
        <f t="shared" si="0"/>
        <v>0</v>
      </c>
      <c r="H1957" s="140" t="str">
        <f t="shared" si="31"/>
        <v/>
      </c>
      <c r="I1957" s="141"/>
      <c r="J1957" s="141"/>
    </row>
    <row r="1958" spans="1:10" ht="13" x14ac:dyDescent="0.3">
      <c r="A1958" s="75" t="s">
        <v>3800</v>
      </c>
      <c r="B1958" s="78" t="s">
        <v>3856</v>
      </c>
      <c r="C1958" s="79" t="s">
        <v>6</v>
      </c>
      <c r="D1958" s="79" t="s">
        <v>33</v>
      </c>
      <c r="E1958" s="82"/>
      <c r="F1958" s="121">
        <v>2</v>
      </c>
      <c r="G1958" s="84">
        <f t="shared" si="0"/>
        <v>0</v>
      </c>
      <c r="H1958" s="140" t="str">
        <f t="shared" si="31"/>
        <v/>
      </c>
      <c r="I1958" s="141"/>
      <c r="J1958" s="141"/>
    </row>
    <row r="1959" spans="1:10" ht="13" x14ac:dyDescent="0.3">
      <c r="A1959" s="75" t="s">
        <v>3802</v>
      </c>
      <c r="B1959" s="78" t="s">
        <v>3858</v>
      </c>
      <c r="C1959" s="79" t="s">
        <v>6</v>
      </c>
      <c r="D1959" s="79" t="s">
        <v>326</v>
      </c>
      <c r="E1959" s="82"/>
      <c r="F1959" s="121">
        <v>2</v>
      </c>
      <c r="G1959" s="84">
        <f t="shared" si="0"/>
        <v>0</v>
      </c>
      <c r="H1959" s="140" t="str">
        <f t="shared" si="31"/>
        <v/>
      </c>
      <c r="I1959" s="141"/>
      <c r="J1959" s="141"/>
    </row>
    <row r="1960" spans="1:10" ht="25" x14ac:dyDescent="0.3">
      <c r="A1960" s="75" t="s">
        <v>3804</v>
      </c>
      <c r="B1960" s="78" t="s">
        <v>3860</v>
      </c>
      <c r="C1960" s="79" t="s">
        <v>6</v>
      </c>
      <c r="D1960" s="79" t="s">
        <v>33</v>
      </c>
      <c r="E1960" s="82"/>
      <c r="F1960" s="121">
        <v>2</v>
      </c>
      <c r="G1960" s="84">
        <f t="shared" si="0"/>
        <v>0</v>
      </c>
      <c r="H1960" s="140" t="str">
        <f t="shared" si="31"/>
        <v/>
      </c>
      <c r="I1960" s="141"/>
      <c r="J1960" s="141"/>
    </row>
    <row r="1961" spans="1:10" ht="13" x14ac:dyDescent="0.3">
      <c r="A1961" s="75" t="s">
        <v>3806</v>
      </c>
      <c r="B1961" s="78" t="s">
        <v>3861</v>
      </c>
      <c r="C1961" s="79" t="s">
        <v>6</v>
      </c>
      <c r="D1961" s="79" t="s">
        <v>33</v>
      </c>
      <c r="E1961" s="82"/>
      <c r="F1961" s="121">
        <v>2</v>
      </c>
      <c r="G1961" s="84">
        <f t="shared" si="0"/>
        <v>0</v>
      </c>
      <c r="H1961" s="140" t="str">
        <f t="shared" si="31"/>
        <v/>
      </c>
      <c r="I1961" s="141"/>
      <c r="J1961" s="141"/>
    </row>
    <row r="1962" spans="1:10" ht="13" x14ac:dyDescent="0.3">
      <c r="A1962" s="75" t="s">
        <v>3808</v>
      </c>
      <c r="B1962" s="78" t="s">
        <v>3864</v>
      </c>
      <c r="C1962" s="79" t="s">
        <v>6</v>
      </c>
      <c r="D1962" s="79" t="s">
        <v>689</v>
      </c>
      <c r="E1962" s="82"/>
      <c r="F1962" s="121">
        <v>2</v>
      </c>
      <c r="G1962" s="84">
        <f t="shared" si="0"/>
        <v>0</v>
      </c>
      <c r="H1962" s="140" t="str">
        <f t="shared" si="31"/>
        <v/>
      </c>
      <c r="I1962" s="141"/>
      <c r="J1962" s="141"/>
    </row>
    <row r="1963" spans="1:10" ht="13" x14ac:dyDescent="0.3">
      <c r="A1963" s="75" t="s">
        <v>3810</v>
      </c>
      <c r="B1963" s="78" t="s">
        <v>3866</v>
      </c>
      <c r="C1963" s="79" t="s">
        <v>6</v>
      </c>
      <c r="D1963" s="79" t="s">
        <v>689</v>
      </c>
      <c r="E1963" s="82"/>
      <c r="F1963" s="121">
        <v>2</v>
      </c>
      <c r="G1963" s="84">
        <f t="shared" si="0"/>
        <v>0</v>
      </c>
      <c r="H1963" s="140" t="str">
        <f t="shared" si="31"/>
        <v/>
      </c>
      <c r="I1963" s="141"/>
      <c r="J1963" s="141"/>
    </row>
    <row r="1964" spans="1:10" ht="13" x14ac:dyDescent="0.3">
      <c r="A1964" s="75" t="s">
        <v>3812</v>
      </c>
      <c r="B1964" s="78" t="s">
        <v>3868</v>
      </c>
      <c r="C1964" s="79" t="s">
        <v>6</v>
      </c>
      <c r="D1964" s="79" t="s">
        <v>33</v>
      </c>
      <c r="E1964" s="82"/>
      <c r="F1964" s="121">
        <v>2</v>
      </c>
      <c r="G1964" s="84">
        <f t="shared" si="0"/>
        <v>0</v>
      </c>
      <c r="H1964" s="140" t="str">
        <f t="shared" si="31"/>
        <v/>
      </c>
      <c r="I1964" s="141"/>
      <c r="J1964" s="141"/>
    </row>
    <row r="1965" spans="1:10" ht="13" x14ac:dyDescent="0.3">
      <c r="A1965" s="75" t="s">
        <v>3814</v>
      </c>
      <c r="B1965" s="78" t="s">
        <v>3870</v>
      </c>
      <c r="C1965" s="79" t="s">
        <v>6</v>
      </c>
      <c r="D1965" s="79" t="s">
        <v>98</v>
      </c>
      <c r="E1965" s="82"/>
      <c r="F1965" s="121">
        <v>2</v>
      </c>
      <c r="G1965" s="84">
        <f t="shared" si="0"/>
        <v>0</v>
      </c>
      <c r="H1965" s="140" t="str">
        <f t="shared" si="31"/>
        <v/>
      </c>
      <c r="I1965" s="141"/>
      <c r="J1965" s="141"/>
    </row>
    <row r="1966" spans="1:10" ht="13" x14ac:dyDescent="0.3">
      <c r="A1966" s="75" t="s">
        <v>3816</v>
      </c>
      <c r="B1966" s="78" t="s">
        <v>3872</v>
      </c>
      <c r="C1966" s="79" t="s">
        <v>6</v>
      </c>
      <c r="D1966" s="79" t="s">
        <v>23</v>
      </c>
      <c r="E1966" s="82"/>
      <c r="F1966" s="121">
        <v>2</v>
      </c>
      <c r="G1966" s="84">
        <f t="shared" si="0"/>
        <v>0</v>
      </c>
      <c r="H1966" s="140" t="str">
        <f t="shared" si="31"/>
        <v/>
      </c>
      <c r="I1966" s="141"/>
      <c r="J1966" s="141"/>
    </row>
    <row r="1967" spans="1:10" ht="13" x14ac:dyDescent="0.3">
      <c r="A1967" s="75" t="s">
        <v>3818</v>
      </c>
      <c r="B1967" s="78" t="s">
        <v>6042</v>
      </c>
      <c r="C1967" s="79" t="s">
        <v>6</v>
      </c>
      <c r="D1967" s="79" t="s">
        <v>98</v>
      </c>
      <c r="E1967" s="82"/>
      <c r="F1967" s="121">
        <v>2</v>
      </c>
      <c r="G1967" s="84">
        <f t="shared" si="0"/>
        <v>0</v>
      </c>
      <c r="H1967" s="140" t="str">
        <f t="shared" si="31"/>
        <v/>
      </c>
      <c r="I1967" s="141"/>
      <c r="J1967" s="141"/>
    </row>
    <row r="1968" spans="1:10" ht="13" x14ac:dyDescent="0.3">
      <c r="A1968" s="75" t="s">
        <v>3820</v>
      </c>
      <c r="B1968" s="78" t="s">
        <v>3875</v>
      </c>
      <c r="C1968" s="79" t="s">
        <v>6</v>
      </c>
      <c r="D1968" s="79" t="s">
        <v>526</v>
      </c>
      <c r="E1968" s="82"/>
      <c r="F1968" s="121">
        <v>2</v>
      </c>
      <c r="G1968" s="84">
        <f t="shared" si="0"/>
        <v>0</v>
      </c>
      <c r="H1968" s="140" t="str">
        <f t="shared" si="31"/>
        <v/>
      </c>
      <c r="I1968" s="141"/>
      <c r="J1968" s="141"/>
    </row>
    <row r="1969" spans="1:10" ht="13" x14ac:dyDescent="0.3">
      <c r="A1969" s="75" t="s">
        <v>3822</v>
      </c>
      <c r="B1969" s="78" t="s">
        <v>3877</v>
      </c>
      <c r="C1969" s="79" t="s">
        <v>6</v>
      </c>
      <c r="D1969" s="79" t="s">
        <v>10</v>
      </c>
      <c r="E1969" s="82"/>
      <c r="F1969" s="121">
        <v>2</v>
      </c>
      <c r="G1969" s="84">
        <f t="shared" si="0"/>
        <v>0</v>
      </c>
      <c r="H1969" s="140" t="str">
        <f t="shared" si="31"/>
        <v/>
      </c>
      <c r="I1969" s="141"/>
      <c r="J1969" s="141"/>
    </row>
    <row r="1970" spans="1:10" ht="13" x14ac:dyDescent="0.3">
      <c r="A1970" s="75" t="s">
        <v>6153</v>
      </c>
      <c r="B1970" s="78" t="s">
        <v>3879</v>
      </c>
      <c r="C1970" s="79" t="s">
        <v>6</v>
      </c>
      <c r="D1970" s="79" t="s">
        <v>92</v>
      </c>
      <c r="E1970" s="82"/>
      <c r="F1970" s="121">
        <v>2</v>
      </c>
      <c r="G1970" s="84">
        <f t="shared" si="0"/>
        <v>0</v>
      </c>
      <c r="H1970" s="140" t="str">
        <f t="shared" si="31"/>
        <v/>
      </c>
      <c r="I1970" s="141"/>
      <c r="J1970" s="141"/>
    </row>
    <row r="1971" spans="1:10" ht="13" x14ac:dyDescent="0.3">
      <c r="A1971" s="75" t="s">
        <v>3825</v>
      </c>
      <c r="B1971" s="78" t="s">
        <v>3881</v>
      </c>
      <c r="C1971" s="79" t="s">
        <v>6</v>
      </c>
      <c r="D1971" s="79" t="s">
        <v>533</v>
      </c>
      <c r="E1971" s="82"/>
      <c r="F1971" s="121">
        <v>2</v>
      </c>
      <c r="G1971" s="84">
        <f t="shared" si="0"/>
        <v>0</v>
      </c>
      <c r="H1971" s="140" t="str">
        <f t="shared" si="31"/>
        <v/>
      </c>
      <c r="I1971" s="141"/>
      <c r="J1971" s="141"/>
    </row>
    <row r="1972" spans="1:10" ht="13" x14ac:dyDescent="0.3">
      <c r="A1972" s="75" t="s">
        <v>3826</v>
      </c>
      <c r="B1972" s="78" t="s">
        <v>3883</v>
      </c>
      <c r="C1972" s="79" t="s">
        <v>6</v>
      </c>
      <c r="D1972" s="79" t="s">
        <v>98</v>
      </c>
      <c r="E1972" s="82"/>
      <c r="F1972" s="121">
        <v>2</v>
      </c>
      <c r="G1972" s="84">
        <f t="shared" si="0"/>
        <v>0</v>
      </c>
      <c r="H1972" s="140" t="str">
        <f t="shared" si="31"/>
        <v/>
      </c>
      <c r="I1972" s="141"/>
      <c r="J1972" s="141"/>
    </row>
    <row r="1973" spans="1:10" ht="25" x14ac:dyDescent="0.3">
      <c r="A1973" s="75" t="s">
        <v>3829</v>
      </c>
      <c r="B1973" s="78" t="s">
        <v>3885</v>
      </c>
      <c r="C1973" s="79" t="s">
        <v>6</v>
      </c>
      <c r="D1973" s="79" t="s">
        <v>33</v>
      </c>
      <c r="E1973" s="82"/>
      <c r="F1973" s="121">
        <v>2</v>
      </c>
      <c r="G1973" s="84">
        <f t="shared" si="0"/>
        <v>0</v>
      </c>
      <c r="H1973" s="140" t="str">
        <f t="shared" si="31"/>
        <v/>
      </c>
      <c r="I1973" s="141"/>
      <c r="J1973" s="141"/>
    </row>
    <row r="1974" spans="1:10" ht="13" x14ac:dyDescent="0.3">
      <c r="A1974" s="75" t="s">
        <v>3831</v>
      </c>
      <c r="B1974" s="78" t="s">
        <v>3887</v>
      </c>
      <c r="C1974" s="79" t="s">
        <v>6</v>
      </c>
      <c r="D1974" s="79" t="s">
        <v>23</v>
      </c>
      <c r="E1974" s="82"/>
      <c r="F1974" s="121">
        <v>2</v>
      </c>
      <c r="G1974" s="84">
        <f t="shared" si="0"/>
        <v>0</v>
      </c>
      <c r="H1974" s="140" t="str">
        <f t="shared" si="31"/>
        <v/>
      </c>
      <c r="I1974" s="141"/>
      <c r="J1974" s="141"/>
    </row>
    <row r="1975" spans="1:10" ht="13" x14ac:dyDescent="0.3">
      <c r="A1975" s="75" t="s">
        <v>3833</v>
      </c>
      <c r="B1975" s="78" t="s">
        <v>3889</v>
      </c>
      <c r="C1975" s="79" t="s">
        <v>6</v>
      </c>
      <c r="D1975" s="79" t="s">
        <v>10</v>
      </c>
      <c r="E1975" s="82"/>
      <c r="F1975" s="121">
        <v>2</v>
      </c>
      <c r="G1975" s="84">
        <f t="shared" si="0"/>
        <v>0</v>
      </c>
      <c r="H1975" s="140" t="str">
        <f t="shared" si="31"/>
        <v/>
      </c>
      <c r="I1975" s="141"/>
      <c r="J1975" s="141"/>
    </row>
    <row r="1976" spans="1:10" ht="13" x14ac:dyDescent="0.3">
      <c r="A1976" s="75" t="s">
        <v>3835</v>
      </c>
      <c r="B1976" s="78" t="s">
        <v>3891</v>
      </c>
      <c r="C1976" s="79" t="s">
        <v>6</v>
      </c>
      <c r="D1976" s="79" t="s">
        <v>326</v>
      </c>
      <c r="E1976" s="82"/>
      <c r="F1976" s="121">
        <v>2</v>
      </c>
      <c r="G1976" s="84">
        <f t="shared" si="0"/>
        <v>0</v>
      </c>
      <c r="H1976" s="140" t="str">
        <f t="shared" si="31"/>
        <v/>
      </c>
      <c r="I1976" s="141"/>
      <c r="J1976" s="141"/>
    </row>
    <row r="1977" spans="1:10" ht="13" x14ac:dyDescent="0.3">
      <c r="A1977" s="75" t="s">
        <v>3837</v>
      </c>
      <c r="B1977" s="78" t="s">
        <v>3893</v>
      </c>
      <c r="C1977" s="79" t="s">
        <v>6</v>
      </c>
      <c r="D1977" s="79" t="s">
        <v>533</v>
      </c>
      <c r="E1977" s="82"/>
      <c r="F1977" s="121">
        <v>2</v>
      </c>
      <c r="G1977" s="84">
        <f t="shared" si="0"/>
        <v>0</v>
      </c>
      <c r="H1977" s="140" t="str">
        <f t="shared" si="31"/>
        <v/>
      </c>
      <c r="I1977" s="141"/>
      <c r="J1977" s="141"/>
    </row>
    <row r="1978" spans="1:10" ht="13" x14ac:dyDescent="0.3">
      <c r="A1978" s="75" t="s">
        <v>3839</v>
      </c>
      <c r="B1978" s="78" t="s">
        <v>3895</v>
      </c>
      <c r="C1978" s="79" t="s">
        <v>170</v>
      </c>
      <c r="D1978" s="79" t="s">
        <v>98</v>
      </c>
      <c r="E1978" s="82"/>
      <c r="F1978" s="121">
        <v>2</v>
      </c>
      <c r="G1978" s="84">
        <f t="shared" si="0"/>
        <v>0</v>
      </c>
      <c r="H1978" s="140" t="str">
        <f t="shared" si="31"/>
        <v/>
      </c>
      <c r="I1978" s="141"/>
      <c r="J1978" s="141"/>
    </row>
    <row r="1979" spans="1:10" ht="25" x14ac:dyDescent="0.3">
      <c r="A1979" s="75" t="s">
        <v>3841</v>
      </c>
      <c r="B1979" s="78" t="s">
        <v>3897</v>
      </c>
      <c r="C1979" s="79" t="s">
        <v>6</v>
      </c>
      <c r="D1979" s="79" t="s">
        <v>33</v>
      </c>
      <c r="E1979" s="82"/>
      <c r="F1979" s="121">
        <v>2</v>
      </c>
      <c r="G1979" s="84">
        <f t="shared" si="0"/>
        <v>0</v>
      </c>
      <c r="H1979" s="140" t="str">
        <f t="shared" si="31"/>
        <v/>
      </c>
      <c r="I1979" s="141"/>
      <c r="J1979" s="141"/>
    </row>
    <row r="1980" spans="1:10" ht="25" x14ac:dyDescent="0.3">
      <c r="A1980" s="75" t="s">
        <v>3843</v>
      </c>
      <c r="B1980" s="78" t="s">
        <v>3899</v>
      </c>
      <c r="C1980" s="79" t="s">
        <v>6</v>
      </c>
      <c r="D1980" s="79" t="s">
        <v>190</v>
      </c>
      <c r="E1980" s="82"/>
      <c r="F1980" s="121">
        <v>2</v>
      </c>
      <c r="G1980" s="84">
        <f t="shared" si="0"/>
        <v>0</v>
      </c>
      <c r="H1980" s="140" t="str">
        <f t="shared" si="31"/>
        <v/>
      </c>
      <c r="I1980" s="141"/>
      <c r="J1980" s="141"/>
    </row>
    <row r="1981" spans="1:10" ht="13" x14ac:dyDescent="0.3">
      <c r="A1981" s="75" t="s">
        <v>3845</v>
      </c>
      <c r="B1981" s="78" t="s">
        <v>3901</v>
      </c>
      <c r="C1981" s="79" t="s">
        <v>6</v>
      </c>
      <c r="D1981" s="79" t="s">
        <v>689</v>
      </c>
      <c r="E1981" s="82"/>
      <c r="F1981" s="121">
        <v>2</v>
      </c>
      <c r="G1981" s="84">
        <f t="shared" si="0"/>
        <v>0</v>
      </c>
      <c r="H1981" s="140" t="str">
        <f t="shared" si="31"/>
        <v/>
      </c>
      <c r="I1981" s="141"/>
      <c r="J1981" s="141"/>
    </row>
    <row r="1982" spans="1:10" ht="37.5" x14ac:dyDescent="0.3">
      <c r="A1982" s="75" t="s">
        <v>3847</v>
      </c>
      <c r="B1982" s="78" t="s">
        <v>3903</v>
      </c>
      <c r="C1982" s="79" t="s">
        <v>6</v>
      </c>
      <c r="D1982" s="79" t="s">
        <v>689</v>
      </c>
      <c r="E1982" s="82"/>
      <c r="F1982" s="121">
        <v>2</v>
      </c>
      <c r="G1982" s="84">
        <f t="shared" si="0"/>
        <v>0</v>
      </c>
      <c r="H1982" s="140" t="str">
        <f t="shared" si="31"/>
        <v/>
      </c>
      <c r="I1982" s="141"/>
      <c r="J1982" s="141"/>
    </row>
    <row r="1983" spans="1:10" ht="13" x14ac:dyDescent="0.3">
      <c r="A1983" s="75" t="s">
        <v>3849</v>
      </c>
      <c r="B1983" s="78" t="s">
        <v>3905</v>
      </c>
      <c r="C1983" s="79" t="s">
        <v>6</v>
      </c>
      <c r="D1983" s="79" t="s">
        <v>33</v>
      </c>
      <c r="E1983" s="82"/>
      <c r="F1983" s="121">
        <v>2</v>
      </c>
      <c r="G1983" s="84">
        <f t="shared" si="0"/>
        <v>0</v>
      </c>
      <c r="H1983" s="140" t="str">
        <f t="shared" si="31"/>
        <v/>
      </c>
      <c r="I1983" s="141"/>
      <c r="J1983" s="141"/>
    </row>
    <row r="1984" spans="1:10" ht="13" x14ac:dyDescent="0.3">
      <c r="A1984" s="75" t="s">
        <v>3851</v>
      </c>
      <c r="B1984" s="78" t="s">
        <v>3907</v>
      </c>
      <c r="C1984" s="79" t="s">
        <v>6</v>
      </c>
      <c r="D1984" s="79" t="s">
        <v>98</v>
      </c>
      <c r="E1984" s="82"/>
      <c r="F1984" s="121">
        <v>2</v>
      </c>
      <c r="G1984" s="84">
        <f t="shared" si="0"/>
        <v>0</v>
      </c>
      <c r="H1984" s="140" t="str">
        <f t="shared" si="31"/>
        <v/>
      </c>
      <c r="I1984" s="141"/>
      <c r="J1984" s="141"/>
    </row>
    <row r="1985" spans="1:10" ht="13" x14ac:dyDescent="0.3">
      <c r="A1985" s="75" t="s">
        <v>3853</v>
      </c>
      <c r="B1985" s="78" t="s">
        <v>3909</v>
      </c>
      <c r="C1985" s="79" t="s">
        <v>6</v>
      </c>
      <c r="D1985" s="79" t="s">
        <v>10</v>
      </c>
      <c r="E1985" s="82"/>
      <c r="F1985" s="121">
        <v>2</v>
      </c>
      <c r="G1985" s="84">
        <f t="shared" si="0"/>
        <v>0</v>
      </c>
      <c r="H1985" s="140" t="str">
        <f t="shared" si="31"/>
        <v/>
      </c>
      <c r="I1985" s="141"/>
      <c r="J1985" s="141"/>
    </row>
    <row r="1986" spans="1:10" ht="13" x14ac:dyDescent="0.3">
      <c r="A1986" s="75" t="s">
        <v>3855</v>
      </c>
      <c r="B1986" s="78" t="s">
        <v>3911</v>
      </c>
      <c r="C1986" s="79" t="s">
        <v>6</v>
      </c>
      <c r="D1986" s="79" t="s">
        <v>92</v>
      </c>
      <c r="E1986" s="82"/>
      <c r="F1986" s="121">
        <v>2</v>
      </c>
      <c r="G1986" s="84">
        <f t="shared" si="0"/>
        <v>0</v>
      </c>
      <c r="H1986" s="140" t="str">
        <f t="shared" si="31"/>
        <v/>
      </c>
      <c r="I1986" s="141"/>
      <c r="J1986" s="141"/>
    </row>
    <row r="1987" spans="1:10" ht="13" x14ac:dyDescent="0.3">
      <c r="A1987" s="75" t="s">
        <v>3857</v>
      </c>
      <c r="B1987" s="78" t="s">
        <v>3913</v>
      </c>
      <c r="C1987" s="79" t="s">
        <v>6</v>
      </c>
      <c r="D1987" s="79" t="s">
        <v>533</v>
      </c>
      <c r="E1987" s="82"/>
      <c r="F1987" s="121">
        <v>2</v>
      </c>
      <c r="G1987" s="84">
        <f t="shared" si="0"/>
        <v>0</v>
      </c>
      <c r="H1987" s="140" t="str">
        <f t="shared" si="31"/>
        <v/>
      </c>
      <c r="I1987" s="141"/>
      <c r="J1987" s="141"/>
    </row>
    <row r="1988" spans="1:10" ht="25" x14ac:dyDescent="0.3">
      <c r="A1988" s="75" t="s">
        <v>3859</v>
      </c>
      <c r="B1988" s="78" t="s">
        <v>3915</v>
      </c>
      <c r="C1988" s="79" t="s">
        <v>6</v>
      </c>
      <c r="D1988" s="79" t="s">
        <v>689</v>
      </c>
      <c r="E1988" s="82"/>
      <c r="F1988" s="121">
        <v>2</v>
      </c>
      <c r="G1988" s="84">
        <f t="shared" si="0"/>
        <v>0</v>
      </c>
      <c r="H1988" s="140" t="str">
        <f t="shared" si="31"/>
        <v/>
      </c>
      <c r="I1988" s="141"/>
      <c r="J1988" s="141"/>
    </row>
    <row r="1989" spans="1:10" ht="25" x14ac:dyDescent="0.3">
      <c r="A1989" s="75" t="s">
        <v>6154</v>
      </c>
      <c r="B1989" s="78" t="s">
        <v>3917</v>
      </c>
      <c r="C1989" s="79" t="s">
        <v>6</v>
      </c>
      <c r="D1989" s="79" t="s">
        <v>33</v>
      </c>
      <c r="E1989" s="82"/>
      <c r="F1989" s="121">
        <v>2</v>
      </c>
      <c r="G1989" s="84">
        <f t="shared" si="0"/>
        <v>0</v>
      </c>
      <c r="H1989" s="140" t="str">
        <f t="shared" si="31"/>
        <v/>
      </c>
      <c r="I1989" s="141"/>
      <c r="J1989" s="141"/>
    </row>
    <row r="1990" spans="1:10" ht="13" x14ac:dyDescent="0.3">
      <c r="A1990" s="75" t="s">
        <v>3862</v>
      </c>
      <c r="B1990" s="78" t="s">
        <v>3919</v>
      </c>
      <c r="C1990" s="79" t="s">
        <v>6</v>
      </c>
      <c r="D1990" s="79" t="s">
        <v>33</v>
      </c>
      <c r="E1990" s="82"/>
      <c r="F1990" s="121">
        <v>2</v>
      </c>
      <c r="G1990" s="84">
        <f t="shared" si="0"/>
        <v>0</v>
      </c>
      <c r="H1990" s="140" t="str">
        <f t="shared" si="31"/>
        <v/>
      </c>
      <c r="I1990" s="141"/>
      <c r="J1990" s="141"/>
    </row>
    <row r="1991" spans="1:10" ht="13" x14ac:dyDescent="0.3">
      <c r="A1991" s="75" t="s">
        <v>3863</v>
      </c>
      <c r="B1991" s="78" t="s">
        <v>3921</v>
      </c>
      <c r="C1991" s="79" t="s">
        <v>6</v>
      </c>
      <c r="D1991" s="79" t="s">
        <v>33</v>
      </c>
      <c r="E1991" s="82"/>
      <c r="F1991" s="121">
        <v>2</v>
      </c>
      <c r="G1991" s="84">
        <f t="shared" si="0"/>
        <v>0</v>
      </c>
      <c r="H1991" s="140" t="str">
        <f t="shared" si="31"/>
        <v/>
      </c>
      <c r="I1991" s="141"/>
      <c r="J1991" s="141"/>
    </row>
    <row r="1992" spans="1:10" ht="13" x14ac:dyDescent="0.3">
      <c r="A1992" s="75" t="s">
        <v>3865</v>
      </c>
      <c r="B1992" s="78" t="s">
        <v>3923</v>
      </c>
      <c r="C1992" s="79" t="s">
        <v>6</v>
      </c>
      <c r="D1992" s="79" t="s">
        <v>689</v>
      </c>
      <c r="E1992" s="82"/>
      <c r="F1992" s="121">
        <v>2</v>
      </c>
      <c r="G1992" s="84">
        <f t="shared" si="0"/>
        <v>0</v>
      </c>
      <c r="H1992" s="140" t="str">
        <f t="shared" si="31"/>
        <v/>
      </c>
      <c r="I1992" s="141"/>
      <c r="J1992" s="141"/>
    </row>
    <row r="1993" spans="1:10" ht="25" x14ac:dyDescent="0.3">
      <c r="A1993" s="75" t="s">
        <v>3867</v>
      </c>
      <c r="B1993" s="78" t="s">
        <v>3925</v>
      </c>
      <c r="C1993" s="79" t="s">
        <v>6</v>
      </c>
      <c r="D1993" s="79" t="s">
        <v>689</v>
      </c>
      <c r="E1993" s="82"/>
      <c r="F1993" s="121">
        <v>2</v>
      </c>
      <c r="G1993" s="84">
        <f t="shared" si="0"/>
        <v>0</v>
      </c>
      <c r="H1993" s="140" t="str">
        <f t="shared" si="31"/>
        <v/>
      </c>
      <c r="I1993" s="141"/>
      <c r="J1993" s="141"/>
    </row>
    <row r="1994" spans="1:10" ht="13" x14ac:dyDescent="0.3">
      <c r="A1994" s="75" t="s">
        <v>3869</v>
      </c>
      <c r="B1994" s="78" t="s">
        <v>3927</v>
      </c>
      <c r="C1994" s="79" t="s">
        <v>6</v>
      </c>
      <c r="D1994" s="79" t="s">
        <v>23</v>
      </c>
      <c r="E1994" s="82"/>
      <c r="F1994" s="121">
        <v>2</v>
      </c>
      <c r="G1994" s="84">
        <f t="shared" si="0"/>
        <v>0</v>
      </c>
      <c r="H1994" s="140" t="str">
        <f t="shared" ref="H1994:H2057" si="32">IF(E1994="","",IF(E1994&lt;0.01,"This price is Non Compliant no zero bids or negative bids allowed",""))</f>
        <v/>
      </c>
      <c r="I1994" s="141"/>
      <c r="J1994" s="141"/>
    </row>
    <row r="1995" spans="1:10" ht="13" x14ac:dyDescent="0.3">
      <c r="A1995" s="75" t="s">
        <v>3871</v>
      </c>
      <c r="B1995" s="78" t="s">
        <v>3929</v>
      </c>
      <c r="C1995" s="79" t="s">
        <v>6</v>
      </c>
      <c r="D1995" s="79" t="s">
        <v>10</v>
      </c>
      <c r="E1995" s="82"/>
      <c r="F1995" s="121">
        <v>2</v>
      </c>
      <c r="G1995" s="84">
        <f t="shared" si="0"/>
        <v>0</v>
      </c>
      <c r="H1995" s="140" t="str">
        <f t="shared" si="32"/>
        <v/>
      </c>
      <c r="I1995" s="141"/>
      <c r="J1995" s="141"/>
    </row>
    <row r="1996" spans="1:10" ht="13" x14ac:dyDescent="0.3">
      <c r="A1996" s="75" t="s">
        <v>3873</v>
      </c>
      <c r="B1996" s="78" t="s">
        <v>3931</v>
      </c>
      <c r="C1996" s="79" t="s">
        <v>6</v>
      </c>
      <c r="D1996" s="79" t="s">
        <v>699</v>
      </c>
      <c r="E1996" s="82"/>
      <c r="F1996" s="121">
        <v>2</v>
      </c>
      <c r="G1996" s="84">
        <f t="shared" si="0"/>
        <v>0</v>
      </c>
      <c r="H1996" s="140" t="str">
        <f t="shared" si="32"/>
        <v/>
      </c>
      <c r="I1996" s="141"/>
      <c r="J1996" s="141"/>
    </row>
    <row r="1997" spans="1:10" ht="13" x14ac:dyDescent="0.3">
      <c r="A1997" s="75" t="s">
        <v>3874</v>
      </c>
      <c r="B1997" s="78" t="s">
        <v>3933</v>
      </c>
      <c r="C1997" s="79" t="s">
        <v>6</v>
      </c>
      <c r="D1997" s="79" t="s">
        <v>326</v>
      </c>
      <c r="E1997" s="82"/>
      <c r="F1997" s="121">
        <v>2</v>
      </c>
      <c r="G1997" s="84">
        <f t="shared" si="0"/>
        <v>0</v>
      </c>
      <c r="H1997" s="140" t="str">
        <f t="shared" si="32"/>
        <v/>
      </c>
      <c r="I1997" s="141"/>
      <c r="J1997" s="141"/>
    </row>
    <row r="1998" spans="1:10" ht="13" x14ac:dyDescent="0.3">
      <c r="A1998" s="75" t="s">
        <v>3876</v>
      </c>
      <c r="B1998" s="78" t="s">
        <v>3935</v>
      </c>
      <c r="C1998" s="79" t="s">
        <v>6</v>
      </c>
      <c r="D1998" s="79" t="s">
        <v>326</v>
      </c>
      <c r="E1998" s="82"/>
      <c r="F1998" s="121">
        <v>2</v>
      </c>
      <c r="G1998" s="84">
        <f t="shared" si="0"/>
        <v>0</v>
      </c>
      <c r="H1998" s="140" t="str">
        <f t="shared" si="32"/>
        <v/>
      </c>
      <c r="I1998" s="141"/>
      <c r="J1998" s="141"/>
    </row>
    <row r="1999" spans="1:10" ht="13" x14ac:dyDescent="0.3">
      <c r="A1999" s="75" t="s">
        <v>3878</v>
      </c>
      <c r="B1999" s="78" t="s">
        <v>3937</v>
      </c>
      <c r="C1999" s="79" t="s">
        <v>6</v>
      </c>
      <c r="D1999" s="79" t="s">
        <v>92</v>
      </c>
      <c r="E1999" s="82"/>
      <c r="F1999" s="121">
        <v>2</v>
      </c>
      <c r="G1999" s="84">
        <f t="shared" si="0"/>
        <v>0</v>
      </c>
      <c r="H1999" s="140" t="str">
        <f t="shared" si="32"/>
        <v/>
      </c>
      <c r="I1999" s="141"/>
      <c r="J1999" s="141"/>
    </row>
    <row r="2000" spans="1:10" ht="13" x14ac:dyDescent="0.3">
      <c r="A2000" s="75" t="s">
        <v>3880</v>
      </c>
      <c r="B2000" s="78" t="s">
        <v>3939</v>
      </c>
      <c r="C2000" s="79" t="s">
        <v>6</v>
      </c>
      <c r="D2000" s="79" t="s">
        <v>92</v>
      </c>
      <c r="E2000" s="82"/>
      <c r="F2000" s="121">
        <v>2</v>
      </c>
      <c r="G2000" s="84">
        <f t="shared" si="0"/>
        <v>0</v>
      </c>
      <c r="H2000" s="140" t="str">
        <f t="shared" si="32"/>
        <v/>
      </c>
      <c r="I2000" s="141"/>
      <c r="J2000" s="141"/>
    </row>
    <row r="2001" spans="1:10" ht="13" x14ac:dyDescent="0.3">
      <c r="A2001" s="75" t="s">
        <v>3882</v>
      </c>
      <c r="B2001" s="78" t="s">
        <v>3941</v>
      </c>
      <c r="C2001" s="79" t="s">
        <v>6</v>
      </c>
      <c r="D2001" s="79" t="s">
        <v>23</v>
      </c>
      <c r="E2001" s="82"/>
      <c r="F2001" s="121">
        <v>2</v>
      </c>
      <c r="G2001" s="84">
        <f t="shared" si="0"/>
        <v>0</v>
      </c>
      <c r="H2001" s="140" t="str">
        <f t="shared" si="32"/>
        <v/>
      </c>
      <c r="I2001" s="141"/>
      <c r="J2001" s="141"/>
    </row>
    <row r="2002" spans="1:10" ht="13" x14ac:dyDescent="0.3">
      <c r="A2002" s="75" t="s">
        <v>3884</v>
      </c>
      <c r="B2002" s="78" t="s">
        <v>3943</v>
      </c>
      <c r="C2002" s="79" t="s">
        <v>6</v>
      </c>
      <c r="D2002" s="79" t="s">
        <v>533</v>
      </c>
      <c r="E2002" s="82"/>
      <c r="F2002" s="121">
        <v>2</v>
      </c>
      <c r="G2002" s="84">
        <f t="shared" si="0"/>
        <v>0</v>
      </c>
      <c r="H2002" s="140" t="str">
        <f t="shared" si="32"/>
        <v/>
      </c>
      <c r="I2002" s="141"/>
      <c r="J2002" s="141"/>
    </row>
    <row r="2003" spans="1:10" ht="13" x14ac:dyDescent="0.3">
      <c r="A2003" s="75" t="s">
        <v>3886</v>
      </c>
      <c r="B2003" s="78" t="s">
        <v>3945</v>
      </c>
      <c r="C2003" s="79" t="s">
        <v>6</v>
      </c>
      <c r="D2003" s="79" t="s">
        <v>98</v>
      </c>
      <c r="E2003" s="82"/>
      <c r="F2003" s="121">
        <v>2</v>
      </c>
      <c r="G2003" s="84">
        <f t="shared" si="0"/>
        <v>0</v>
      </c>
      <c r="H2003" s="140" t="str">
        <f t="shared" si="32"/>
        <v/>
      </c>
      <c r="I2003" s="141"/>
      <c r="J2003" s="141"/>
    </row>
    <row r="2004" spans="1:10" ht="37.5" x14ac:dyDescent="0.3">
      <c r="A2004" s="75" t="s">
        <v>3888</v>
      </c>
      <c r="B2004" s="78" t="s">
        <v>3947</v>
      </c>
      <c r="C2004" s="79" t="s">
        <v>6</v>
      </c>
      <c r="D2004" s="79" t="s">
        <v>33</v>
      </c>
      <c r="E2004" s="82"/>
      <c r="F2004" s="121">
        <v>2</v>
      </c>
      <c r="G2004" s="84">
        <f t="shared" si="0"/>
        <v>0</v>
      </c>
      <c r="H2004" s="140" t="str">
        <f t="shared" si="32"/>
        <v/>
      </c>
      <c r="I2004" s="141"/>
      <c r="J2004" s="141"/>
    </row>
    <row r="2005" spans="1:10" ht="13" x14ac:dyDescent="0.3">
      <c r="A2005" s="75" t="s">
        <v>3890</v>
      </c>
      <c r="B2005" s="78" t="s">
        <v>3949</v>
      </c>
      <c r="C2005" s="79" t="s">
        <v>6</v>
      </c>
      <c r="D2005" s="79" t="s">
        <v>33</v>
      </c>
      <c r="E2005" s="82"/>
      <c r="F2005" s="121">
        <v>2</v>
      </c>
      <c r="G2005" s="84">
        <f t="shared" si="0"/>
        <v>0</v>
      </c>
      <c r="H2005" s="140" t="str">
        <f t="shared" si="32"/>
        <v/>
      </c>
      <c r="I2005" s="141"/>
      <c r="J2005" s="141"/>
    </row>
    <row r="2006" spans="1:10" ht="13" x14ac:dyDescent="0.3">
      <c r="A2006" s="75" t="s">
        <v>3892</v>
      </c>
      <c r="B2006" s="78" t="s">
        <v>3951</v>
      </c>
      <c r="C2006" s="79" t="s">
        <v>6</v>
      </c>
      <c r="D2006" s="79" t="s">
        <v>33</v>
      </c>
      <c r="E2006" s="82"/>
      <c r="F2006" s="121">
        <v>2</v>
      </c>
      <c r="G2006" s="84">
        <f t="shared" si="0"/>
        <v>0</v>
      </c>
      <c r="H2006" s="140" t="str">
        <f t="shared" si="32"/>
        <v/>
      </c>
      <c r="I2006" s="141"/>
      <c r="J2006" s="141"/>
    </row>
    <row r="2007" spans="1:10" ht="13" x14ac:dyDescent="0.3">
      <c r="A2007" s="75" t="s">
        <v>3894</v>
      </c>
      <c r="B2007" s="78" t="s">
        <v>3953</v>
      </c>
      <c r="C2007" s="79" t="s">
        <v>6</v>
      </c>
      <c r="D2007" s="79" t="s">
        <v>689</v>
      </c>
      <c r="E2007" s="82"/>
      <c r="F2007" s="121">
        <v>2</v>
      </c>
      <c r="G2007" s="84">
        <f t="shared" si="0"/>
        <v>0</v>
      </c>
      <c r="H2007" s="140" t="str">
        <f t="shared" si="32"/>
        <v/>
      </c>
      <c r="I2007" s="141"/>
      <c r="J2007" s="141"/>
    </row>
    <row r="2008" spans="1:10" ht="13" x14ac:dyDescent="0.3">
      <c r="A2008" s="75" t="s">
        <v>3896</v>
      </c>
      <c r="B2008" s="78" t="s">
        <v>6043</v>
      </c>
      <c r="C2008" s="79" t="s">
        <v>6</v>
      </c>
      <c r="D2008" s="79" t="s">
        <v>98</v>
      </c>
      <c r="E2008" s="82"/>
      <c r="F2008" s="121">
        <v>2</v>
      </c>
      <c r="G2008" s="84">
        <f t="shared" si="0"/>
        <v>0</v>
      </c>
      <c r="H2008" s="140" t="str">
        <f t="shared" si="32"/>
        <v/>
      </c>
      <c r="I2008" s="141"/>
      <c r="J2008" s="141"/>
    </row>
    <row r="2009" spans="1:10" ht="13" x14ac:dyDescent="0.3">
      <c r="A2009" s="75" t="s">
        <v>3898</v>
      </c>
      <c r="B2009" s="78" t="s">
        <v>6044</v>
      </c>
      <c r="C2009" s="79" t="s">
        <v>6</v>
      </c>
      <c r="D2009" s="79" t="s">
        <v>98</v>
      </c>
      <c r="E2009" s="82"/>
      <c r="F2009" s="121">
        <v>2</v>
      </c>
      <c r="G2009" s="84">
        <f t="shared" si="0"/>
        <v>0</v>
      </c>
      <c r="H2009" s="140" t="str">
        <f t="shared" si="32"/>
        <v/>
      </c>
      <c r="I2009" s="141"/>
      <c r="J2009" s="141"/>
    </row>
    <row r="2010" spans="1:10" ht="13" x14ac:dyDescent="0.3">
      <c r="A2010" s="75" t="s">
        <v>3900</v>
      </c>
      <c r="B2010" s="78" t="s">
        <v>3957</v>
      </c>
      <c r="C2010" s="79" t="s">
        <v>6</v>
      </c>
      <c r="D2010" s="79" t="s">
        <v>10</v>
      </c>
      <c r="E2010" s="82"/>
      <c r="F2010" s="121">
        <v>2</v>
      </c>
      <c r="G2010" s="84">
        <f t="shared" si="0"/>
        <v>0</v>
      </c>
      <c r="H2010" s="140" t="str">
        <f t="shared" si="32"/>
        <v/>
      </c>
      <c r="I2010" s="141"/>
      <c r="J2010" s="141"/>
    </row>
    <row r="2011" spans="1:10" ht="13" x14ac:dyDescent="0.3">
      <c r="A2011" s="75" t="s">
        <v>3902</v>
      </c>
      <c r="B2011" s="78" t="s">
        <v>3959</v>
      </c>
      <c r="C2011" s="79" t="s">
        <v>6</v>
      </c>
      <c r="D2011" s="79" t="s">
        <v>92</v>
      </c>
      <c r="E2011" s="82"/>
      <c r="F2011" s="121">
        <v>2</v>
      </c>
      <c r="G2011" s="84">
        <f t="shared" si="0"/>
        <v>0</v>
      </c>
      <c r="H2011" s="140" t="str">
        <f t="shared" si="32"/>
        <v/>
      </c>
      <c r="I2011" s="141"/>
      <c r="J2011" s="141"/>
    </row>
    <row r="2012" spans="1:10" ht="13" x14ac:dyDescent="0.3">
      <c r="A2012" s="75" t="s">
        <v>3904</v>
      </c>
      <c r="B2012" s="78" t="s">
        <v>3961</v>
      </c>
      <c r="C2012" s="79" t="s">
        <v>6</v>
      </c>
      <c r="D2012" s="79" t="s">
        <v>92</v>
      </c>
      <c r="E2012" s="82"/>
      <c r="F2012" s="121">
        <v>2</v>
      </c>
      <c r="G2012" s="84">
        <f t="shared" si="0"/>
        <v>0</v>
      </c>
      <c r="H2012" s="140" t="str">
        <f t="shared" si="32"/>
        <v/>
      </c>
      <c r="I2012" s="141"/>
      <c r="J2012" s="141"/>
    </row>
    <row r="2013" spans="1:10" ht="13" x14ac:dyDescent="0.3">
      <c r="A2013" s="75" t="s">
        <v>3906</v>
      </c>
      <c r="B2013" s="78" t="s">
        <v>3963</v>
      </c>
      <c r="C2013" s="79" t="s">
        <v>6</v>
      </c>
      <c r="D2013" s="79" t="s">
        <v>533</v>
      </c>
      <c r="E2013" s="82"/>
      <c r="F2013" s="121">
        <v>2</v>
      </c>
      <c r="G2013" s="84">
        <f t="shared" si="0"/>
        <v>0</v>
      </c>
      <c r="H2013" s="140" t="str">
        <f t="shared" si="32"/>
        <v/>
      </c>
      <c r="I2013" s="141"/>
      <c r="J2013" s="141"/>
    </row>
    <row r="2014" spans="1:10" ht="13" x14ac:dyDescent="0.3">
      <c r="A2014" s="75" t="s">
        <v>3908</v>
      </c>
      <c r="B2014" s="78" t="s">
        <v>3965</v>
      </c>
      <c r="C2014" s="79" t="s">
        <v>6</v>
      </c>
      <c r="D2014" s="79" t="s">
        <v>533</v>
      </c>
      <c r="E2014" s="82"/>
      <c r="F2014" s="121">
        <v>2</v>
      </c>
      <c r="G2014" s="84">
        <f t="shared" si="0"/>
        <v>0</v>
      </c>
      <c r="H2014" s="140" t="str">
        <f t="shared" si="32"/>
        <v/>
      </c>
      <c r="I2014" s="141"/>
      <c r="J2014" s="141"/>
    </row>
    <row r="2015" spans="1:10" ht="13" x14ac:dyDescent="0.3">
      <c r="A2015" s="75" t="s">
        <v>3910</v>
      </c>
      <c r="B2015" s="78" t="s">
        <v>3967</v>
      </c>
      <c r="C2015" s="79" t="s">
        <v>6</v>
      </c>
      <c r="D2015" s="79" t="s">
        <v>689</v>
      </c>
      <c r="E2015" s="82"/>
      <c r="F2015" s="121">
        <v>2</v>
      </c>
      <c r="G2015" s="84">
        <f t="shared" si="0"/>
        <v>0</v>
      </c>
      <c r="H2015" s="140" t="str">
        <f t="shared" si="32"/>
        <v/>
      </c>
      <c r="I2015" s="141"/>
      <c r="J2015" s="141"/>
    </row>
    <row r="2016" spans="1:10" ht="13" x14ac:dyDescent="0.3">
      <c r="A2016" s="75" t="s">
        <v>3912</v>
      </c>
      <c r="B2016" s="78" t="s">
        <v>3969</v>
      </c>
      <c r="C2016" s="79" t="s">
        <v>6</v>
      </c>
      <c r="D2016" s="79" t="s">
        <v>689</v>
      </c>
      <c r="E2016" s="82"/>
      <c r="F2016" s="121">
        <v>2</v>
      </c>
      <c r="G2016" s="84">
        <f t="shared" si="0"/>
        <v>0</v>
      </c>
      <c r="H2016" s="140" t="str">
        <f t="shared" si="32"/>
        <v/>
      </c>
      <c r="I2016" s="141"/>
      <c r="J2016" s="141"/>
    </row>
    <row r="2017" spans="1:10" ht="13" x14ac:dyDescent="0.3">
      <c r="A2017" s="75" t="s">
        <v>3914</v>
      </c>
      <c r="B2017" s="78" t="s">
        <v>3971</v>
      </c>
      <c r="C2017" s="79" t="s">
        <v>6</v>
      </c>
      <c r="D2017" s="79" t="s">
        <v>23</v>
      </c>
      <c r="E2017" s="82"/>
      <c r="F2017" s="121">
        <v>2</v>
      </c>
      <c r="G2017" s="84">
        <f t="shared" si="0"/>
        <v>0</v>
      </c>
      <c r="H2017" s="140" t="str">
        <f t="shared" si="32"/>
        <v/>
      </c>
      <c r="I2017" s="141"/>
      <c r="J2017" s="141"/>
    </row>
    <row r="2018" spans="1:10" ht="25" x14ac:dyDescent="0.3">
      <c r="A2018" s="75" t="s">
        <v>3916</v>
      </c>
      <c r="B2018" s="78" t="s">
        <v>3973</v>
      </c>
      <c r="C2018" s="79" t="s">
        <v>6</v>
      </c>
      <c r="D2018" s="79" t="s">
        <v>10</v>
      </c>
      <c r="E2018" s="82"/>
      <c r="F2018" s="121">
        <v>2</v>
      </c>
      <c r="G2018" s="84">
        <f t="shared" si="0"/>
        <v>0</v>
      </c>
      <c r="H2018" s="140" t="str">
        <f t="shared" si="32"/>
        <v/>
      </c>
      <c r="I2018" s="141"/>
      <c r="J2018" s="141"/>
    </row>
    <row r="2019" spans="1:10" ht="13" x14ac:dyDescent="0.3">
      <c r="A2019" s="75" t="s">
        <v>3918</v>
      </c>
      <c r="B2019" s="78" t="s">
        <v>3975</v>
      </c>
      <c r="C2019" s="79" t="s">
        <v>6</v>
      </c>
      <c r="D2019" s="79" t="s">
        <v>92</v>
      </c>
      <c r="E2019" s="82"/>
      <c r="F2019" s="121">
        <v>2</v>
      </c>
      <c r="G2019" s="84">
        <f t="shared" si="0"/>
        <v>0</v>
      </c>
      <c r="H2019" s="140" t="str">
        <f t="shared" si="32"/>
        <v/>
      </c>
      <c r="I2019" s="141"/>
      <c r="J2019" s="141"/>
    </row>
    <row r="2020" spans="1:10" ht="13" x14ac:dyDescent="0.3">
      <c r="A2020" s="75" t="s">
        <v>3920</v>
      </c>
      <c r="B2020" s="78" t="s">
        <v>3977</v>
      </c>
      <c r="C2020" s="79" t="s">
        <v>6</v>
      </c>
      <c r="D2020" s="79" t="s">
        <v>92</v>
      </c>
      <c r="E2020" s="82"/>
      <c r="F2020" s="121">
        <v>2</v>
      </c>
      <c r="G2020" s="84">
        <f t="shared" si="0"/>
        <v>0</v>
      </c>
      <c r="H2020" s="140" t="str">
        <f t="shared" si="32"/>
        <v/>
      </c>
      <c r="I2020" s="141"/>
      <c r="J2020" s="141"/>
    </row>
    <row r="2021" spans="1:10" ht="13" x14ac:dyDescent="0.3">
      <c r="A2021" s="75" t="s">
        <v>3922</v>
      </c>
      <c r="B2021" s="78" t="s">
        <v>3978</v>
      </c>
      <c r="C2021" s="79" t="s">
        <v>6</v>
      </c>
      <c r="D2021" s="79" t="s">
        <v>23</v>
      </c>
      <c r="E2021" s="82"/>
      <c r="F2021" s="121">
        <v>2</v>
      </c>
      <c r="G2021" s="84">
        <f t="shared" si="0"/>
        <v>0</v>
      </c>
      <c r="H2021" s="140" t="str">
        <f t="shared" si="32"/>
        <v/>
      </c>
      <c r="I2021" s="141"/>
      <c r="J2021" s="141"/>
    </row>
    <row r="2022" spans="1:10" ht="25" x14ac:dyDescent="0.3">
      <c r="A2022" s="75" t="s">
        <v>3924</v>
      </c>
      <c r="B2022" s="78" t="s">
        <v>3982</v>
      </c>
      <c r="C2022" s="79" t="s">
        <v>6</v>
      </c>
      <c r="D2022" s="79" t="s">
        <v>33</v>
      </c>
      <c r="E2022" s="82"/>
      <c r="F2022" s="121">
        <v>2</v>
      </c>
      <c r="G2022" s="84">
        <f t="shared" si="0"/>
        <v>0</v>
      </c>
      <c r="H2022" s="140" t="str">
        <f t="shared" si="32"/>
        <v/>
      </c>
      <c r="I2022" s="141"/>
      <c r="J2022" s="141"/>
    </row>
    <row r="2023" spans="1:10" ht="13" x14ac:dyDescent="0.3">
      <c r="A2023" s="75" t="s">
        <v>3926</v>
      </c>
      <c r="B2023" s="78" t="s">
        <v>3984</v>
      </c>
      <c r="C2023" s="79" t="s">
        <v>6</v>
      </c>
      <c r="D2023" s="79" t="s">
        <v>33</v>
      </c>
      <c r="E2023" s="82"/>
      <c r="F2023" s="121">
        <v>2</v>
      </c>
      <c r="G2023" s="84">
        <f t="shared" si="0"/>
        <v>0</v>
      </c>
      <c r="H2023" s="140" t="str">
        <f t="shared" si="32"/>
        <v/>
      </c>
      <c r="I2023" s="141"/>
      <c r="J2023" s="141"/>
    </row>
    <row r="2024" spans="1:10" ht="13" x14ac:dyDescent="0.3">
      <c r="A2024" s="75" t="s">
        <v>3928</v>
      </c>
      <c r="B2024" s="78" t="s">
        <v>3986</v>
      </c>
      <c r="C2024" s="79" t="s">
        <v>6</v>
      </c>
      <c r="D2024" s="79" t="s">
        <v>33</v>
      </c>
      <c r="E2024" s="82"/>
      <c r="F2024" s="121">
        <v>2</v>
      </c>
      <c r="G2024" s="84">
        <f t="shared" si="0"/>
        <v>0</v>
      </c>
      <c r="H2024" s="140" t="str">
        <f t="shared" si="32"/>
        <v/>
      </c>
      <c r="I2024" s="141"/>
      <c r="J2024" s="141"/>
    </row>
    <row r="2025" spans="1:10" ht="13" x14ac:dyDescent="0.3">
      <c r="A2025" s="75" t="s">
        <v>3930</v>
      </c>
      <c r="B2025" s="78" t="s">
        <v>3988</v>
      </c>
      <c r="C2025" s="79" t="s">
        <v>6</v>
      </c>
      <c r="D2025" s="79" t="s">
        <v>526</v>
      </c>
      <c r="E2025" s="82"/>
      <c r="F2025" s="121">
        <v>2</v>
      </c>
      <c r="G2025" s="84">
        <f t="shared" si="0"/>
        <v>0</v>
      </c>
      <c r="H2025" s="140" t="str">
        <f t="shared" si="32"/>
        <v/>
      </c>
      <c r="I2025" s="141"/>
      <c r="J2025" s="141"/>
    </row>
    <row r="2026" spans="1:10" ht="13" x14ac:dyDescent="0.3">
      <c r="A2026" s="75" t="s">
        <v>3932</v>
      </c>
      <c r="B2026" s="78" t="s">
        <v>3990</v>
      </c>
      <c r="C2026" s="79" t="s">
        <v>6</v>
      </c>
      <c r="D2026" s="79" t="s">
        <v>689</v>
      </c>
      <c r="E2026" s="82"/>
      <c r="F2026" s="121">
        <v>2</v>
      </c>
      <c r="G2026" s="84">
        <f t="shared" si="0"/>
        <v>0</v>
      </c>
      <c r="H2026" s="140" t="str">
        <f t="shared" si="32"/>
        <v/>
      </c>
      <c r="I2026" s="141"/>
      <c r="J2026" s="141"/>
    </row>
    <row r="2027" spans="1:10" ht="13" x14ac:dyDescent="0.3">
      <c r="A2027" s="75" t="s">
        <v>3934</v>
      </c>
      <c r="B2027" s="78" t="s">
        <v>3979</v>
      </c>
      <c r="C2027" s="79" t="s">
        <v>6</v>
      </c>
      <c r="D2027" s="79" t="s">
        <v>23</v>
      </c>
      <c r="E2027" s="82"/>
      <c r="F2027" s="121">
        <v>2</v>
      </c>
      <c r="G2027" s="84">
        <f t="shared" si="0"/>
        <v>0</v>
      </c>
      <c r="H2027" s="140" t="str">
        <f t="shared" si="32"/>
        <v/>
      </c>
      <c r="I2027" s="141"/>
      <c r="J2027" s="141"/>
    </row>
    <row r="2028" spans="1:10" ht="13" x14ac:dyDescent="0.3">
      <c r="A2028" s="75" t="s">
        <v>3936</v>
      </c>
      <c r="B2028" s="78" t="s">
        <v>6045</v>
      </c>
      <c r="C2028" s="79" t="s">
        <v>6</v>
      </c>
      <c r="D2028" s="79" t="s">
        <v>23</v>
      </c>
      <c r="E2028" s="82"/>
      <c r="F2028" s="121">
        <v>2</v>
      </c>
      <c r="G2028" s="84">
        <f t="shared" si="0"/>
        <v>0</v>
      </c>
      <c r="H2028" s="140" t="str">
        <f t="shared" si="32"/>
        <v/>
      </c>
      <c r="I2028" s="141"/>
      <c r="J2028" s="141"/>
    </row>
    <row r="2029" spans="1:10" ht="13" x14ac:dyDescent="0.3">
      <c r="A2029" s="75" t="s">
        <v>3938</v>
      </c>
      <c r="B2029" s="78" t="s">
        <v>3994</v>
      </c>
      <c r="C2029" s="79" t="s">
        <v>6</v>
      </c>
      <c r="D2029" s="79" t="s">
        <v>23</v>
      </c>
      <c r="E2029" s="82"/>
      <c r="F2029" s="121">
        <v>2</v>
      </c>
      <c r="G2029" s="84">
        <f t="shared" si="0"/>
        <v>0</v>
      </c>
      <c r="H2029" s="140" t="str">
        <f t="shared" si="32"/>
        <v/>
      </c>
      <c r="I2029" s="141"/>
      <c r="J2029" s="141"/>
    </row>
    <row r="2030" spans="1:10" ht="13" x14ac:dyDescent="0.3">
      <c r="A2030" s="75" t="s">
        <v>3940</v>
      </c>
      <c r="B2030" s="78" t="s">
        <v>3996</v>
      </c>
      <c r="C2030" s="79" t="s">
        <v>6</v>
      </c>
      <c r="D2030" s="79" t="s">
        <v>23</v>
      </c>
      <c r="E2030" s="82"/>
      <c r="F2030" s="121">
        <v>2</v>
      </c>
      <c r="G2030" s="84">
        <f t="shared" si="0"/>
        <v>0</v>
      </c>
      <c r="H2030" s="140" t="str">
        <f t="shared" si="32"/>
        <v/>
      </c>
      <c r="I2030" s="141"/>
      <c r="J2030" s="141"/>
    </row>
    <row r="2031" spans="1:10" ht="13" x14ac:dyDescent="0.3">
      <c r="A2031" s="75" t="s">
        <v>3942</v>
      </c>
      <c r="B2031" s="78" t="s">
        <v>3998</v>
      </c>
      <c r="C2031" s="79" t="s">
        <v>6</v>
      </c>
      <c r="D2031" s="79" t="s">
        <v>10</v>
      </c>
      <c r="E2031" s="82"/>
      <c r="F2031" s="121">
        <v>2</v>
      </c>
      <c r="G2031" s="84">
        <f t="shared" si="0"/>
        <v>0</v>
      </c>
      <c r="H2031" s="140" t="str">
        <f t="shared" si="32"/>
        <v/>
      </c>
      <c r="I2031" s="141"/>
      <c r="J2031" s="141"/>
    </row>
    <row r="2032" spans="1:10" ht="25" x14ac:dyDescent="0.3">
      <c r="A2032" s="75" t="s">
        <v>3944</v>
      </c>
      <c r="B2032" s="78" t="s">
        <v>4000</v>
      </c>
      <c r="C2032" s="79" t="s">
        <v>170</v>
      </c>
      <c r="D2032" s="79" t="s">
        <v>620</v>
      </c>
      <c r="E2032" s="82"/>
      <c r="F2032" s="121">
        <v>2</v>
      </c>
      <c r="G2032" s="84">
        <f t="shared" si="0"/>
        <v>0</v>
      </c>
      <c r="H2032" s="140" t="str">
        <f t="shared" si="32"/>
        <v/>
      </c>
      <c r="I2032" s="141"/>
      <c r="J2032" s="141"/>
    </row>
    <row r="2033" spans="1:10" ht="13" x14ac:dyDescent="0.3">
      <c r="A2033" s="75" t="s">
        <v>3946</v>
      </c>
      <c r="B2033" s="78" t="s">
        <v>4002</v>
      </c>
      <c r="C2033" s="79" t="s">
        <v>6</v>
      </c>
      <c r="D2033" s="79" t="s">
        <v>620</v>
      </c>
      <c r="E2033" s="82"/>
      <c r="F2033" s="121">
        <v>2</v>
      </c>
      <c r="G2033" s="84">
        <f t="shared" si="0"/>
        <v>0</v>
      </c>
      <c r="H2033" s="140" t="str">
        <f t="shared" si="32"/>
        <v/>
      </c>
      <c r="I2033" s="141"/>
      <c r="J2033" s="141"/>
    </row>
    <row r="2034" spans="1:10" ht="25" x14ac:dyDescent="0.3">
      <c r="A2034" s="75" t="s">
        <v>3948</v>
      </c>
      <c r="B2034" s="78" t="s">
        <v>4004</v>
      </c>
      <c r="C2034" s="79" t="s">
        <v>6</v>
      </c>
      <c r="D2034" s="79" t="s">
        <v>10</v>
      </c>
      <c r="E2034" s="82"/>
      <c r="F2034" s="121">
        <v>2</v>
      </c>
      <c r="G2034" s="84">
        <f t="shared" si="0"/>
        <v>0</v>
      </c>
      <c r="H2034" s="140" t="str">
        <f t="shared" si="32"/>
        <v/>
      </c>
      <c r="I2034" s="141"/>
      <c r="J2034" s="141"/>
    </row>
    <row r="2035" spans="1:10" ht="25" x14ac:dyDescent="0.3">
      <c r="A2035" s="75" t="s">
        <v>3950</v>
      </c>
      <c r="B2035" s="78" t="s">
        <v>4006</v>
      </c>
      <c r="C2035" s="79" t="s">
        <v>6</v>
      </c>
      <c r="D2035" s="79" t="s">
        <v>10</v>
      </c>
      <c r="E2035" s="82"/>
      <c r="F2035" s="121">
        <v>2</v>
      </c>
      <c r="G2035" s="84">
        <f t="shared" si="0"/>
        <v>0</v>
      </c>
      <c r="H2035" s="140" t="str">
        <f t="shared" si="32"/>
        <v/>
      </c>
      <c r="I2035" s="141"/>
      <c r="J2035" s="141"/>
    </row>
    <row r="2036" spans="1:10" ht="13" x14ac:dyDescent="0.3">
      <c r="A2036" s="75" t="s">
        <v>3952</v>
      </c>
      <c r="B2036" s="78" t="s">
        <v>4008</v>
      </c>
      <c r="C2036" s="79" t="s">
        <v>170</v>
      </c>
      <c r="D2036" s="79" t="s">
        <v>10</v>
      </c>
      <c r="E2036" s="82"/>
      <c r="F2036" s="121">
        <v>2</v>
      </c>
      <c r="G2036" s="84">
        <f t="shared" si="0"/>
        <v>0</v>
      </c>
      <c r="H2036" s="140" t="str">
        <f t="shared" si="32"/>
        <v/>
      </c>
      <c r="I2036" s="141"/>
      <c r="J2036" s="141"/>
    </row>
    <row r="2037" spans="1:10" ht="13" x14ac:dyDescent="0.3">
      <c r="A2037" s="75" t="s">
        <v>3954</v>
      </c>
      <c r="B2037" s="78" t="s">
        <v>4010</v>
      </c>
      <c r="C2037" s="79" t="s">
        <v>6</v>
      </c>
      <c r="D2037" s="79" t="s">
        <v>689</v>
      </c>
      <c r="E2037" s="82"/>
      <c r="F2037" s="121">
        <v>2</v>
      </c>
      <c r="G2037" s="84">
        <f t="shared" si="0"/>
        <v>0</v>
      </c>
      <c r="H2037" s="140" t="str">
        <f t="shared" si="32"/>
        <v/>
      </c>
      <c r="I2037" s="141"/>
      <c r="J2037" s="141"/>
    </row>
    <row r="2038" spans="1:10" ht="13" x14ac:dyDescent="0.3">
      <c r="A2038" s="75" t="s">
        <v>3955</v>
      </c>
      <c r="B2038" s="78" t="s">
        <v>4012</v>
      </c>
      <c r="C2038" s="79" t="s">
        <v>6</v>
      </c>
      <c r="D2038" s="79" t="s">
        <v>98</v>
      </c>
      <c r="E2038" s="82"/>
      <c r="F2038" s="121">
        <v>2</v>
      </c>
      <c r="G2038" s="84">
        <f t="shared" si="0"/>
        <v>0</v>
      </c>
      <c r="H2038" s="140" t="str">
        <f t="shared" si="32"/>
        <v/>
      </c>
      <c r="I2038" s="141"/>
      <c r="J2038" s="141"/>
    </row>
    <row r="2039" spans="1:10" ht="13" x14ac:dyDescent="0.3">
      <c r="A2039" s="75" t="s">
        <v>3956</v>
      </c>
      <c r="B2039" s="78" t="s">
        <v>4014</v>
      </c>
      <c r="C2039" s="79" t="s">
        <v>6</v>
      </c>
      <c r="D2039" s="79" t="s">
        <v>98</v>
      </c>
      <c r="E2039" s="82"/>
      <c r="F2039" s="121">
        <v>2</v>
      </c>
      <c r="G2039" s="84">
        <f t="shared" si="0"/>
        <v>0</v>
      </c>
      <c r="H2039" s="140" t="str">
        <f t="shared" si="32"/>
        <v/>
      </c>
      <c r="I2039" s="141"/>
      <c r="J2039" s="141"/>
    </row>
    <row r="2040" spans="1:10" ht="13" x14ac:dyDescent="0.3">
      <c r="A2040" s="75" t="s">
        <v>3958</v>
      </c>
      <c r="B2040" s="78" t="s">
        <v>4016</v>
      </c>
      <c r="C2040" s="79" t="s">
        <v>6</v>
      </c>
      <c r="D2040" s="79" t="s">
        <v>98</v>
      </c>
      <c r="E2040" s="82"/>
      <c r="F2040" s="121">
        <v>2</v>
      </c>
      <c r="G2040" s="84">
        <f t="shared" si="0"/>
        <v>0</v>
      </c>
      <c r="H2040" s="140" t="str">
        <f t="shared" si="32"/>
        <v/>
      </c>
      <c r="I2040" s="141"/>
      <c r="J2040" s="141"/>
    </row>
    <row r="2041" spans="1:10" ht="25" x14ac:dyDescent="0.3">
      <c r="A2041" s="75" t="s">
        <v>3960</v>
      </c>
      <c r="B2041" s="78" t="s">
        <v>4018</v>
      </c>
      <c r="C2041" s="79" t="s">
        <v>170</v>
      </c>
      <c r="D2041" s="79" t="s">
        <v>326</v>
      </c>
      <c r="E2041" s="82"/>
      <c r="F2041" s="121">
        <v>2</v>
      </c>
      <c r="G2041" s="84">
        <f t="shared" si="0"/>
        <v>0</v>
      </c>
      <c r="H2041" s="140" t="str">
        <f t="shared" si="32"/>
        <v/>
      </c>
      <c r="I2041" s="141"/>
      <c r="J2041" s="141"/>
    </row>
    <row r="2042" spans="1:10" ht="13" x14ac:dyDescent="0.3">
      <c r="A2042" s="75" t="s">
        <v>3962</v>
      </c>
      <c r="B2042" s="78" t="s">
        <v>4020</v>
      </c>
      <c r="C2042" s="79" t="s">
        <v>6</v>
      </c>
      <c r="D2042" s="79" t="s">
        <v>92</v>
      </c>
      <c r="E2042" s="82"/>
      <c r="F2042" s="121">
        <v>2</v>
      </c>
      <c r="G2042" s="84">
        <f t="shared" si="0"/>
        <v>0</v>
      </c>
      <c r="H2042" s="140" t="str">
        <f t="shared" si="32"/>
        <v/>
      </c>
      <c r="I2042" s="141"/>
      <c r="J2042" s="141"/>
    </row>
    <row r="2043" spans="1:10" ht="13" x14ac:dyDescent="0.3">
      <c r="A2043" s="75" t="s">
        <v>3964</v>
      </c>
      <c r="B2043" s="78" t="s">
        <v>4022</v>
      </c>
      <c r="C2043" s="79" t="s">
        <v>6</v>
      </c>
      <c r="D2043" s="79" t="s">
        <v>98</v>
      </c>
      <c r="E2043" s="82"/>
      <c r="F2043" s="121">
        <v>2</v>
      </c>
      <c r="G2043" s="84">
        <f t="shared" si="0"/>
        <v>0</v>
      </c>
      <c r="H2043" s="140" t="str">
        <f t="shared" si="32"/>
        <v/>
      </c>
      <c r="I2043" s="141"/>
      <c r="J2043" s="141"/>
    </row>
    <row r="2044" spans="1:10" ht="25" x14ac:dyDescent="0.3">
      <c r="A2044" s="75" t="s">
        <v>3966</v>
      </c>
      <c r="B2044" s="78" t="s">
        <v>4024</v>
      </c>
      <c r="C2044" s="79" t="s">
        <v>170</v>
      </c>
      <c r="D2044" s="79" t="s">
        <v>98</v>
      </c>
      <c r="E2044" s="82"/>
      <c r="F2044" s="121">
        <v>2</v>
      </c>
      <c r="G2044" s="84">
        <f t="shared" si="0"/>
        <v>0</v>
      </c>
      <c r="H2044" s="140" t="str">
        <f t="shared" si="32"/>
        <v/>
      </c>
      <c r="I2044" s="141"/>
      <c r="J2044" s="141"/>
    </row>
    <row r="2045" spans="1:10" ht="13" x14ac:dyDescent="0.3">
      <c r="A2045" s="75" t="s">
        <v>3968</v>
      </c>
      <c r="B2045" s="78" t="s">
        <v>4026</v>
      </c>
      <c r="C2045" s="79" t="s">
        <v>6</v>
      </c>
      <c r="D2045" s="79" t="s">
        <v>98</v>
      </c>
      <c r="E2045" s="82"/>
      <c r="F2045" s="121">
        <v>2</v>
      </c>
      <c r="G2045" s="84">
        <f t="shared" si="0"/>
        <v>0</v>
      </c>
      <c r="H2045" s="140" t="str">
        <f t="shared" si="32"/>
        <v/>
      </c>
      <c r="I2045" s="141"/>
      <c r="J2045" s="141"/>
    </row>
    <row r="2046" spans="1:10" ht="13" x14ac:dyDescent="0.3">
      <c r="A2046" s="75" t="s">
        <v>3970</v>
      </c>
      <c r="B2046" s="78" t="s">
        <v>4028</v>
      </c>
      <c r="C2046" s="79" t="s">
        <v>170</v>
      </c>
      <c r="D2046" s="79" t="s">
        <v>33</v>
      </c>
      <c r="E2046" s="82"/>
      <c r="F2046" s="121">
        <v>2</v>
      </c>
      <c r="G2046" s="84">
        <f t="shared" si="0"/>
        <v>0</v>
      </c>
      <c r="H2046" s="140" t="str">
        <f t="shared" si="32"/>
        <v/>
      </c>
      <c r="I2046" s="141"/>
      <c r="J2046" s="141"/>
    </row>
    <row r="2047" spans="1:10" ht="13" x14ac:dyDescent="0.3">
      <c r="A2047" s="75" t="s">
        <v>3972</v>
      </c>
      <c r="B2047" s="78" t="s">
        <v>4030</v>
      </c>
      <c r="C2047" s="79" t="s">
        <v>6</v>
      </c>
      <c r="D2047" s="79" t="s">
        <v>33</v>
      </c>
      <c r="E2047" s="82"/>
      <c r="F2047" s="121">
        <v>2</v>
      </c>
      <c r="G2047" s="84">
        <f t="shared" si="0"/>
        <v>0</v>
      </c>
      <c r="H2047" s="140" t="str">
        <f t="shared" si="32"/>
        <v/>
      </c>
      <c r="I2047" s="141"/>
      <c r="J2047" s="141"/>
    </row>
    <row r="2048" spans="1:10" ht="25" x14ac:dyDescent="0.3">
      <c r="A2048" s="75" t="s">
        <v>3974</v>
      </c>
      <c r="B2048" s="78" t="s">
        <v>4032</v>
      </c>
      <c r="C2048" s="79" t="s">
        <v>6</v>
      </c>
      <c r="D2048" s="79" t="s">
        <v>33</v>
      </c>
      <c r="E2048" s="82"/>
      <c r="F2048" s="121">
        <v>2</v>
      </c>
      <c r="G2048" s="84">
        <f t="shared" si="0"/>
        <v>0</v>
      </c>
      <c r="H2048" s="140" t="str">
        <f t="shared" si="32"/>
        <v/>
      </c>
      <c r="I2048" s="141"/>
      <c r="J2048" s="141"/>
    </row>
    <row r="2049" spans="1:10" ht="25" x14ac:dyDescent="0.3">
      <c r="A2049" s="75" t="s">
        <v>3976</v>
      </c>
      <c r="B2049" s="78" t="s">
        <v>4034</v>
      </c>
      <c r="C2049" s="79" t="s">
        <v>170</v>
      </c>
      <c r="D2049" s="79" t="s">
        <v>33</v>
      </c>
      <c r="E2049" s="82"/>
      <c r="F2049" s="121">
        <v>2</v>
      </c>
      <c r="G2049" s="84">
        <f t="shared" si="0"/>
        <v>0</v>
      </c>
      <c r="H2049" s="140" t="str">
        <f t="shared" si="32"/>
        <v/>
      </c>
      <c r="I2049" s="141"/>
      <c r="J2049" s="141"/>
    </row>
    <row r="2050" spans="1:10" ht="25" x14ac:dyDescent="0.3">
      <c r="A2050" s="75" t="s">
        <v>6155</v>
      </c>
      <c r="B2050" s="78" t="s">
        <v>4036</v>
      </c>
      <c r="C2050" s="79" t="s">
        <v>6</v>
      </c>
      <c r="D2050" s="79" t="s">
        <v>190</v>
      </c>
      <c r="E2050" s="82"/>
      <c r="F2050" s="121">
        <v>2</v>
      </c>
      <c r="G2050" s="84">
        <f t="shared" si="0"/>
        <v>0</v>
      </c>
      <c r="H2050" s="140" t="str">
        <f t="shared" si="32"/>
        <v/>
      </c>
      <c r="I2050" s="141"/>
      <c r="J2050" s="141"/>
    </row>
    <row r="2051" spans="1:10" ht="25" x14ac:dyDescent="0.3">
      <c r="A2051" s="75" t="s">
        <v>6156</v>
      </c>
      <c r="B2051" s="78" t="s">
        <v>4038</v>
      </c>
      <c r="C2051" s="79" t="s">
        <v>6</v>
      </c>
      <c r="D2051" s="79" t="s">
        <v>190</v>
      </c>
      <c r="E2051" s="82"/>
      <c r="F2051" s="121">
        <v>2</v>
      </c>
      <c r="G2051" s="84">
        <f t="shared" si="0"/>
        <v>0</v>
      </c>
      <c r="H2051" s="140" t="str">
        <f t="shared" si="32"/>
        <v/>
      </c>
      <c r="I2051" s="141"/>
      <c r="J2051" s="141"/>
    </row>
    <row r="2052" spans="1:10" ht="13" x14ac:dyDescent="0.3">
      <c r="A2052" s="75" t="s">
        <v>3980</v>
      </c>
      <c r="B2052" s="78" t="s">
        <v>4040</v>
      </c>
      <c r="C2052" s="79" t="s">
        <v>6</v>
      </c>
      <c r="D2052" s="79" t="s">
        <v>526</v>
      </c>
      <c r="E2052" s="82"/>
      <c r="F2052" s="121">
        <v>2</v>
      </c>
      <c r="G2052" s="84">
        <f t="shared" si="0"/>
        <v>0</v>
      </c>
      <c r="H2052" s="140" t="str">
        <f t="shared" si="32"/>
        <v/>
      </c>
      <c r="I2052" s="141"/>
      <c r="J2052" s="141"/>
    </row>
    <row r="2053" spans="1:10" ht="13" x14ac:dyDescent="0.3">
      <c r="A2053" s="75" t="s">
        <v>3981</v>
      </c>
      <c r="B2053" s="78" t="s">
        <v>4042</v>
      </c>
      <c r="C2053" s="79" t="s">
        <v>170</v>
      </c>
      <c r="D2053" s="79" t="s">
        <v>689</v>
      </c>
      <c r="E2053" s="82"/>
      <c r="F2053" s="121">
        <v>2</v>
      </c>
      <c r="G2053" s="84">
        <f t="shared" si="0"/>
        <v>0</v>
      </c>
      <c r="H2053" s="140" t="str">
        <f t="shared" si="32"/>
        <v/>
      </c>
      <c r="I2053" s="141"/>
      <c r="J2053" s="141"/>
    </row>
    <row r="2054" spans="1:10" ht="13" x14ac:dyDescent="0.3">
      <c r="A2054" s="75" t="s">
        <v>3983</v>
      </c>
      <c r="B2054" s="78" t="s">
        <v>4044</v>
      </c>
      <c r="C2054" s="79" t="s">
        <v>170</v>
      </c>
      <c r="D2054" s="79" t="s">
        <v>689</v>
      </c>
      <c r="E2054" s="82"/>
      <c r="F2054" s="121">
        <v>2</v>
      </c>
      <c r="G2054" s="84">
        <f t="shared" si="0"/>
        <v>0</v>
      </c>
      <c r="H2054" s="140" t="str">
        <f t="shared" si="32"/>
        <v/>
      </c>
      <c r="I2054" s="141"/>
      <c r="J2054" s="141"/>
    </row>
    <row r="2055" spans="1:10" ht="13" x14ac:dyDescent="0.3">
      <c r="A2055" s="75" t="s">
        <v>3985</v>
      </c>
      <c r="B2055" s="78" t="s">
        <v>4046</v>
      </c>
      <c r="C2055" s="79" t="s">
        <v>170</v>
      </c>
      <c r="D2055" s="79" t="s">
        <v>689</v>
      </c>
      <c r="E2055" s="82"/>
      <c r="F2055" s="121">
        <v>2</v>
      </c>
      <c r="G2055" s="84">
        <f t="shared" si="0"/>
        <v>0</v>
      </c>
      <c r="H2055" s="140" t="str">
        <f t="shared" si="32"/>
        <v/>
      </c>
      <c r="I2055" s="141"/>
      <c r="J2055" s="141"/>
    </row>
    <row r="2056" spans="1:10" ht="25" x14ac:dyDescent="0.3">
      <c r="A2056" s="75" t="s">
        <v>3987</v>
      </c>
      <c r="B2056" s="78" t="s">
        <v>4048</v>
      </c>
      <c r="C2056" s="79" t="s">
        <v>6</v>
      </c>
      <c r="D2056" s="79" t="s">
        <v>689</v>
      </c>
      <c r="E2056" s="82"/>
      <c r="F2056" s="121">
        <v>2</v>
      </c>
      <c r="G2056" s="84">
        <f t="shared" si="0"/>
        <v>0</v>
      </c>
      <c r="H2056" s="140" t="str">
        <f t="shared" si="32"/>
        <v/>
      </c>
      <c r="I2056" s="141"/>
      <c r="J2056" s="141"/>
    </row>
    <row r="2057" spans="1:10" ht="13" x14ac:dyDescent="0.3">
      <c r="A2057" s="75" t="s">
        <v>3989</v>
      </c>
      <c r="B2057" s="78" t="s">
        <v>4050</v>
      </c>
      <c r="C2057" s="79" t="s">
        <v>6</v>
      </c>
      <c r="D2057" s="79" t="s">
        <v>689</v>
      </c>
      <c r="E2057" s="82"/>
      <c r="F2057" s="121">
        <v>2</v>
      </c>
      <c r="G2057" s="84">
        <f t="shared" si="0"/>
        <v>0</v>
      </c>
      <c r="H2057" s="140" t="str">
        <f t="shared" si="32"/>
        <v/>
      </c>
      <c r="I2057" s="141"/>
      <c r="J2057" s="141"/>
    </row>
    <row r="2058" spans="1:10" ht="13" x14ac:dyDescent="0.3">
      <c r="A2058" s="75" t="s">
        <v>3991</v>
      </c>
      <c r="B2058" s="78" t="s">
        <v>4052</v>
      </c>
      <c r="C2058" s="79" t="s">
        <v>6</v>
      </c>
      <c r="D2058" s="79" t="s">
        <v>620</v>
      </c>
      <c r="E2058" s="82"/>
      <c r="F2058" s="121">
        <v>2</v>
      </c>
      <c r="G2058" s="84">
        <f t="shared" si="0"/>
        <v>0</v>
      </c>
      <c r="H2058" s="140" t="str">
        <f t="shared" ref="H2058:H2121" si="33">IF(E2058="","",IF(E2058&lt;0.01,"This price is Non Compliant no zero bids or negative bids allowed",""))</f>
        <v/>
      </c>
      <c r="I2058" s="141"/>
      <c r="J2058" s="141"/>
    </row>
    <row r="2059" spans="1:10" ht="13" x14ac:dyDescent="0.3">
      <c r="A2059" s="75" t="s">
        <v>3992</v>
      </c>
      <c r="B2059" s="78" t="s">
        <v>4054</v>
      </c>
      <c r="C2059" s="79" t="s">
        <v>6</v>
      </c>
      <c r="D2059" s="79" t="s">
        <v>620</v>
      </c>
      <c r="E2059" s="82"/>
      <c r="F2059" s="121">
        <v>2</v>
      </c>
      <c r="G2059" s="84">
        <f t="shared" si="0"/>
        <v>0</v>
      </c>
      <c r="H2059" s="140" t="str">
        <f t="shared" si="33"/>
        <v/>
      </c>
      <c r="I2059" s="141"/>
      <c r="J2059" s="141"/>
    </row>
    <row r="2060" spans="1:10" ht="13" x14ac:dyDescent="0.3">
      <c r="A2060" s="75" t="s">
        <v>3993</v>
      </c>
      <c r="B2060" s="78" t="s">
        <v>4056</v>
      </c>
      <c r="C2060" s="79" t="s">
        <v>6</v>
      </c>
      <c r="D2060" s="79" t="s">
        <v>1426</v>
      </c>
      <c r="E2060" s="82"/>
      <c r="F2060" s="121">
        <v>2</v>
      </c>
      <c r="G2060" s="84">
        <f t="shared" si="0"/>
        <v>0</v>
      </c>
      <c r="H2060" s="140" t="str">
        <f t="shared" si="33"/>
        <v/>
      </c>
      <c r="I2060" s="141"/>
      <c r="J2060" s="141"/>
    </row>
    <row r="2061" spans="1:10" ht="13" x14ac:dyDescent="0.3">
      <c r="A2061" s="75" t="s">
        <v>3995</v>
      </c>
      <c r="B2061" s="78" t="s">
        <v>4058</v>
      </c>
      <c r="C2061" s="79" t="s">
        <v>6</v>
      </c>
      <c r="D2061" s="79" t="s">
        <v>620</v>
      </c>
      <c r="E2061" s="82"/>
      <c r="F2061" s="121">
        <v>2</v>
      </c>
      <c r="G2061" s="84">
        <f t="shared" si="0"/>
        <v>0</v>
      </c>
      <c r="H2061" s="140" t="str">
        <f t="shared" si="33"/>
        <v/>
      </c>
      <c r="I2061" s="141"/>
      <c r="J2061" s="141"/>
    </row>
    <row r="2062" spans="1:10" ht="13" x14ac:dyDescent="0.3">
      <c r="A2062" s="75" t="s">
        <v>3997</v>
      </c>
      <c r="B2062" s="78" t="s">
        <v>4060</v>
      </c>
      <c r="C2062" s="79" t="s">
        <v>6</v>
      </c>
      <c r="D2062" s="79" t="s">
        <v>620</v>
      </c>
      <c r="E2062" s="82"/>
      <c r="F2062" s="121">
        <v>2</v>
      </c>
      <c r="G2062" s="84">
        <f t="shared" si="0"/>
        <v>0</v>
      </c>
      <c r="H2062" s="140" t="str">
        <f t="shared" si="33"/>
        <v/>
      </c>
      <c r="I2062" s="141"/>
      <c r="J2062" s="141"/>
    </row>
    <row r="2063" spans="1:10" ht="13" x14ac:dyDescent="0.3">
      <c r="A2063" s="75" t="s">
        <v>3999</v>
      </c>
      <c r="B2063" s="78" t="s">
        <v>4062</v>
      </c>
      <c r="C2063" s="79" t="s">
        <v>6</v>
      </c>
      <c r="D2063" s="79" t="s">
        <v>10</v>
      </c>
      <c r="E2063" s="82"/>
      <c r="F2063" s="121">
        <v>2</v>
      </c>
      <c r="G2063" s="84">
        <f t="shared" si="0"/>
        <v>0</v>
      </c>
      <c r="H2063" s="140" t="str">
        <f t="shared" si="33"/>
        <v/>
      </c>
      <c r="I2063" s="141"/>
      <c r="J2063" s="141"/>
    </row>
    <row r="2064" spans="1:10" ht="25" x14ac:dyDescent="0.3">
      <c r="A2064" s="75" t="s">
        <v>4001</v>
      </c>
      <c r="B2064" s="78" t="s">
        <v>4064</v>
      </c>
      <c r="C2064" s="79" t="s">
        <v>6</v>
      </c>
      <c r="D2064" s="79" t="s">
        <v>7</v>
      </c>
      <c r="E2064" s="82"/>
      <c r="F2064" s="121">
        <v>2</v>
      </c>
      <c r="G2064" s="84">
        <f t="shared" si="0"/>
        <v>0</v>
      </c>
      <c r="H2064" s="140" t="str">
        <f t="shared" si="33"/>
        <v/>
      </c>
      <c r="I2064" s="141"/>
      <c r="J2064" s="141"/>
    </row>
    <row r="2065" spans="1:10" ht="25" x14ac:dyDescent="0.3">
      <c r="A2065" s="75" t="s">
        <v>4003</v>
      </c>
      <c r="B2065" s="78" t="s">
        <v>4066</v>
      </c>
      <c r="C2065" s="79" t="s">
        <v>6</v>
      </c>
      <c r="D2065" s="79" t="s">
        <v>7</v>
      </c>
      <c r="E2065" s="82"/>
      <c r="F2065" s="121">
        <v>2</v>
      </c>
      <c r="G2065" s="84">
        <f t="shared" si="0"/>
        <v>0</v>
      </c>
      <c r="H2065" s="140" t="str">
        <f t="shared" si="33"/>
        <v/>
      </c>
      <c r="I2065" s="141"/>
      <c r="J2065" s="141"/>
    </row>
    <row r="2066" spans="1:10" ht="25" x14ac:dyDescent="0.3">
      <c r="A2066" s="75" t="s">
        <v>4005</v>
      </c>
      <c r="B2066" s="78" t="s">
        <v>4068</v>
      </c>
      <c r="C2066" s="79" t="s">
        <v>6</v>
      </c>
      <c r="D2066" s="79" t="s">
        <v>7</v>
      </c>
      <c r="E2066" s="82"/>
      <c r="F2066" s="121">
        <v>2</v>
      </c>
      <c r="G2066" s="84">
        <f t="shared" si="0"/>
        <v>0</v>
      </c>
      <c r="H2066" s="140" t="str">
        <f t="shared" si="33"/>
        <v/>
      </c>
      <c r="I2066" s="141"/>
      <c r="J2066" s="141"/>
    </row>
    <row r="2067" spans="1:10" ht="13" x14ac:dyDescent="0.3">
      <c r="A2067" s="75" t="s">
        <v>4007</v>
      </c>
      <c r="B2067" s="78" t="s">
        <v>4070</v>
      </c>
      <c r="C2067" s="79" t="s">
        <v>6</v>
      </c>
      <c r="D2067" s="79" t="s">
        <v>33</v>
      </c>
      <c r="E2067" s="82"/>
      <c r="F2067" s="121">
        <v>2</v>
      </c>
      <c r="G2067" s="84">
        <f t="shared" si="0"/>
        <v>0</v>
      </c>
      <c r="H2067" s="140" t="str">
        <f t="shared" si="33"/>
        <v/>
      </c>
      <c r="I2067" s="141"/>
      <c r="J2067" s="141"/>
    </row>
    <row r="2068" spans="1:10" ht="13" x14ac:dyDescent="0.3">
      <c r="A2068" s="75" t="s">
        <v>4009</v>
      </c>
      <c r="B2068" s="78" t="s">
        <v>4072</v>
      </c>
      <c r="C2068" s="79" t="s">
        <v>6</v>
      </c>
      <c r="D2068" s="79" t="s">
        <v>33</v>
      </c>
      <c r="E2068" s="82"/>
      <c r="F2068" s="121">
        <v>2</v>
      </c>
      <c r="G2068" s="84">
        <f t="shared" si="0"/>
        <v>0</v>
      </c>
      <c r="H2068" s="140" t="str">
        <f t="shared" si="33"/>
        <v/>
      </c>
      <c r="I2068" s="141"/>
      <c r="J2068" s="141"/>
    </row>
    <row r="2069" spans="1:10" ht="13" x14ac:dyDescent="0.3">
      <c r="A2069" s="75" t="s">
        <v>4011</v>
      </c>
      <c r="B2069" s="78" t="s">
        <v>4074</v>
      </c>
      <c r="C2069" s="79" t="s">
        <v>6</v>
      </c>
      <c r="D2069" s="79" t="s">
        <v>33</v>
      </c>
      <c r="E2069" s="82"/>
      <c r="F2069" s="121">
        <v>2</v>
      </c>
      <c r="G2069" s="84">
        <f t="shared" si="0"/>
        <v>0</v>
      </c>
      <c r="H2069" s="140" t="str">
        <f t="shared" si="33"/>
        <v/>
      </c>
      <c r="I2069" s="141"/>
      <c r="J2069" s="141"/>
    </row>
    <row r="2070" spans="1:10" ht="13" x14ac:dyDescent="0.3">
      <c r="A2070" s="75" t="s">
        <v>4013</v>
      </c>
      <c r="B2070" s="78" t="s">
        <v>4076</v>
      </c>
      <c r="C2070" s="79" t="s">
        <v>6</v>
      </c>
      <c r="D2070" s="79" t="s">
        <v>33</v>
      </c>
      <c r="E2070" s="82"/>
      <c r="F2070" s="121">
        <v>2</v>
      </c>
      <c r="G2070" s="84">
        <f t="shared" si="0"/>
        <v>0</v>
      </c>
      <c r="H2070" s="140" t="str">
        <f t="shared" si="33"/>
        <v/>
      </c>
      <c r="I2070" s="141"/>
      <c r="J2070" s="141"/>
    </row>
    <row r="2071" spans="1:10" ht="25" x14ac:dyDescent="0.3">
      <c r="A2071" s="75" t="s">
        <v>4015</v>
      </c>
      <c r="B2071" s="78" t="s">
        <v>4078</v>
      </c>
      <c r="C2071" s="79" t="s">
        <v>6</v>
      </c>
      <c r="D2071" s="79" t="s">
        <v>33</v>
      </c>
      <c r="E2071" s="82"/>
      <c r="F2071" s="121">
        <v>2</v>
      </c>
      <c r="G2071" s="84">
        <f t="shared" si="0"/>
        <v>0</v>
      </c>
      <c r="H2071" s="140" t="str">
        <f t="shared" si="33"/>
        <v/>
      </c>
      <c r="I2071" s="141"/>
      <c r="J2071" s="141"/>
    </row>
    <row r="2072" spans="1:10" ht="13" x14ac:dyDescent="0.3">
      <c r="A2072" s="75" t="s">
        <v>4017</v>
      </c>
      <c r="B2072" s="78" t="s">
        <v>4080</v>
      </c>
      <c r="C2072" s="79" t="s">
        <v>6</v>
      </c>
      <c r="D2072" s="79" t="s">
        <v>33</v>
      </c>
      <c r="E2072" s="82"/>
      <c r="F2072" s="121">
        <v>2</v>
      </c>
      <c r="G2072" s="84">
        <f t="shared" si="0"/>
        <v>0</v>
      </c>
      <c r="H2072" s="140" t="str">
        <f t="shared" si="33"/>
        <v/>
      </c>
      <c r="I2072" s="141"/>
      <c r="J2072" s="141"/>
    </row>
    <row r="2073" spans="1:10" ht="25" x14ac:dyDescent="0.3">
      <c r="A2073" s="75" t="s">
        <v>4019</v>
      </c>
      <c r="B2073" s="78" t="s">
        <v>4082</v>
      </c>
      <c r="C2073" s="79" t="s">
        <v>6</v>
      </c>
      <c r="D2073" s="79" t="s">
        <v>33</v>
      </c>
      <c r="E2073" s="82"/>
      <c r="F2073" s="121">
        <v>2</v>
      </c>
      <c r="G2073" s="84">
        <f t="shared" si="0"/>
        <v>0</v>
      </c>
      <c r="H2073" s="140" t="str">
        <f t="shared" si="33"/>
        <v/>
      </c>
      <c r="I2073" s="141"/>
      <c r="J2073" s="141"/>
    </row>
    <row r="2074" spans="1:10" ht="13" x14ac:dyDescent="0.3">
      <c r="A2074" s="75" t="s">
        <v>4021</v>
      </c>
      <c r="B2074" s="78" t="s">
        <v>4084</v>
      </c>
      <c r="C2074" s="79" t="s">
        <v>6</v>
      </c>
      <c r="D2074" s="79" t="s">
        <v>33</v>
      </c>
      <c r="E2074" s="82"/>
      <c r="F2074" s="121">
        <v>2</v>
      </c>
      <c r="G2074" s="84">
        <f t="shared" si="0"/>
        <v>0</v>
      </c>
      <c r="H2074" s="140" t="str">
        <f t="shared" si="33"/>
        <v/>
      </c>
      <c r="I2074" s="141"/>
      <c r="J2074" s="141"/>
    </row>
    <row r="2075" spans="1:10" ht="13" x14ac:dyDescent="0.3">
      <c r="A2075" s="75" t="s">
        <v>4023</v>
      </c>
      <c r="B2075" s="78" t="s">
        <v>4086</v>
      </c>
      <c r="C2075" s="79" t="s">
        <v>6</v>
      </c>
      <c r="D2075" s="79" t="s">
        <v>7</v>
      </c>
      <c r="E2075" s="82"/>
      <c r="F2075" s="121">
        <v>2</v>
      </c>
      <c r="G2075" s="84">
        <f t="shared" si="0"/>
        <v>0</v>
      </c>
      <c r="H2075" s="140" t="str">
        <f t="shared" si="33"/>
        <v/>
      </c>
      <c r="I2075" s="141"/>
      <c r="J2075" s="141"/>
    </row>
    <row r="2076" spans="1:10" ht="13" x14ac:dyDescent="0.3">
      <c r="A2076" s="75" t="s">
        <v>4025</v>
      </c>
      <c r="B2076" s="78" t="s">
        <v>4088</v>
      </c>
      <c r="C2076" s="79" t="s">
        <v>6</v>
      </c>
      <c r="D2076" s="79" t="s">
        <v>4089</v>
      </c>
      <c r="E2076" s="82"/>
      <c r="F2076" s="121">
        <v>1</v>
      </c>
      <c r="G2076" s="84">
        <f t="shared" si="0"/>
        <v>0</v>
      </c>
      <c r="H2076" s="140" t="str">
        <f t="shared" si="33"/>
        <v/>
      </c>
      <c r="I2076" s="141"/>
      <c r="J2076" s="141"/>
    </row>
    <row r="2077" spans="1:10" ht="13" x14ac:dyDescent="0.3">
      <c r="A2077" s="75" t="s">
        <v>4027</v>
      </c>
      <c r="B2077" s="78" t="s">
        <v>4090</v>
      </c>
      <c r="C2077" s="79" t="s">
        <v>6</v>
      </c>
      <c r="D2077" s="79" t="s">
        <v>4089</v>
      </c>
      <c r="E2077" s="82"/>
      <c r="F2077" s="121">
        <v>1</v>
      </c>
      <c r="G2077" s="84">
        <f t="shared" si="0"/>
        <v>0</v>
      </c>
      <c r="H2077" s="140" t="str">
        <f t="shared" si="33"/>
        <v/>
      </c>
      <c r="I2077" s="141"/>
      <c r="J2077" s="141"/>
    </row>
    <row r="2078" spans="1:10" ht="13" x14ac:dyDescent="0.3">
      <c r="A2078" s="75" t="s">
        <v>4029</v>
      </c>
      <c r="B2078" s="78" t="s">
        <v>4093</v>
      </c>
      <c r="C2078" s="79" t="s">
        <v>6</v>
      </c>
      <c r="D2078" s="79" t="s">
        <v>4089</v>
      </c>
      <c r="E2078" s="82"/>
      <c r="F2078" s="121">
        <v>1</v>
      </c>
      <c r="G2078" s="84">
        <f t="shared" si="0"/>
        <v>0</v>
      </c>
      <c r="H2078" s="140" t="str">
        <f t="shared" si="33"/>
        <v/>
      </c>
      <c r="I2078" s="141"/>
      <c r="J2078" s="141"/>
    </row>
    <row r="2079" spans="1:10" ht="13" x14ac:dyDescent="0.3">
      <c r="A2079" s="75" t="s">
        <v>4031</v>
      </c>
      <c r="B2079" s="78" t="s">
        <v>4095</v>
      </c>
      <c r="C2079" s="79" t="s">
        <v>6</v>
      </c>
      <c r="D2079" s="79" t="s">
        <v>4089</v>
      </c>
      <c r="E2079" s="82"/>
      <c r="F2079" s="121">
        <v>1</v>
      </c>
      <c r="G2079" s="84">
        <f t="shared" si="0"/>
        <v>0</v>
      </c>
      <c r="H2079" s="140" t="str">
        <f t="shared" si="33"/>
        <v/>
      </c>
      <c r="I2079" s="141"/>
      <c r="J2079" s="141"/>
    </row>
    <row r="2080" spans="1:10" ht="13" x14ac:dyDescent="0.3">
      <c r="A2080" s="75" t="s">
        <v>4033</v>
      </c>
      <c r="B2080" s="78" t="s">
        <v>4097</v>
      </c>
      <c r="C2080" s="79" t="s">
        <v>6</v>
      </c>
      <c r="D2080" s="79" t="s">
        <v>4089</v>
      </c>
      <c r="E2080" s="82"/>
      <c r="F2080" s="121">
        <v>1</v>
      </c>
      <c r="G2080" s="84">
        <f t="shared" si="0"/>
        <v>0</v>
      </c>
      <c r="H2080" s="140" t="str">
        <f t="shared" si="33"/>
        <v/>
      </c>
      <c r="I2080" s="141"/>
      <c r="J2080" s="141"/>
    </row>
    <row r="2081" spans="1:10" ht="13" x14ac:dyDescent="0.3">
      <c r="A2081" s="75" t="s">
        <v>4035</v>
      </c>
      <c r="B2081" s="78" t="s">
        <v>4098</v>
      </c>
      <c r="C2081" s="79" t="s">
        <v>6</v>
      </c>
      <c r="D2081" s="79" t="s">
        <v>4089</v>
      </c>
      <c r="E2081" s="82"/>
      <c r="F2081" s="121">
        <v>1</v>
      </c>
      <c r="G2081" s="84">
        <f t="shared" si="0"/>
        <v>0</v>
      </c>
      <c r="H2081" s="140" t="str">
        <f t="shared" si="33"/>
        <v/>
      </c>
      <c r="I2081" s="141"/>
      <c r="J2081" s="141"/>
    </row>
    <row r="2082" spans="1:10" ht="13" x14ac:dyDescent="0.3">
      <c r="A2082" s="75" t="s">
        <v>4037</v>
      </c>
      <c r="B2082" s="78" t="s">
        <v>4101</v>
      </c>
      <c r="C2082" s="79" t="s">
        <v>6</v>
      </c>
      <c r="D2082" s="79" t="s">
        <v>689</v>
      </c>
      <c r="E2082" s="82"/>
      <c r="F2082" s="121">
        <v>1</v>
      </c>
      <c r="G2082" s="84">
        <f t="shared" si="0"/>
        <v>0</v>
      </c>
      <c r="H2082" s="140" t="str">
        <f t="shared" si="33"/>
        <v/>
      </c>
      <c r="I2082" s="141"/>
      <c r="J2082" s="141"/>
    </row>
    <row r="2083" spans="1:10" ht="25" x14ac:dyDescent="0.3">
      <c r="A2083" s="75" t="s">
        <v>4039</v>
      </c>
      <c r="B2083" s="78" t="s">
        <v>4103</v>
      </c>
      <c r="C2083" s="79" t="s">
        <v>6</v>
      </c>
      <c r="D2083" s="79" t="s">
        <v>190</v>
      </c>
      <c r="E2083" s="82"/>
      <c r="F2083" s="121">
        <v>1</v>
      </c>
      <c r="G2083" s="84">
        <f t="shared" si="0"/>
        <v>0</v>
      </c>
      <c r="H2083" s="140" t="str">
        <f t="shared" si="33"/>
        <v/>
      </c>
      <c r="I2083" s="141"/>
      <c r="J2083" s="141"/>
    </row>
    <row r="2084" spans="1:10" ht="25" x14ac:dyDescent="0.3">
      <c r="A2084" s="75" t="s">
        <v>4041</v>
      </c>
      <c r="B2084" s="78" t="s">
        <v>6046</v>
      </c>
      <c r="C2084" s="79" t="s">
        <v>6</v>
      </c>
      <c r="D2084" s="79" t="s">
        <v>190</v>
      </c>
      <c r="E2084" s="82"/>
      <c r="F2084" s="121">
        <v>1</v>
      </c>
      <c r="G2084" s="84">
        <f t="shared" si="0"/>
        <v>0</v>
      </c>
      <c r="H2084" s="140" t="str">
        <f t="shared" si="33"/>
        <v/>
      </c>
      <c r="I2084" s="141"/>
      <c r="J2084" s="141"/>
    </row>
    <row r="2085" spans="1:10" ht="13" x14ac:dyDescent="0.3">
      <c r="A2085" s="75" t="s">
        <v>4043</v>
      </c>
      <c r="B2085" s="78" t="s">
        <v>6047</v>
      </c>
      <c r="C2085" s="79" t="s">
        <v>6</v>
      </c>
      <c r="D2085" s="79" t="s">
        <v>3415</v>
      </c>
      <c r="E2085" s="82"/>
      <c r="F2085" s="121">
        <v>1</v>
      </c>
      <c r="G2085" s="84">
        <f t="shared" si="0"/>
        <v>0</v>
      </c>
      <c r="H2085" s="140" t="str">
        <f t="shared" si="33"/>
        <v/>
      </c>
      <c r="I2085" s="141"/>
      <c r="J2085" s="141"/>
    </row>
    <row r="2086" spans="1:10" ht="13" x14ac:dyDescent="0.3">
      <c r="A2086" s="75" t="s">
        <v>4045</v>
      </c>
      <c r="B2086" s="78" t="s">
        <v>6048</v>
      </c>
      <c r="C2086" s="79" t="s">
        <v>6</v>
      </c>
      <c r="D2086" s="79" t="s">
        <v>3415</v>
      </c>
      <c r="E2086" s="82"/>
      <c r="F2086" s="121">
        <v>1</v>
      </c>
      <c r="G2086" s="84">
        <f t="shared" si="0"/>
        <v>0</v>
      </c>
      <c r="H2086" s="140" t="str">
        <f t="shared" si="33"/>
        <v/>
      </c>
      <c r="I2086" s="141"/>
      <c r="J2086" s="141"/>
    </row>
    <row r="2087" spans="1:10" ht="25" x14ac:dyDescent="0.3">
      <c r="A2087" s="75" t="s">
        <v>4047</v>
      </c>
      <c r="B2087" s="78" t="s">
        <v>4108</v>
      </c>
      <c r="C2087" s="79" t="s">
        <v>6</v>
      </c>
      <c r="D2087" s="79" t="s">
        <v>3415</v>
      </c>
      <c r="E2087" s="82"/>
      <c r="F2087" s="121">
        <v>1</v>
      </c>
      <c r="G2087" s="84">
        <f t="shared" si="0"/>
        <v>0</v>
      </c>
      <c r="H2087" s="140" t="str">
        <f t="shared" si="33"/>
        <v/>
      </c>
      <c r="I2087" s="141"/>
      <c r="J2087" s="141"/>
    </row>
    <row r="2088" spans="1:10" ht="13" x14ac:dyDescent="0.3">
      <c r="A2088" s="75" t="s">
        <v>4049</v>
      </c>
      <c r="B2088" s="78" t="s">
        <v>4110</v>
      </c>
      <c r="C2088" s="79" t="s">
        <v>6</v>
      </c>
      <c r="D2088" s="79" t="s">
        <v>3415</v>
      </c>
      <c r="E2088" s="82"/>
      <c r="F2088" s="121">
        <v>1</v>
      </c>
      <c r="G2088" s="84">
        <f t="shared" si="0"/>
        <v>0</v>
      </c>
      <c r="H2088" s="140" t="str">
        <f t="shared" si="33"/>
        <v/>
      </c>
      <c r="I2088" s="141"/>
      <c r="J2088" s="141"/>
    </row>
    <row r="2089" spans="1:10" ht="13" x14ac:dyDescent="0.3">
      <c r="A2089" s="75" t="s">
        <v>4051</v>
      </c>
      <c r="B2089" s="78" t="s">
        <v>4112</v>
      </c>
      <c r="C2089" s="79" t="s">
        <v>6</v>
      </c>
      <c r="D2089" s="79" t="s">
        <v>3415</v>
      </c>
      <c r="E2089" s="82"/>
      <c r="F2089" s="121">
        <v>1</v>
      </c>
      <c r="G2089" s="84">
        <f t="shared" si="0"/>
        <v>0</v>
      </c>
      <c r="H2089" s="140" t="str">
        <f t="shared" si="33"/>
        <v/>
      </c>
      <c r="I2089" s="141"/>
      <c r="J2089" s="141"/>
    </row>
    <row r="2090" spans="1:10" ht="13" x14ac:dyDescent="0.3">
      <c r="A2090" s="75" t="s">
        <v>4053</v>
      </c>
      <c r="B2090" s="78" t="s">
        <v>4114</v>
      </c>
      <c r="C2090" s="79" t="s">
        <v>6</v>
      </c>
      <c r="D2090" s="79" t="s">
        <v>3415</v>
      </c>
      <c r="E2090" s="82"/>
      <c r="F2090" s="121">
        <v>1</v>
      </c>
      <c r="G2090" s="84">
        <f t="shared" si="0"/>
        <v>0</v>
      </c>
      <c r="H2090" s="140" t="str">
        <f t="shared" si="33"/>
        <v/>
      </c>
      <c r="I2090" s="141"/>
      <c r="J2090" s="141"/>
    </row>
    <row r="2091" spans="1:10" ht="13" x14ac:dyDescent="0.3">
      <c r="A2091" s="75" t="s">
        <v>4055</v>
      </c>
      <c r="B2091" s="78" t="s">
        <v>4116</v>
      </c>
      <c r="C2091" s="79" t="s">
        <v>6</v>
      </c>
      <c r="D2091" s="79" t="s">
        <v>3415</v>
      </c>
      <c r="E2091" s="82"/>
      <c r="F2091" s="121">
        <v>1</v>
      </c>
      <c r="G2091" s="84">
        <f t="shared" si="0"/>
        <v>0</v>
      </c>
      <c r="H2091" s="140" t="str">
        <f t="shared" si="33"/>
        <v/>
      </c>
      <c r="I2091" s="141"/>
      <c r="J2091" s="141"/>
    </row>
    <row r="2092" spans="1:10" ht="13" x14ac:dyDescent="0.3">
      <c r="A2092" s="75" t="s">
        <v>4057</v>
      </c>
      <c r="B2092" s="78" t="s">
        <v>4118</v>
      </c>
      <c r="C2092" s="79" t="s">
        <v>6</v>
      </c>
      <c r="D2092" s="79" t="s">
        <v>3415</v>
      </c>
      <c r="E2092" s="82"/>
      <c r="F2092" s="121">
        <v>1</v>
      </c>
      <c r="G2092" s="84">
        <f t="shared" si="0"/>
        <v>0</v>
      </c>
      <c r="H2092" s="140" t="str">
        <f t="shared" si="33"/>
        <v/>
      </c>
      <c r="I2092" s="141"/>
      <c r="J2092" s="141"/>
    </row>
    <row r="2093" spans="1:10" ht="13" x14ac:dyDescent="0.3">
      <c r="A2093" s="75" t="s">
        <v>4059</v>
      </c>
      <c r="B2093" s="78" t="s">
        <v>4120</v>
      </c>
      <c r="C2093" s="79" t="s">
        <v>6</v>
      </c>
      <c r="D2093" s="79" t="s">
        <v>3415</v>
      </c>
      <c r="E2093" s="82"/>
      <c r="F2093" s="121">
        <v>1</v>
      </c>
      <c r="G2093" s="84">
        <f t="shared" si="0"/>
        <v>0</v>
      </c>
      <c r="H2093" s="140" t="str">
        <f t="shared" si="33"/>
        <v/>
      </c>
      <c r="I2093" s="141"/>
      <c r="J2093" s="141"/>
    </row>
    <row r="2094" spans="1:10" ht="13" x14ac:dyDescent="0.3">
      <c r="A2094" s="75" t="s">
        <v>4061</v>
      </c>
      <c r="B2094" s="78" t="s">
        <v>4122</v>
      </c>
      <c r="C2094" s="79" t="s">
        <v>6</v>
      </c>
      <c r="D2094" s="79" t="s">
        <v>3415</v>
      </c>
      <c r="E2094" s="82"/>
      <c r="F2094" s="121">
        <v>1</v>
      </c>
      <c r="G2094" s="84">
        <f t="shared" si="0"/>
        <v>0</v>
      </c>
      <c r="H2094" s="140" t="str">
        <f t="shared" si="33"/>
        <v/>
      </c>
      <c r="I2094" s="141"/>
      <c r="J2094" s="141"/>
    </row>
    <row r="2095" spans="1:10" ht="13" x14ac:dyDescent="0.3">
      <c r="A2095" s="75" t="s">
        <v>4063</v>
      </c>
      <c r="B2095" s="78" t="s">
        <v>4124</v>
      </c>
      <c r="C2095" s="79" t="s">
        <v>6</v>
      </c>
      <c r="D2095" s="79" t="s">
        <v>3415</v>
      </c>
      <c r="E2095" s="82"/>
      <c r="F2095" s="121">
        <v>1</v>
      </c>
      <c r="G2095" s="84">
        <f t="shared" si="0"/>
        <v>0</v>
      </c>
      <c r="H2095" s="140" t="str">
        <f t="shared" si="33"/>
        <v/>
      </c>
      <c r="I2095" s="141"/>
      <c r="J2095" s="141"/>
    </row>
    <row r="2096" spans="1:10" ht="13" x14ac:dyDescent="0.3">
      <c r="A2096" s="75" t="s">
        <v>4065</v>
      </c>
      <c r="B2096" s="78" t="s">
        <v>4126</v>
      </c>
      <c r="C2096" s="79" t="s">
        <v>6</v>
      </c>
      <c r="D2096" s="79" t="s">
        <v>3415</v>
      </c>
      <c r="E2096" s="82"/>
      <c r="F2096" s="121">
        <v>1</v>
      </c>
      <c r="G2096" s="84">
        <f t="shared" si="0"/>
        <v>0</v>
      </c>
      <c r="H2096" s="140" t="str">
        <f t="shared" si="33"/>
        <v/>
      </c>
      <c r="I2096" s="141"/>
      <c r="J2096" s="141"/>
    </row>
    <row r="2097" spans="1:10" ht="13" x14ac:dyDescent="0.3">
      <c r="A2097" s="75" t="s">
        <v>4067</v>
      </c>
      <c r="B2097" s="78" t="s">
        <v>4128</v>
      </c>
      <c r="C2097" s="79" t="s">
        <v>6</v>
      </c>
      <c r="D2097" s="79" t="s">
        <v>3415</v>
      </c>
      <c r="E2097" s="82"/>
      <c r="F2097" s="121">
        <v>1</v>
      </c>
      <c r="G2097" s="84">
        <f t="shared" si="0"/>
        <v>0</v>
      </c>
      <c r="H2097" s="140" t="str">
        <f t="shared" si="33"/>
        <v/>
      </c>
      <c r="I2097" s="141"/>
      <c r="J2097" s="141"/>
    </row>
    <row r="2098" spans="1:10" ht="25" x14ac:dyDescent="0.3">
      <c r="A2098" s="75" t="s">
        <v>4069</v>
      </c>
      <c r="B2098" s="78" t="s">
        <v>4130</v>
      </c>
      <c r="C2098" s="79" t="s">
        <v>6</v>
      </c>
      <c r="D2098" s="79" t="s">
        <v>3415</v>
      </c>
      <c r="E2098" s="82"/>
      <c r="F2098" s="121">
        <v>1</v>
      </c>
      <c r="G2098" s="84">
        <f t="shared" si="0"/>
        <v>0</v>
      </c>
      <c r="H2098" s="140" t="str">
        <f t="shared" si="33"/>
        <v/>
      </c>
      <c r="I2098" s="141"/>
      <c r="J2098" s="141"/>
    </row>
    <row r="2099" spans="1:10" ht="13" x14ac:dyDescent="0.3">
      <c r="A2099" s="75" t="s">
        <v>4071</v>
      </c>
      <c r="B2099" s="78" t="s">
        <v>4132</v>
      </c>
      <c r="C2099" s="79" t="s">
        <v>6</v>
      </c>
      <c r="D2099" s="79" t="s">
        <v>3415</v>
      </c>
      <c r="E2099" s="82"/>
      <c r="F2099" s="121">
        <v>1</v>
      </c>
      <c r="G2099" s="84">
        <f t="shared" si="0"/>
        <v>0</v>
      </c>
      <c r="H2099" s="140" t="str">
        <f t="shared" si="33"/>
        <v/>
      </c>
      <c r="I2099" s="141"/>
      <c r="J2099" s="141"/>
    </row>
    <row r="2100" spans="1:10" ht="13" x14ac:dyDescent="0.3">
      <c r="A2100" s="75" t="s">
        <v>4073</v>
      </c>
      <c r="B2100" s="78" t="s">
        <v>4134</v>
      </c>
      <c r="C2100" s="79" t="s">
        <v>6</v>
      </c>
      <c r="D2100" s="79" t="s">
        <v>3415</v>
      </c>
      <c r="E2100" s="82"/>
      <c r="F2100" s="121">
        <v>1</v>
      </c>
      <c r="G2100" s="84">
        <f t="shared" si="0"/>
        <v>0</v>
      </c>
      <c r="H2100" s="140" t="str">
        <f t="shared" si="33"/>
        <v/>
      </c>
      <c r="I2100" s="141"/>
      <c r="J2100" s="141"/>
    </row>
    <row r="2101" spans="1:10" ht="13" x14ac:dyDescent="0.3">
      <c r="A2101" s="75" t="s">
        <v>4075</v>
      </c>
      <c r="B2101" s="78" t="s">
        <v>4136</v>
      </c>
      <c r="C2101" s="79" t="s">
        <v>6</v>
      </c>
      <c r="D2101" s="79" t="s">
        <v>3415</v>
      </c>
      <c r="E2101" s="82"/>
      <c r="F2101" s="121">
        <v>1</v>
      </c>
      <c r="G2101" s="84">
        <f t="shared" si="0"/>
        <v>0</v>
      </c>
      <c r="H2101" s="140" t="str">
        <f t="shared" si="33"/>
        <v/>
      </c>
      <c r="I2101" s="141"/>
      <c r="J2101" s="141"/>
    </row>
    <row r="2102" spans="1:10" ht="25" x14ac:dyDescent="0.3">
      <c r="A2102" s="75" t="s">
        <v>4077</v>
      </c>
      <c r="B2102" s="78" t="s">
        <v>4138</v>
      </c>
      <c r="C2102" s="79" t="s">
        <v>6</v>
      </c>
      <c r="D2102" s="79" t="s">
        <v>3415</v>
      </c>
      <c r="E2102" s="82"/>
      <c r="F2102" s="121">
        <v>1</v>
      </c>
      <c r="G2102" s="84">
        <f t="shared" si="0"/>
        <v>0</v>
      </c>
      <c r="H2102" s="140" t="str">
        <f t="shared" si="33"/>
        <v/>
      </c>
      <c r="I2102" s="141"/>
      <c r="J2102" s="141"/>
    </row>
    <row r="2103" spans="1:10" ht="25" x14ac:dyDescent="0.3">
      <c r="A2103" s="75" t="s">
        <v>4079</v>
      </c>
      <c r="B2103" s="78" t="s">
        <v>4140</v>
      </c>
      <c r="C2103" s="79" t="s">
        <v>6</v>
      </c>
      <c r="D2103" s="79" t="s">
        <v>3415</v>
      </c>
      <c r="E2103" s="82"/>
      <c r="F2103" s="121">
        <v>1</v>
      </c>
      <c r="G2103" s="84">
        <f t="shared" si="0"/>
        <v>0</v>
      </c>
      <c r="H2103" s="140" t="str">
        <f t="shared" si="33"/>
        <v/>
      </c>
      <c r="I2103" s="141"/>
      <c r="J2103" s="141"/>
    </row>
    <row r="2104" spans="1:10" ht="13" x14ac:dyDescent="0.3">
      <c r="A2104" s="75" t="s">
        <v>4081</v>
      </c>
      <c r="B2104" s="78" t="s">
        <v>4142</v>
      </c>
      <c r="C2104" s="79" t="s">
        <v>6</v>
      </c>
      <c r="D2104" s="79" t="s">
        <v>3415</v>
      </c>
      <c r="E2104" s="82"/>
      <c r="F2104" s="121">
        <v>1</v>
      </c>
      <c r="G2104" s="84">
        <f t="shared" si="0"/>
        <v>0</v>
      </c>
      <c r="H2104" s="140" t="str">
        <f t="shared" si="33"/>
        <v/>
      </c>
      <c r="I2104" s="141"/>
      <c r="J2104" s="141"/>
    </row>
    <row r="2105" spans="1:10" ht="13" x14ac:dyDescent="0.3">
      <c r="A2105" s="75" t="s">
        <v>4083</v>
      </c>
      <c r="B2105" s="78" t="s">
        <v>4144</v>
      </c>
      <c r="C2105" s="79" t="s">
        <v>6</v>
      </c>
      <c r="D2105" s="79" t="s">
        <v>3415</v>
      </c>
      <c r="E2105" s="82"/>
      <c r="F2105" s="121">
        <v>1</v>
      </c>
      <c r="G2105" s="84">
        <f t="shared" si="0"/>
        <v>0</v>
      </c>
      <c r="H2105" s="140" t="str">
        <f t="shared" si="33"/>
        <v/>
      </c>
      <c r="I2105" s="141"/>
      <c r="J2105" s="141"/>
    </row>
    <row r="2106" spans="1:10" ht="13" x14ac:dyDescent="0.3">
      <c r="A2106" s="75" t="s">
        <v>4085</v>
      </c>
      <c r="B2106" s="78" t="s">
        <v>4146</v>
      </c>
      <c r="C2106" s="79" t="s">
        <v>6</v>
      </c>
      <c r="D2106" s="79" t="s">
        <v>4147</v>
      </c>
      <c r="E2106" s="82"/>
      <c r="F2106" s="121">
        <v>1</v>
      </c>
      <c r="G2106" s="84">
        <f t="shared" si="0"/>
        <v>0</v>
      </c>
      <c r="H2106" s="140" t="str">
        <f t="shared" si="33"/>
        <v/>
      </c>
      <c r="I2106" s="141"/>
      <c r="J2106" s="141"/>
    </row>
    <row r="2107" spans="1:10" ht="13" x14ac:dyDescent="0.3">
      <c r="A2107" s="75" t="s">
        <v>4087</v>
      </c>
      <c r="B2107" s="78" t="s">
        <v>4149</v>
      </c>
      <c r="C2107" s="79" t="s">
        <v>6</v>
      </c>
      <c r="D2107" s="79" t="s">
        <v>4147</v>
      </c>
      <c r="E2107" s="82"/>
      <c r="F2107" s="121">
        <v>1</v>
      </c>
      <c r="G2107" s="84">
        <f t="shared" si="0"/>
        <v>0</v>
      </c>
      <c r="H2107" s="140" t="str">
        <f t="shared" si="33"/>
        <v/>
      </c>
      <c r="I2107" s="141"/>
      <c r="J2107" s="141"/>
    </row>
    <row r="2108" spans="1:10" ht="25" x14ac:dyDescent="0.3">
      <c r="A2108" s="75" t="s">
        <v>6157</v>
      </c>
      <c r="B2108" s="78" t="s">
        <v>4151</v>
      </c>
      <c r="C2108" s="79" t="s">
        <v>6</v>
      </c>
      <c r="D2108" s="79" t="s">
        <v>4147</v>
      </c>
      <c r="E2108" s="82"/>
      <c r="F2108" s="121">
        <v>1</v>
      </c>
      <c r="G2108" s="84">
        <f t="shared" si="0"/>
        <v>0</v>
      </c>
      <c r="H2108" s="140" t="str">
        <f t="shared" si="33"/>
        <v/>
      </c>
      <c r="I2108" s="141"/>
      <c r="J2108" s="141"/>
    </row>
    <row r="2109" spans="1:10" ht="13" x14ac:dyDescent="0.3">
      <c r="A2109" s="75" t="s">
        <v>4091</v>
      </c>
      <c r="B2109" s="78" t="s">
        <v>4153</v>
      </c>
      <c r="C2109" s="79" t="s">
        <v>6</v>
      </c>
      <c r="D2109" s="79" t="s">
        <v>4147</v>
      </c>
      <c r="E2109" s="82"/>
      <c r="F2109" s="121">
        <v>1</v>
      </c>
      <c r="G2109" s="84">
        <f t="shared" si="0"/>
        <v>0</v>
      </c>
      <c r="H2109" s="140" t="str">
        <f t="shared" si="33"/>
        <v/>
      </c>
      <c r="I2109" s="141"/>
      <c r="J2109" s="141"/>
    </row>
    <row r="2110" spans="1:10" ht="13" x14ac:dyDescent="0.3">
      <c r="A2110" s="75" t="s">
        <v>4092</v>
      </c>
      <c r="B2110" s="78" t="s">
        <v>4155</v>
      </c>
      <c r="C2110" s="79" t="s">
        <v>6</v>
      </c>
      <c r="D2110" s="79" t="s">
        <v>4147</v>
      </c>
      <c r="E2110" s="82"/>
      <c r="F2110" s="121">
        <v>1</v>
      </c>
      <c r="G2110" s="84">
        <f t="shared" si="0"/>
        <v>0</v>
      </c>
      <c r="H2110" s="140" t="str">
        <f t="shared" si="33"/>
        <v/>
      </c>
      <c r="I2110" s="141"/>
      <c r="J2110" s="141"/>
    </row>
    <row r="2111" spans="1:10" ht="13" x14ac:dyDescent="0.3">
      <c r="A2111" s="75" t="s">
        <v>4094</v>
      </c>
      <c r="B2111" s="78" t="s">
        <v>4157</v>
      </c>
      <c r="C2111" s="79" t="s">
        <v>6</v>
      </c>
      <c r="D2111" s="79" t="s">
        <v>689</v>
      </c>
      <c r="E2111" s="82"/>
      <c r="F2111" s="121">
        <v>1</v>
      </c>
      <c r="G2111" s="84">
        <f t="shared" si="0"/>
        <v>0</v>
      </c>
      <c r="H2111" s="140" t="str">
        <f t="shared" si="33"/>
        <v/>
      </c>
      <c r="I2111" s="141"/>
      <c r="J2111" s="141"/>
    </row>
    <row r="2112" spans="1:10" ht="13" x14ac:dyDescent="0.3">
      <c r="A2112" s="75" t="s">
        <v>4096</v>
      </c>
      <c r="B2112" s="78" t="s">
        <v>4159</v>
      </c>
      <c r="C2112" s="79" t="s">
        <v>6</v>
      </c>
      <c r="D2112" s="79" t="s">
        <v>23</v>
      </c>
      <c r="E2112" s="82"/>
      <c r="F2112" s="121">
        <v>1</v>
      </c>
      <c r="G2112" s="84">
        <f t="shared" si="0"/>
        <v>0</v>
      </c>
      <c r="H2112" s="140" t="str">
        <f t="shared" si="33"/>
        <v/>
      </c>
      <c r="I2112" s="141"/>
      <c r="J2112" s="141"/>
    </row>
    <row r="2113" spans="1:10" ht="13" x14ac:dyDescent="0.3">
      <c r="A2113" s="75" t="s">
        <v>6158</v>
      </c>
      <c r="B2113" s="78" t="s">
        <v>4161</v>
      </c>
      <c r="C2113" s="79" t="s">
        <v>6</v>
      </c>
      <c r="D2113" s="79" t="s">
        <v>689</v>
      </c>
      <c r="E2113" s="82"/>
      <c r="F2113" s="121">
        <v>1</v>
      </c>
      <c r="G2113" s="84">
        <f t="shared" si="0"/>
        <v>0</v>
      </c>
      <c r="H2113" s="140" t="str">
        <f t="shared" si="33"/>
        <v/>
      </c>
      <c r="I2113" s="141"/>
      <c r="J2113" s="141"/>
    </row>
    <row r="2114" spans="1:10" ht="13" x14ac:dyDescent="0.3">
      <c r="A2114" s="75" t="s">
        <v>4099</v>
      </c>
      <c r="B2114" s="78" t="s">
        <v>4163</v>
      </c>
      <c r="C2114" s="79" t="s">
        <v>6</v>
      </c>
      <c r="D2114" s="79" t="s">
        <v>3415</v>
      </c>
      <c r="E2114" s="82"/>
      <c r="F2114" s="121">
        <v>1</v>
      </c>
      <c r="G2114" s="84">
        <f t="shared" si="0"/>
        <v>0</v>
      </c>
      <c r="H2114" s="140" t="str">
        <f t="shared" si="33"/>
        <v/>
      </c>
      <c r="I2114" s="141"/>
      <c r="J2114" s="141"/>
    </row>
    <row r="2115" spans="1:10" ht="13" x14ac:dyDescent="0.3">
      <c r="A2115" s="75" t="s">
        <v>4100</v>
      </c>
      <c r="B2115" s="78" t="s">
        <v>4165</v>
      </c>
      <c r="C2115" s="79" t="s">
        <v>6</v>
      </c>
      <c r="D2115" s="79" t="s">
        <v>3415</v>
      </c>
      <c r="E2115" s="82"/>
      <c r="F2115" s="121">
        <v>1</v>
      </c>
      <c r="G2115" s="84">
        <f t="shared" si="0"/>
        <v>0</v>
      </c>
      <c r="H2115" s="140" t="str">
        <f t="shared" si="33"/>
        <v/>
      </c>
      <c r="I2115" s="141"/>
      <c r="J2115" s="141"/>
    </row>
    <row r="2116" spans="1:10" ht="13" x14ac:dyDescent="0.3">
      <c r="A2116" s="75" t="s">
        <v>4102</v>
      </c>
      <c r="B2116" s="78" t="s">
        <v>4167</v>
      </c>
      <c r="C2116" s="79" t="s">
        <v>6</v>
      </c>
      <c r="D2116" s="79" t="s">
        <v>3415</v>
      </c>
      <c r="E2116" s="82"/>
      <c r="F2116" s="121">
        <v>1</v>
      </c>
      <c r="G2116" s="84">
        <f t="shared" si="0"/>
        <v>0</v>
      </c>
      <c r="H2116" s="140" t="str">
        <f t="shared" si="33"/>
        <v/>
      </c>
      <c r="I2116" s="141"/>
      <c r="J2116" s="141"/>
    </row>
    <row r="2117" spans="1:10" ht="13" x14ac:dyDescent="0.3">
      <c r="A2117" s="75" t="s">
        <v>4104</v>
      </c>
      <c r="B2117" s="78" t="s">
        <v>4169</v>
      </c>
      <c r="C2117" s="79" t="s">
        <v>6</v>
      </c>
      <c r="D2117" s="79" t="s">
        <v>689</v>
      </c>
      <c r="E2117" s="82"/>
      <c r="F2117" s="121">
        <v>1</v>
      </c>
      <c r="G2117" s="84">
        <f t="shared" si="0"/>
        <v>0</v>
      </c>
      <c r="H2117" s="140" t="str">
        <f t="shared" si="33"/>
        <v/>
      </c>
      <c r="I2117" s="141"/>
      <c r="J2117" s="141"/>
    </row>
    <row r="2118" spans="1:10" ht="13" x14ac:dyDescent="0.3">
      <c r="A2118" s="75" t="s">
        <v>4105</v>
      </c>
      <c r="B2118" s="78" t="s">
        <v>4171</v>
      </c>
      <c r="C2118" s="79" t="s">
        <v>6</v>
      </c>
      <c r="D2118" s="79" t="s">
        <v>3415</v>
      </c>
      <c r="E2118" s="82"/>
      <c r="F2118" s="121">
        <v>1</v>
      </c>
      <c r="G2118" s="84">
        <f t="shared" si="0"/>
        <v>0</v>
      </c>
      <c r="H2118" s="140" t="str">
        <f t="shared" si="33"/>
        <v/>
      </c>
      <c r="I2118" s="141"/>
      <c r="J2118" s="141"/>
    </row>
    <row r="2119" spans="1:10" ht="13" x14ac:dyDescent="0.3">
      <c r="A2119" s="75" t="s">
        <v>4106</v>
      </c>
      <c r="B2119" s="78" t="s">
        <v>4173</v>
      </c>
      <c r="C2119" s="79" t="s">
        <v>6</v>
      </c>
      <c r="D2119" s="79" t="s">
        <v>699</v>
      </c>
      <c r="E2119" s="82"/>
      <c r="F2119" s="121">
        <v>1</v>
      </c>
      <c r="G2119" s="84">
        <f t="shared" si="0"/>
        <v>0</v>
      </c>
      <c r="H2119" s="140" t="str">
        <f t="shared" si="33"/>
        <v/>
      </c>
      <c r="I2119" s="141"/>
      <c r="J2119" s="141"/>
    </row>
    <row r="2120" spans="1:10" ht="13" x14ac:dyDescent="0.3">
      <c r="A2120" s="75" t="s">
        <v>4107</v>
      </c>
      <c r="B2120" s="78" t="s">
        <v>4175</v>
      </c>
      <c r="C2120" s="79" t="s">
        <v>6</v>
      </c>
      <c r="D2120" s="79" t="s">
        <v>23</v>
      </c>
      <c r="E2120" s="82"/>
      <c r="F2120" s="121">
        <v>1</v>
      </c>
      <c r="G2120" s="84">
        <f t="shared" si="0"/>
        <v>0</v>
      </c>
      <c r="H2120" s="140" t="str">
        <f t="shared" si="33"/>
        <v/>
      </c>
      <c r="I2120" s="141"/>
      <c r="J2120" s="141"/>
    </row>
    <row r="2121" spans="1:10" ht="13" x14ac:dyDescent="0.3">
      <c r="A2121" s="75" t="s">
        <v>4109</v>
      </c>
      <c r="B2121" s="78" t="s">
        <v>6049</v>
      </c>
      <c r="C2121" s="79" t="s">
        <v>6</v>
      </c>
      <c r="D2121" s="79" t="s">
        <v>3415</v>
      </c>
      <c r="E2121" s="82"/>
      <c r="F2121" s="121">
        <v>1</v>
      </c>
      <c r="G2121" s="84">
        <f t="shared" si="0"/>
        <v>0</v>
      </c>
      <c r="H2121" s="140" t="str">
        <f t="shared" si="33"/>
        <v/>
      </c>
      <c r="I2121" s="141"/>
      <c r="J2121" s="141"/>
    </row>
    <row r="2122" spans="1:10" ht="13" x14ac:dyDescent="0.3">
      <c r="A2122" s="75" t="s">
        <v>4111</v>
      </c>
      <c r="B2122" s="78" t="s">
        <v>4178</v>
      </c>
      <c r="C2122" s="79" t="s">
        <v>6</v>
      </c>
      <c r="D2122" s="79" t="s">
        <v>23</v>
      </c>
      <c r="E2122" s="82"/>
      <c r="F2122" s="121">
        <v>1</v>
      </c>
      <c r="G2122" s="84">
        <f t="shared" si="0"/>
        <v>0</v>
      </c>
      <c r="H2122" s="140" t="str">
        <f t="shared" ref="H2122:H2185" si="34">IF(E2122="","",IF(E2122&lt;0.01,"This price is Non Compliant no zero bids or negative bids allowed",""))</f>
        <v/>
      </c>
      <c r="I2122" s="141"/>
      <c r="J2122" s="141"/>
    </row>
    <row r="2123" spans="1:10" ht="13" x14ac:dyDescent="0.3">
      <c r="A2123" s="75" t="s">
        <v>4113</v>
      </c>
      <c r="B2123" s="78" t="s">
        <v>4180</v>
      </c>
      <c r="C2123" s="79" t="s">
        <v>6</v>
      </c>
      <c r="D2123" s="79" t="s">
        <v>23</v>
      </c>
      <c r="E2123" s="82"/>
      <c r="F2123" s="121">
        <v>1</v>
      </c>
      <c r="G2123" s="84">
        <f t="shared" si="0"/>
        <v>0</v>
      </c>
      <c r="H2123" s="140" t="str">
        <f t="shared" si="34"/>
        <v/>
      </c>
      <c r="I2123" s="141"/>
      <c r="J2123" s="141"/>
    </row>
    <row r="2124" spans="1:10" ht="13" x14ac:dyDescent="0.3">
      <c r="A2124" s="75" t="s">
        <v>4115</v>
      </c>
      <c r="B2124" s="78" t="s">
        <v>4182</v>
      </c>
      <c r="C2124" s="79" t="s">
        <v>6</v>
      </c>
      <c r="D2124" s="79" t="s">
        <v>3415</v>
      </c>
      <c r="E2124" s="82"/>
      <c r="F2124" s="121">
        <v>1</v>
      </c>
      <c r="G2124" s="84">
        <f t="shared" si="0"/>
        <v>0</v>
      </c>
      <c r="H2124" s="140" t="str">
        <f t="shared" si="34"/>
        <v/>
      </c>
      <c r="I2124" s="141"/>
      <c r="J2124" s="141"/>
    </row>
    <row r="2125" spans="1:10" ht="13" x14ac:dyDescent="0.3">
      <c r="A2125" s="75" t="s">
        <v>4117</v>
      </c>
      <c r="B2125" s="78" t="s">
        <v>4184</v>
      </c>
      <c r="C2125" s="79" t="s">
        <v>6</v>
      </c>
      <c r="D2125" s="79" t="s">
        <v>23</v>
      </c>
      <c r="E2125" s="82"/>
      <c r="F2125" s="121">
        <v>1</v>
      </c>
      <c r="G2125" s="84">
        <f t="shared" si="0"/>
        <v>0</v>
      </c>
      <c r="H2125" s="140" t="str">
        <f t="shared" si="34"/>
        <v/>
      </c>
      <c r="I2125" s="141"/>
      <c r="J2125" s="141"/>
    </row>
    <row r="2126" spans="1:10" ht="13" x14ac:dyDescent="0.3">
      <c r="A2126" s="75" t="s">
        <v>4119</v>
      </c>
      <c r="B2126" s="78" t="s">
        <v>4186</v>
      </c>
      <c r="C2126" s="79" t="s">
        <v>6</v>
      </c>
      <c r="D2126" s="79" t="s">
        <v>3415</v>
      </c>
      <c r="E2126" s="82"/>
      <c r="F2126" s="121">
        <v>1</v>
      </c>
      <c r="G2126" s="84">
        <f t="shared" si="0"/>
        <v>0</v>
      </c>
      <c r="H2126" s="140" t="str">
        <f t="shared" si="34"/>
        <v/>
      </c>
      <c r="I2126" s="141"/>
      <c r="J2126" s="141"/>
    </row>
    <row r="2127" spans="1:10" ht="13" x14ac:dyDescent="0.3">
      <c r="A2127" s="75" t="s">
        <v>4121</v>
      </c>
      <c r="B2127" s="78" t="s">
        <v>4188</v>
      </c>
      <c r="C2127" s="79" t="s">
        <v>6</v>
      </c>
      <c r="D2127" s="79" t="s">
        <v>23</v>
      </c>
      <c r="E2127" s="82"/>
      <c r="F2127" s="121">
        <v>1</v>
      </c>
      <c r="G2127" s="84">
        <f t="shared" si="0"/>
        <v>0</v>
      </c>
      <c r="H2127" s="140" t="str">
        <f t="shared" si="34"/>
        <v/>
      </c>
      <c r="I2127" s="141"/>
      <c r="J2127" s="141"/>
    </row>
    <row r="2128" spans="1:10" ht="25" x14ac:dyDescent="0.3">
      <c r="A2128" s="75" t="s">
        <v>4123</v>
      </c>
      <c r="B2128" s="78" t="s">
        <v>4190</v>
      </c>
      <c r="C2128" s="79" t="s">
        <v>6</v>
      </c>
      <c r="D2128" s="79" t="s">
        <v>23</v>
      </c>
      <c r="E2128" s="82"/>
      <c r="F2128" s="121">
        <v>1</v>
      </c>
      <c r="G2128" s="84">
        <f t="shared" si="0"/>
        <v>0</v>
      </c>
      <c r="H2128" s="140" t="str">
        <f t="shared" si="34"/>
        <v/>
      </c>
      <c r="I2128" s="141"/>
      <c r="J2128" s="141"/>
    </row>
    <row r="2129" spans="1:10" ht="13" x14ac:dyDescent="0.3">
      <c r="A2129" s="75" t="s">
        <v>4125</v>
      </c>
      <c r="B2129" s="78" t="s">
        <v>4192</v>
      </c>
      <c r="C2129" s="79" t="s">
        <v>6</v>
      </c>
      <c r="D2129" s="79" t="s">
        <v>689</v>
      </c>
      <c r="E2129" s="82"/>
      <c r="F2129" s="121">
        <v>1</v>
      </c>
      <c r="G2129" s="84">
        <f t="shared" si="0"/>
        <v>0</v>
      </c>
      <c r="H2129" s="140" t="str">
        <f t="shared" si="34"/>
        <v/>
      </c>
      <c r="I2129" s="141"/>
      <c r="J2129" s="141"/>
    </row>
    <row r="2130" spans="1:10" ht="13" x14ac:dyDescent="0.3">
      <c r="A2130" s="75" t="s">
        <v>4127</v>
      </c>
      <c r="B2130" s="78" t="s">
        <v>4194</v>
      </c>
      <c r="C2130" s="79" t="s">
        <v>6</v>
      </c>
      <c r="D2130" s="79" t="s">
        <v>533</v>
      </c>
      <c r="E2130" s="82"/>
      <c r="F2130" s="121">
        <v>1</v>
      </c>
      <c r="G2130" s="84">
        <f t="shared" si="0"/>
        <v>0</v>
      </c>
      <c r="H2130" s="140" t="str">
        <f t="shared" si="34"/>
        <v/>
      </c>
      <c r="I2130" s="141"/>
      <c r="J2130" s="141"/>
    </row>
    <row r="2131" spans="1:10" ht="13" x14ac:dyDescent="0.3">
      <c r="A2131" s="75" t="s">
        <v>4129</v>
      </c>
      <c r="B2131" s="78" t="s">
        <v>4196</v>
      </c>
      <c r="C2131" s="79" t="s">
        <v>6</v>
      </c>
      <c r="D2131" s="79" t="s">
        <v>689</v>
      </c>
      <c r="E2131" s="82"/>
      <c r="F2131" s="121">
        <v>1</v>
      </c>
      <c r="G2131" s="84">
        <f t="shared" si="0"/>
        <v>0</v>
      </c>
      <c r="H2131" s="140" t="str">
        <f t="shared" si="34"/>
        <v/>
      </c>
      <c r="I2131" s="141"/>
      <c r="J2131" s="141"/>
    </row>
    <row r="2132" spans="1:10" ht="13" x14ac:dyDescent="0.3">
      <c r="A2132" s="75" t="s">
        <v>4131</v>
      </c>
      <c r="B2132" s="78" t="s">
        <v>4198</v>
      </c>
      <c r="C2132" s="79" t="s">
        <v>6</v>
      </c>
      <c r="D2132" s="79" t="s">
        <v>3415</v>
      </c>
      <c r="E2132" s="82"/>
      <c r="F2132" s="121">
        <v>1</v>
      </c>
      <c r="G2132" s="84">
        <f t="shared" si="0"/>
        <v>0</v>
      </c>
      <c r="H2132" s="140" t="str">
        <f t="shared" si="34"/>
        <v/>
      </c>
      <c r="I2132" s="141"/>
      <c r="J2132" s="141"/>
    </row>
    <row r="2133" spans="1:10" ht="13" x14ac:dyDescent="0.3">
      <c r="A2133" s="75" t="s">
        <v>4133</v>
      </c>
      <c r="B2133" s="78" t="s">
        <v>4200</v>
      </c>
      <c r="C2133" s="79" t="s">
        <v>6</v>
      </c>
      <c r="D2133" s="79" t="s">
        <v>3415</v>
      </c>
      <c r="E2133" s="82"/>
      <c r="F2133" s="121">
        <v>1</v>
      </c>
      <c r="G2133" s="84">
        <f t="shared" si="0"/>
        <v>0</v>
      </c>
      <c r="H2133" s="140" t="str">
        <f t="shared" si="34"/>
        <v/>
      </c>
      <c r="I2133" s="141"/>
      <c r="J2133" s="141"/>
    </row>
    <row r="2134" spans="1:10" ht="13" x14ac:dyDescent="0.3">
      <c r="A2134" s="75" t="s">
        <v>4135</v>
      </c>
      <c r="B2134" s="78" t="s">
        <v>4202</v>
      </c>
      <c r="C2134" s="79" t="s">
        <v>6</v>
      </c>
      <c r="D2134" s="79" t="s">
        <v>23</v>
      </c>
      <c r="E2134" s="82"/>
      <c r="F2134" s="121">
        <v>1</v>
      </c>
      <c r="G2134" s="84">
        <f t="shared" si="0"/>
        <v>0</v>
      </c>
      <c r="H2134" s="140" t="str">
        <f t="shared" si="34"/>
        <v/>
      </c>
      <c r="I2134" s="141"/>
      <c r="J2134" s="141"/>
    </row>
    <row r="2135" spans="1:10" ht="13" x14ac:dyDescent="0.3">
      <c r="A2135" s="75" t="s">
        <v>4137</v>
      </c>
      <c r="B2135" s="78" t="s">
        <v>4204</v>
      </c>
      <c r="C2135" s="79" t="s">
        <v>6</v>
      </c>
      <c r="D2135" s="79" t="s">
        <v>689</v>
      </c>
      <c r="E2135" s="82"/>
      <c r="F2135" s="121">
        <v>1</v>
      </c>
      <c r="G2135" s="84">
        <f t="shared" si="0"/>
        <v>0</v>
      </c>
      <c r="H2135" s="140" t="str">
        <f t="shared" si="34"/>
        <v/>
      </c>
      <c r="I2135" s="141"/>
      <c r="J2135" s="141"/>
    </row>
    <row r="2136" spans="1:10" ht="13" x14ac:dyDescent="0.3">
      <c r="A2136" s="75" t="s">
        <v>4139</v>
      </c>
      <c r="B2136" s="78" t="s">
        <v>4206</v>
      </c>
      <c r="C2136" s="79" t="s">
        <v>6</v>
      </c>
      <c r="D2136" s="79" t="s">
        <v>689</v>
      </c>
      <c r="E2136" s="82"/>
      <c r="F2136" s="121">
        <v>1</v>
      </c>
      <c r="G2136" s="84">
        <f t="shared" si="0"/>
        <v>0</v>
      </c>
      <c r="H2136" s="140" t="str">
        <f t="shared" si="34"/>
        <v/>
      </c>
      <c r="I2136" s="141"/>
      <c r="J2136" s="141"/>
    </row>
    <row r="2137" spans="1:10" ht="13" x14ac:dyDescent="0.3">
      <c r="A2137" s="75" t="s">
        <v>4141</v>
      </c>
      <c r="B2137" s="78" t="s">
        <v>4208</v>
      </c>
      <c r="C2137" s="79" t="s">
        <v>6</v>
      </c>
      <c r="D2137" s="79" t="s">
        <v>3415</v>
      </c>
      <c r="E2137" s="82"/>
      <c r="F2137" s="121">
        <v>1</v>
      </c>
      <c r="G2137" s="84">
        <f t="shared" si="0"/>
        <v>0</v>
      </c>
      <c r="H2137" s="140" t="str">
        <f t="shared" si="34"/>
        <v/>
      </c>
      <c r="I2137" s="141"/>
      <c r="J2137" s="141"/>
    </row>
    <row r="2138" spans="1:10" ht="13" x14ac:dyDescent="0.3">
      <c r="A2138" s="75" t="s">
        <v>4143</v>
      </c>
      <c r="B2138" s="78" t="s">
        <v>4210</v>
      </c>
      <c r="C2138" s="79" t="s">
        <v>6</v>
      </c>
      <c r="D2138" s="79" t="s">
        <v>3415</v>
      </c>
      <c r="E2138" s="82"/>
      <c r="F2138" s="121">
        <v>1</v>
      </c>
      <c r="G2138" s="84">
        <f t="shared" si="0"/>
        <v>0</v>
      </c>
      <c r="H2138" s="140" t="str">
        <f t="shared" si="34"/>
        <v/>
      </c>
      <c r="I2138" s="141"/>
      <c r="J2138" s="141"/>
    </row>
    <row r="2139" spans="1:10" ht="13" x14ac:dyDescent="0.3">
      <c r="A2139" s="75" t="s">
        <v>4145</v>
      </c>
      <c r="B2139" s="78" t="s">
        <v>4212</v>
      </c>
      <c r="C2139" s="79" t="s">
        <v>6</v>
      </c>
      <c r="D2139" s="79" t="s">
        <v>3415</v>
      </c>
      <c r="E2139" s="82"/>
      <c r="F2139" s="121">
        <v>1</v>
      </c>
      <c r="G2139" s="84">
        <f t="shared" si="0"/>
        <v>0</v>
      </c>
      <c r="H2139" s="140" t="str">
        <f t="shared" si="34"/>
        <v/>
      </c>
      <c r="I2139" s="141"/>
      <c r="J2139" s="141"/>
    </row>
    <row r="2140" spans="1:10" ht="13" x14ac:dyDescent="0.3">
      <c r="A2140" s="75" t="s">
        <v>4148</v>
      </c>
      <c r="B2140" s="78" t="s">
        <v>4214</v>
      </c>
      <c r="C2140" s="79" t="s">
        <v>6</v>
      </c>
      <c r="D2140" s="79" t="s">
        <v>23</v>
      </c>
      <c r="E2140" s="82"/>
      <c r="F2140" s="121">
        <v>1</v>
      </c>
      <c r="G2140" s="84">
        <f t="shared" si="0"/>
        <v>0</v>
      </c>
      <c r="H2140" s="140" t="str">
        <f t="shared" si="34"/>
        <v/>
      </c>
      <c r="I2140" s="141"/>
      <c r="J2140" s="141"/>
    </row>
    <row r="2141" spans="1:10" ht="25" x14ac:dyDescent="0.3">
      <c r="A2141" s="75" t="s">
        <v>4150</v>
      </c>
      <c r="B2141" s="78" t="s">
        <v>4216</v>
      </c>
      <c r="C2141" s="79" t="s">
        <v>6</v>
      </c>
      <c r="D2141" s="79" t="s">
        <v>689</v>
      </c>
      <c r="E2141" s="82"/>
      <c r="F2141" s="121">
        <v>1</v>
      </c>
      <c r="G2141" s="84">
        <f t="shared" si="0"/>
        <v>0</v>
      </c>
      <c r="H2141" s="140" t="str">
        <f t="shared" si="34"/>
        <v/>
      </c>
      <c r="I2141" s="141"/>
      <c r="J2141" s="141"/>
    </row>
    <row r="2142" spans="1:10" ht="13" x14ac:dyDescent="0.3">
      <c r="A2142" s="75" t="s">
        <v>4152</v>
      </c>
      <c r="B2142" s="78" t="s">
        <v>4218</v>
      </c>
      <c r="C2142" s="79" t="s">
        <v>6</v>
      </c>
      <c r="D2142" s="79" t="s">
        <v>10</v>
      </c>
      <c r="E2142" s="82"/>
      <c r="F2142" s="121">
        <v>1</v>
      </c>
      <c r="G2142" s="84">
        <f t="shared" si="0"/>
        <v>0</v>
      </c>
      <c r="H2142" s="140" t="str">
        <f t="shared" si="34"/>
        <v/>
      </c>
      <c r="I2142" s="141"/>
      <c r="J2142" s="141"/>
    </row>
    <row r="2143" spans="1:10" ht="13" x14ac:dyDescent="0.3">
      <c r="A2143" s="75" t="s">
        <v>4154</v>
      </c>
      <c r="B2143" s="78" t="s">
        <v>4220</v>
      </c>
      <c r="C2143" s="79" t="s">
        <v>6</v>
      </c>
      <c r="D2143" s="79" t="s">
        <v>3415</v>
      </c>
      <c r="E2143" s="82"/>
      <c r="F2143" s="121">
        <v>1</v>
      </c>
      <c r="G2143" s="84">
        <f t="shared" si="0"/>
        <v>0</v>
      </c>
      <c r="H2143" s="140" t="str">
        <f t="shared" si="34"/>
        <v/>
      </c>
      <c r="I2143" s="141"/>
      <c r="J2143" s="141"/>
    </row>
    <row r="2144" spans="1:10" ht="13" x14ac:dyDescent="0.3">
      <c r="A2144" s="75" t="s">
        <v>4156</v>
      </c>
      <c r="B2144" s="78" t="s">
        <v>4222</v>
      </c>
      <c r="C2144" s="79" t="s">
        <v>170</v>
      </c>
      <c r="D2144" s="79" t="s">
        <v>4223</v>
      </c>
      <c r="E2144" s="82"/>
      <c r="F2144" s="121">
        <v>1</v>
      </c>
      <c r="G2144" s="84">
        <f t="shared" si="0"/>
        <v>0</v>
      </c>
      <c r="H2144" s="140" t="str">
        <f t="shared" si="34"/>
        <v/>
      </c>
      <c r="I2144" s="141"/>
      <c r="J2144" s="141"/>
    </row>
    <row r="2145" spans="1:10" ht="13" x14ac:dyDescent="0.3">
      <c r="A2145" s="75" t="s">
        <v>4158</v>
      </c>
      <c r="B2145" s="78" t="s">
        <v>4225</v>
      </c>
      <c r="C2145" s="79" t="s">
        <v>6</v>
      </c>
      <c r="D2145" s="79" t="s">
        <v>3415</v>
      </c>
      <c r="E2145" s="82"/>
      <c r="F2145" s="121">
        <v>1</v>
      </c>
      <c r="G2145" s="84">
        <f t="shared" si="0"/>
        <v>0</v>
      </c>
      <c r="H2145" s="140" t="str">
        <f t="shared" si="34"/>
        <v/>
      </c>
      <c r="I2145" s="141"/>
      <c r="J2145" s="141"/>
    </row>
    <row r="2146" spans="1:10" ht="13" x14ac:dyDescent="0.3">
      <c r="A2146" s="75" t="s">
        <v>4160</v>
      </c>
      <c r="B2146" s="78" t="s">
        <v>4227</v>
      </c>
      <c r="C2146" s="79" t="s">
        <v>6</v>
      </c>
      <c r="D2146" s="79" t="s">
        <v>23</v>
      </c>
      <c r="E2146" s="82"/>
      <c r="F2146" s="121">
        <v>1</v>
      </c>
      <c r="G2146" s="84">
        <f t="shared" si="0"/>
        <v>0</v>
      </c>
      <c r="H2146" s="140" t="str">
        <f t="shared" si="34"/>
        <v/>
      </c>
      <c r="I2146" s="141"/>
      <c r="J2146" s="141"/>
    </row>
    <row r="2147" spans="1:10" ht="13" x14ac:dyDescent="0.3">
      <c r="A2147" s="75" t="s">
        <v>4162</v>
      </c>
      <c r="B2147" s="78" t="s">
        <v>4229</v>
      </c>
      <c r="C2147" s="79" t="s">
        <v>6</v>
      </c>
      <c r="D2147" s="79" t="s">
        <v>533</v>
      </c>
      <c r="E2147" s="82"/>
      <c r="F2147" s="121">
        <v>1</v>
      </c>
      <c r="G2147" s="84">
        <f t="shared" si="0"/>
        <v>0</v>
      </c>
      <c r="H2147" s="140" t="str">
        <f t="shared" si="34"/>
        <v/>
      </c>
      <c r="I2147" s="141"/>
      <c r="J2147" s="141"/>
    </row>
    <row r="2148" spans="1:10" ht="13" x14ac:dyDescent="0.3">
      <c r="A2148" s="75" t="s">
        <v>4164</v>
      </c>
      <c r="B2148" s="78" t="s">
        <v>4231</v>
      </c>
      <c r="C2148" s="79" t="s">
        <v>6</v>
      </c>
      <c r="D2148" s="79" t="s">
        <v>10</v>
      </c>
      <c r="E2148" s="82"/>
      <c r="F2148" s="121">
        <v>1</v>
      </c>
      <c r="G2148" s="84">
        <f t="shared" si="0"/>
        <v>0</v>
      </c>
      <c r="H2148" s="140" t="str">
        <f t="shared" si="34"/>
        <v/>
      </c>
      <c r="I2148" s="141"/>
      <c r="J2148" s="141"/>
    </row>
    <row r="2149" spans="1:10" ht="13" x14ac:dyDescent="0.3">
      <c r="A2149" s="75" t="s">
        <v>4166</v>
      </c>
      <c r="B2149" s="78" t="s">
        <v>4233</v>
      </c>
      <c r="C2149" s="79" t="s">
        <v>6</v>
      </c>
      <c r="D2149" s="79" t="s">
        <v>4234</v>
      </c>
      <c r="E2149" s="82"/>
      <c r="F2149" s="121">
        <v>1</v>
      </c>
      <c r="G2149" s="84">
        <f t="shared" si="0"/>
        <v>0</v>
      </c>
      <c r="H2149" s="140" t="str">
        <f t="shared" si="34"/>
        <v/>
      </c>
      <c r="I2149" s="141"/>
      <c r="J2149" s="141"/>
    </row>
    <row r="2150" spans="1:10" ht="13" x14ac:dyDescent="0.3">
      <c r="A2150" s="75" t="s">
        <v>4168</v>
      </c>
      <c r="B2150" s="78" t="s">
        <v>4236</v>
      </c>
      <c r="C2150" s="79" t="s">
        <v>6</v>
      </c>
      <c r="D2150" s="79" t="s">
        <v>23</v>
      </c>
      <c r="E2150" s="82"/>
      <c r="F2150" s="121">
        <v>1</v>
      </c>
      <c r="G2150" s="84">
        <f t="shared" si="0"/>
        <v>0</v>
      </c>
      <c r="H2150" s="140" t="str">
        <f t="shared" si="34"/>
        <v/>
      </c>
      <c r="I2150" s="141"/>
      <c r="J2150" s="141"/>
    </row>
    <row r="2151" spans="1:10" ht="13" x14ac:dyDescent="0.3">
      <c r="A2151" s="75" t="s">
        <v>4170</v>
      </c>
      <c r="B2151" s="78" t="s">
        <v>4238</v>
      </c>
      <c r="C2151" s="79" t="s">
        <v>6</v>
      </c>
      <c r="D2151" s="79" t="s">
        <v>533</v>
      </c>
      <c r="E2151" s="82"/>
      <c r="F2151" s="121">
        <v>1</v>
      </c>
      <c r="G2151" s="84">
        <f t="shared" si="0"/>
        <v>0</v>
      </c>
      <c r="H2151" s="140" t="str">
        <f t="shared" si="34"/>
        <v/>
      </c>
      <c r="I2151" s="141"/>
      <c r="J2151" s="141"/>
    </row>
    <row r="2152" spans="1:10" ht="13" x14ac:dyDescent="0.3">
      <c r="A2152" s="75" t="s">
        <v>4172</v>
      </c>
      <c r="B2152" s="78" t="s">
        <v>4240</v>
      </c>
      <c r="C2152" s="79" t="s">
        <v>6</v>
      </c>
      <c r="D2152" s="79" t="s">
        <v>23</v>
      </c>
      <c r="E2152" s="82"/>
      <c r="F2152" s="121">
        <v>1</v>
      </c>
      <c r="G2152" s="84">
        <f t="shared" si="0"/>
        <v>0</v>
      </c>
      <c r="H2152" s="140" t="str">
        <f t="shared" si="34"/>
        <v/>
      </c>
      <c r="I2152" s="141"/>
      <c r="J2152" s="141"/>
    </row>
    <row r="2153" spans="1:10" ht="13" x14ac:dyDescent="0.3">
      <c r="A2153" s="75" t="s">
        <v>4174</v>
      </c>
      <c r="B2153" s="78" t="s">
        <v>4242</v>
      </c>
      <c r="C2153" s="79" t="s">
        <v>6</v>
      </c>
      <c r="D2153" s="79" t="s">
        <v>4223</v>
      </c>
      <c r="E2153" s="82"/>
      <c r="F2153" s="121">
        <v>1</v>
      </c>
      <c r="G2153" s="84">
        <f t="shared" si="0"/>
        <v>0</v>
      </c>
      <c r="H2153" s="140" t="str">
        <f t="shared" si="34"/>
        <v/>
      </c>
      <c r="I2153" s="141"/>
      <c r="J2153" s="141"/>
    </row>
    <row r="2154" spans="1:10" ht="13" x14ac:dyDescent="0.3">
      <c r="A2154" s="75" t="s">
        <v>4176</v>
      </c>
      <c r="B2154" s="78" t="s">
        <v>4244</v>
      </c>
      <c r="C2154" s="79" t="s">
        <v>6</v>
      </c>
      <c r="D2154" s="79" t="s">
        <v>23</v>
      </c>
      <c r="E2154" s="82"/>
      <c r="F2154" s="121">
        <v>1</v>
      </c>
      <c r="G2154" s="84">
        <f t="shared" si="0"/>
        <v>0</v>
      </c>
      <c r="H2154" s="140" t="str">
        <f t="shared" si="34"/>
        <v/>
      </c>
      <c r="I2154" s="141"/>
      <c r="J2154" s="141"/>
    </row>
    <row r="2155" spans="1:10" ht="13" x14ac:dyDescent="0.3">
      <c r="A2155" s="75" t="s">
        <v>4177</v>
      </c>
      <c r="B2155" s="78" t="s">
        <v>4246</v>
      </c>
      <c r="C2155" s="79" t="s">
        <v>6</v>
      </c>
      <c r="D2155" s="79" t="s">
        <v>33</v>
      </c>
      <c r="E2155" s="82"/>
      <c r="F2155" s="121">
        <v>1</v>
      </c>
      <c r="G2155" s="84">
        <f t="shared" si="0"/>
        <v>0</v>
      </c>
      <c r="H2155" s="140" t="str">
        <f t="shared" si="34"/>
        <v/>
      </c>
      <c r="I2155" s="141"/>
      <c r="J2155" s="141"/>
    </row>
    <row r="2156" spans="1:10" ht="13" x14ac:dyDescent="0.3">
      <c r="A2156" s="75" t="s">
        <v>4179</v>
      </c>
      <c r="B2156" s="78" t="s">
        <v>4248</v>
      </c>
      <c r="C2156" s="79" t="s">
        <v>6</v>
      </c>
      <c r="D2156" s="79" t="s">
        <v>533</v>
      </c>
      <c r="E2156" s="82"/>
      <c r="F2156" s="121">
        <v>1</v>
      </c>
      <c r="G2156" s="84">
        <f t="shared" si="0"/>
        <v>0</v>
      </c>
      <c r="H2156" s="140" t="str">
        <f t="shared" si="34"/>
        <v/>
      </c>
      <c r="I2156" s="141"/>
      <c r="J2156" s="141"/>
    </row>
    <row r="2157" spans="1:10" ht="13" x14ac:dyDescent="0.3">
      <c r="A2157" s="75" t="s">
        <v>4181</v>
      </c>
      <c r="B2157" s="78" t="s">
        <v>4250</v>
      </c>
      <c r="C2157" s="79" t="s">
        <v>6</v>
      </c>
      <c r="D2157" s="79" t="s">
        <v>23</v>
      </c>
      <c r="E2157" s="82"/>
      <c r="F2157" s="121">
        <v>1</v>
      </c>
      <c r="G2157" s="84">
        <f t="shared" si="0"/>
        <v>0</v>
      </c>
      <c r="H2157" s="140" t="str">
        <f t="shared" si="34"/>
        <v/>
      </c>
      <c r="I2157" s="141"/>
      <c r="J2157" s="141"/>
    </row>
    <row r="2158" spans="1:10" ht="13" x14ac:dyDescent="0.3">
      <c r="A2158" s="75" t="s">
        <v>4183</v>
      </c>
      <c r="B2158" s="78" t="s">
        <v>4252</v>
      </c>
      <c r="C2158" s="79" t="s">
        <v>6</v>
      </c>
      <c r="D2158" s="79" t="s">
        <v>4253</v>
      </c>
      <c r="E2158" s="82"/>
      <c r="F2158" s="121">
        <v>1</v>
      </c>
      <c r="G2158" s="84">
        <f t="shared" si="0"/>
        <v>0</v>
      </c>
      <c r="H2158" s="140" t="str">
        <f t="shared" si="34"/>
        <v/>
      </c>
      <c r="I2158" s="141"/>
      <c r="J2158" s="141"/>
    </row>
    <row r="2159" spans="1:10" ht="13" x14ac:dyDescent="0.3">
      <c r="A2159" s="75" t="s">
        <v>4185</v>
      </c>
      <c r="B2159" s="78" t="s">
        <v>4255</v>
      </c>
      <c r="C2159" s="79" t="s">
        <v>6</v>
      </c>
      <c r="D2159" s="79" t="s">
        <v>3415</v>
      </c>
      <c r="E2159" s="82"/>
      <c r="F2159" s="121">
        <v>1</v>
      </c>
      <c r="G2159" s="84">
        <f t="shared" si="0"/>
        <v>0</v>
      </c>
      <c r="H2159" s="140" t="str">
        <f t="shared" si="34"/>
        <v/>
      </c>
      <c r="I2159" s="141"/>
      <c r="J2159" s="141"/>
    </row>
    <row r="2160" spans="1:10" ht="13" x14ac:dyDescent="0.3">
      <c r="A2160" s="75" t="s">
        <v>4187</v>
      </c>
      <c r="B2160" s="78" t="s">
        <v>4257</v>
      </c>
      <c r="C2160" s="79" t="s">
        <v>6</v>
      </c>
      <c r="D2160" s="79" t="s">
        <v>3415</v>
      </c>
      <c r="E2160" s="82"/>
      <c r="F2160" s="121">
        <v>1</v>
      </c>
      <c r="G2160" s="84">
        <f t="shared" si="0"/>
        <v>0</v>
      </c>
      <c r="H2160" s="140" t="str">
        <f t="shared" si="34"/>
        <v/>
      </c>
      <c r="I2160" s="141"/>
      <c r="J2160" s="141"/>
    </row>
    <row r="2161" spans="1:10" ht="13" x14ac:dyDescent="0.3">
      <c r="A2161" s="75" t="s">
        <v>4189</v>
      </c>
      <c r="B2161" s="78" t="s">
        <v>4259</v>
      </c>
      <c r="C2161" s="79" t="s">
        <v>6</v>
      </c>
      <c r="D2161" s="79" t="s">
        <v>533</v>
      </c>
      <c r="E2161" s="82"/>
      <c r="F2161" s="121">
        <v>1</v>
      </c>
      <c r="G2161" s="84">
        <f t="shared" si="0"/>
        <v>0</v>
      </c>
      <c r="H2161" s="140" t="str">
        <f t="shared" si="34"/>
        <v/>
      </c>
      <c r="I2161" s="141"/>
      <c r="J2161" s="141"/>
    </row>
    <row r="2162" spans="1:10" ht="13" x14ac:dyDescent="0.3">
      <c r="A2162" s="75" t="s">
        <v>4191</v>
      </c>
      <c r="B2162" s="78" t="s">
        <v>4261</v>
      </c>
      <c r="C2162" s="79" t="s">
        <v>6</v>
      </c>
      <c r="D2162" s="79" t="s">
        <v>3415</v>
      </c>
      <c r="E2162" s="82"/>
      <c r="F2162" s="121">
        <v>1</v>
      </c>
      <c r="G2162" s="84">
        <f t="shared" si="0"/>
        <v>0</v>
      </c>
      <c r="H2162" s="140" t="str">
        <f t="shared" si="34"/>
        <v/>
      </c>
      <c r="I2162" s="141"/>
      <c r="J2162" s="141"/>
    </row>
    <row r="2163" spans="1:10" ht="13" x14ac:dyDescent="0.3">
      <c r="A2163" s="75" t="s">
        <v>4193</v>
      </c>
      <c r="B2163" s="78" t="s">
        <v>4263</v>
      </c>
      <c r="C2163" s="79" t="s">
        <v>6</v>
      </c>
      <c r="D2163" s="79" t="s">
        <v>23</v>
      </c>
      <c r="E2163" s="82"/>
      <c r="F2163" s="121">
        <v>1</v>
      </c>
      <c r="G2163" s="84">
        <f t="shared" si="0"/>
        <v>0</v>
      </c>
      <c r="H2163" s="140" t="str">
        <f t="shared" si="34"/>
        <v/>
      </c>
      <c r="I2163" s="141"/>
      <c r="J2163" s="141"/>
    </row>
    <row r="2164" spans="1:10" ht="13" x14ac:dyDescent="0.3">
      <c r="A2164" s="75" t="s">
        <v>4195</v>
      </c>
      <c r="B2164" s="78" t="s">
        <v>4265</v>
      </c>
      <c r="C2164" s="79" t="s">
        <v>6</v>
      </c>
      <c r="D2164" s="79" t="s">
        <v>3415</v>
      </c>
      <c r="E2164" s="82"/>
      <c r="F2164" s="121">
        <v>1</v>
      </c>
      <c r="G2164" s="84">
        <f t="shared" si="0"/>
        <v>0</v>
      </c>
      <c r="H2164" s="140" t="str">
        <f t="shared" si="34"/>
        <v/>
      </c>
      <c r="I2164" s="141"/>
      <c r="J2164" s="141"/>
    </row>
    <row r="2165" spans="1:10" ht="13" x14ac:dyDescent="0.3">
      <c r="A2165" s="75" t="s">
        <v>4197</v>
      </c>
      <c r="B2165" s="78" t="s">
        <v>4267</v>
      </c>
      <c r="C2165" s="79" t="s">
        <v>6</v>
      </c>
      <c r="D2165" s="79" t="s">
        <v>23</v>
      </c>
      <c r="E2165" s="82"/>
      <c r="F2165" s="121">
        <v>1</v>
      </c>
      <c r="G2165" s="84">
        <f t="shared" si="0"/>
        <v>0</v>
      </c>
      <c r="H2165" s="140" t="str">
        <f t="shared" si="34"/>
        <v/>
      </c>
      <c r="I2165" s="141"/>
      <c r="J2165" s="141"/>
    </row>
    <row r="2166" spans="1:10" ht="13" x14ac:dyDescent="0.3">
      <c r="A2166" s="75" t="s">
        <v>4199</v>
      </c>
      <c r="B2166" s="78" t="s">
        <v>4269</v>
      </c>
      <c r="C2166" s="79" t="s">
        <v>6</v>
      </c>
      <c r="D2166" s="79" t="s">
        <v>23</v>
      </c>
      <c r="E2166" s="82"/>
      <c r="F2166" s="121">
        <v>1</v>
      </c>
      <c r="G2166" s="84">
        <f t="shared" si="0"/>
        <v>0</v>
      </c>
      <c r="H2166" s="140" t="str">
        <f t="shared" si="34"/>
        <v/>
      </c>
      <c r="I2166" s="141"/>
      <c r="J2166" s="141"/>
    </row>
    <row r="2167" spans="1:10" ht="13" x14ac:dyDescent="0.3">
      <c r="A2167" s="75" t="s">
        <v>4201</v>
      </c>
      <c r="B2167" s="78" t="s">
        <v>4271</v>
      </c>
      <c r="C2167" s="79" t="s">
        <v>6</v>
      </c>
      <c r="D2167" s="79" t="s">
        <v>23</v>
      </c>
      <c r="E2167" s="82"/>
      <c r="F2167" s="121">
        <v>1</v>
      </c>
      <c r="G2167" s="84">
        <f t="shared" si="0"/>
        <v>0</v>
      </c>
      <c r="H2167" s="140" t="str">
        <f t="shared" si="34"/>
        <v/>
      </c>
      <c r="I2167" s="141"/>
      <c r="J2167" s="141"/>
    </row>
    <row r="2168" spans="1:10" ht="13" x14ac:dyDescent="0.3">
      <c r="A2168" s="75" t="s">
        <v>4203</v>
      </c>
      <c r="B2168" s="78" t="s">
        <v>4273</v>
      </c>
      <c r="C2168" s="79" t="s">
        <v>6</v>
      </c>
      <c r="D2168" s="79" t="s">
        <v>533</v>
      </c>
      <c r="E2168" s="82"/>
      <c r="F2168" s="121">
        <v>1</v>
      </c>
      <c r="G2168" s="84">
        <f t="shared" si="0"/>
        <v>0</v>
      </c>
      <c r="H2168" s="140" t="str">
        <f t="shared" si="34"/>
        <v/>
      </c>
      <c r="I2168" s="141"/>
      <c r="J2168" s="141"/>
    </row>
    <row r="2169" spans="1:10" ht="13" x14ac:dyDescent="0.3">
      <c r="A2169" s="75" t="s">
        <v>4205</v>
      </c>
      <c r="B2169" s="78" t="s">
        <v>4275</v>
      </c>
      <c r="C2169" s="79" t="s">
        <v>6</v>
      </c>
      <c r="D2169" s="79" t="s">
        <v>3415</v>
      </c>
      <c r="E2169" s="82"/>
      <c r="F2169" s="121">
        <v>1</v>
      </c>
      <c r="G2169" s="84">
        <f t="shared" si="0"/>
        <v>0</v>
      </c>
      <c r="H2169" s="140" t="str">
        <f t="shared" si="34"/>
        <v/>
      </c>
      <c r="I2169" s="141"/>
      <c r="J2169" s="141"/>
    </row>
    <row r="2170" spans="1:10" ht="13" x14ac:dyDescent="0.3">
      <c r="A2170" s="75" t="s">
        <v>4207</v>
      </c>
      <c r="B2170" s="78" t="s">
        <v>4277</v>
      </c>
      <c r="C2170" s="79" t="s">
        <v>6</v>
      </c>
      <c r="D2170" s="79" t="s">
        <v>3415</v>
      </c>
      <c r="E2170" s="82"/>
      <c r="F2170" s="121">
        <v>1</v>
      </c>
      <c r="G2170" s="84">
        <f t="shared" si="0"/>
        <v>0</v>
      </c>
      <c r="H2170" s="140" t="str">
        <f t="shared" si="34"/>
        <v/>
      </c>
      <c r="I2170" s="141"/>
      <c r="J2170" s="141"/>
    </row>
    <row r="2171" spans="1:10" ht="13" x14ac:dyDescent="0.3">
      <c r="A2171" s="75" t="s">
        <v>4209</v>
      </c>
      <c r="B2171" s="78" t="s">
        <v>4278</v>
      </c>
      <c r="C2171" s="79" t="s">
        <v>6</v>
      </c>
      <c r="D2171" s="79" t="s">
        <v>23</v>
      </c>
      <c r="E2171" s="82"/>
      <c r="F2171" s="121">
        <v>1</v>
      </c>
      <c r="G2171" s="84">
        <f t="shared" si="0"/>
        <v>0</v>
      </c>
      <c r="H2171" s="140" t="str">
        <f t="shared" si="34"/>
        <v/>
      </c>
      <c r="I2171" s="141"/>
      <c r="J2171" s="141"/>
    </row>
    <row r="2172" spans="1:10" ht="13" x14ac:dyDescent="0.3">
      <c r="A2172" s="75" t="s">
        <v>4211</v>
      </c>
      <c r="B2172" s="78" t="s">
        <v>4281</v>
      </c>
      <c r="C2172" s="79" t="s">
        <v>6</v>
      </c>
      <c r="D2172" s="79" t="s">
        <v>3415</v>
      </c>
      <c r="E2172" s="82"/>
      <c r="F2172" s="121">
        <v>1</v>
      </c>
      <c r="G2172" s="84">
        <f t="shared" si="0"/>
        <v>0</v>
      </c>
      <c r="H2172" s="140" t="str">
        <f t="shared" si="34"/>
        <v/>
      </c>
      <c r="I2172" s="141"/>
      <c r="J2172" s="141"/>
    </row>
    <row r="2173" spans="1:10" ht="13" x14ac:dyDescent="0.3">
      <c r="A2173" s="75" t="s">
        <v>4213</v>
      </c>
      <c r="B2173" s="78" t="s">
        <v>4283</v>
      </c>
      <c r="C2173" s="79" t="s">
        <v>6</v>
      </c>
      <c r="D2173" s="79" t="s">
        <v>23</v>
      </c>
      <c r="E2173" s="82"/>
      <c r="F2173" s="121">
        <v>1</v>
      </c>
      <c r="G2173" s="84">
        <f t="shared" si="0"/>
        <v>0</v>
      </c>
      <c r="H2173" s="140" t="str">
        <f t="shared" si="34"/>
        <v/>
      </c>
      <c r="I2173" s="141"/>
      <c r="J2173" s="141"/>
    </row>
    <row r="2174" spans="1:10" ht="13" x14ac:dyDescent="0.3">
      <c r="A2174" s="75" t="s">
        <v>4215</v>
      </c>
      <c r="B2174" s="78" t="s">
        <v>4285</v>
      </c>
      <c r="C2174" s="79" t="s">
        <v>6</v>
      </c>
      <c r="D2174" s="79" t="s">
        <v>533</v>
      </c>
      <c r="E2174" s="82"/>
      <c r="F2174" s="121">
        <v>1</v>
      </c>
      <c r="G2174" s="84">
        <f t="shared" si="0"/>
        <v>0</v>
      </c>
      <c r="H2174" s="140" t="str">
        <f t="shared" si="34"/>
        <v/>
      </c>
      <c r="I2174" s="141"/>
      <c r="J2174" s="141"/>
    </row>
    <row r="2175" spans="1:10" ht="13" x14ac:dyDescent="0.3">
      <c r="A2175" s="75" t="s">
        <v>4217</v>
      </c>
      <c r="B2175" s="78" t="s">
        <v>4287</v>
      </c>
      <c r="C2175" s="79" t="s">
        <v>6</v>
      </c>
      <c r="D2175" s="79" t="s">
        <v>4223</v>
      </c>
      <c r="E2175" s="82"/>
      <c r="F2175" s="121">
        <v>1</v>
      </c>
      <c r="G2175" s="84">
        <f t="shared" si="0"/>
        <v>0</v>
      </c>
      <c r="H2175" s="140" t="str">
        <f t="shared" si="34"/>
        <v/>
      </c>
      <c r="I2175" s="141"/>
      <c r="J2175" s="141"/>
    </row>
    <row r="2176" spans="1:10" ht="13" x14ac:dyDescent="0.3">
      <c r="A2176" s="75" t="s">
        <v>4219</v>
      </c>
      <c r="B2176" s="78" t="s">
        <v>4289</v>
      </c>
      <c r="C2176" s="79" t="s">
        <v>6</v>
      </c>
      <c r="D2176" s="79" t="s">
        <v>23</v>
      </c>
      <c r="E2176" s="82"/>
      <c r="F2176" s="121">
        <v>1</v>
      </c>
      <c r="G2176" s="84">
        <f t="shared" si="0"/>
        <v>0</v>
      </c>
      <c r="H2176" s="140" t="str">
        <f t="shared" si="34"/>
        <v/>
      </c>
      <c r="I2176" s="141"/>
      <c r="J2176" s="141"/>
    </row>
    <row r="2177" spans="1:10" ht="13" x14ac:dyDescent="0.3">
      <c r="A2177" s="75" t="s">
        <v>4221</v>
      </c>
      <c r="B2177" s="78" t="s">
        <v>4291</v>
      </c>
      <c r="C2177" s="79" t="s">
        <v>6</v>
      </c>
      <c r="D2177" s="79" t="s">
        <v>3415</v>
      </c>
      <c r="E2177" s="82"/>
      <c r="F2177" s="121">
        <v>1</v>
      </c>
      <c r="G2177" s="84">
        <f t="shared" si="0"/>
        <v>0</v>
      </c>
      <c r="H2177" s="140" t="str">
        <f t="shared" si="34"/>
        <v/>
      </c>
      <c r="I2177" s="141"/>
      <c r="J2177" s="141"/>
    </row>
    <row r="2178" spans="1:10" ht="13" x14ac:dyDescent="0.3">
      <c r="A2178" s="75" t="s">
        <v>4224</v>
      </c>
      <c r="B2178" s="78" t="s">
        <v>4293</v>
      </c>
      <c r="C2178" s="79" t="s">
        <v>6</v>
      </c>
      <c r="D2178" s="79" t="s">
        <v>3415</v>
      </c>
      <c r="E2178" s="82"/>
      <c r="F2178" s="121">
        <v>1</v>
      </c>
      <c r="G2178" s="84">
        <f t="shared" si="0"/>
        <v>0</v>
      </c>
      <c r="H2178" s="140" t="str">
        <f t="shared" si="34"/>
        <v/>
      </c>
      <c r="I2178" s="141"/>
      <c r="J2178" s="141"/>
    </row>
    <row r="2179" spans="1:10" ht="13" x14ac:dyDescent="0.3">
      <c r="A2179" s="75" t="s">
        <v>4226</v>
      </c>
      <c r="B2179" s="78" t="s">
        <v>4295</v>
      </c>
      <c r="C2179" s="79" t="s">
        <v>6</v>
      </c>
      <c r="D2179" s="79" t="s">
        <v>3415</v>
      </c>
      <c r="E2179" s="82"/>
      <c r="F2179" s="121">
        <v>1</v>
      </c>
      <c r="G2179" s="84">
        <f t="shared" si="0"/>
        <v>0</v>
      </c>
      <c r="H2179" s="140" t="str">
        <f t="shared" si="34"/>
        <v/>
      </c>
      <c r="I2179" s="141"/>
      <c r="J2179" s="141"/>
    </row>
    <row r="2180" spans="1:10" ht="13" x14ac:dyDescent="0.3">
      <c r="A2180" s="75" t="s">
        <v>4228</v>
      </c>
      <c r="B2180" s="78" t="s">
        <v>4297</v>
      </c>
      <c r="C2180" s="79" t="s">
        <v>6</v>
      </c>
      <c r="D2180" s="79" t="s">
        <v>10</v>
      </c>
      <c r="E2180" s="82"/>
      <c r="F2180" s="121">
        <v>1</v>
      </c>
      <c r="G2180" s="84">
        <f t="shared" si="0"/>
        <v>0</v>
      </c>
      <c r="H2180" s="140" t="str">
        <f t="shared" si="34"/>
        <v/>
      </c>
      <c r="I2180" s="141"/>
      <c r="J2180" s="141"/>
    </row>
    <row r="2181" spans="1:10" ht="13" x14ac:dyDescent="0.3">
      <c r="A2181" s="75" t="s">
        <v>4230</v>
      </c>
      <c r="B2181" s="78" t="s">
        <v>4299</v>
      </c>
      <c r="C2181" s="79" t="s">
        <v>6</v>
      </c>
      <c r="D2181" s="79" t="s">
        <v>23</v>
      </c>
      <c r="E2181" s="82"/>
      <c r="F2181" s="121">
        <v>1</v>
      </c>
      <c r="G2181" s="84">
        <f t="shared" si="0"/>
        <v>0</v>
      </c>
      <c r="H2181" s="140" t="str">
        <f t="shared" si="34"/>
        <v/>
      </c>
      <c r="I2181" s="141"/>
      <c r="J2181" s="141"/>
    </row>
    <row r="2182" spans="1:10" ht="13" x14ac:dyDescent="0.3">
      <c r="A2182" s="75" t="s">
        <v>4232</v>
      </c>
      <c r="B2182" s="78" t="s">
        <v>4301</v>
      </c>
      <c r="C2182" s="79" t="s">
        <v>6</v>
      </c>
      <c r="D2182" s="79" t="s">
        <v>3415</v>
      </c>
      <c r="E2182" s="82"/>
      <c r="F2182" s="121">
        <v>1</v>
      </c>
      <c r="G2182" s="84">
        <f t="shared" si="0"/>
        <v>0</v>
      </c>
      <c r="H2182" s="140" t="str">
        <f t="shared" si="34"/>
        <v/>
      </c>
      <c r="I2182" s="141"/>
      <c r="J2182" s="141"/>
    </row>
    <row r="2183" spans="1:10" ht="13" x14ac:dyDescent="0.3">
      <c r="A2183" s="75" t="s">
        <v>4235</v>
      </c>
      <c r="B2183" s="78" t="s">
        <v>4303</v>
      </c>
      <c r="C2183" s="79" t="s">
        <v>6</v>
      </c>
      <c r="D2183" s="79" t="s">
        <v>3415</v>
      </c>
      <c r="E2183" s="82"/>
      <c r="F2183" s="121">
        <v>1</v>
      </c>
      <c r="G2183" s="84">
        <f t="shared" si="0"/>
        <v>0</v>
      </c>
      <c r="H2183" s="140" t="str">
        <f t="shared" si="34"/>
        <v/>
      </c>
      <c r="I2183" s="141"/>
      <c r="J2183" s="141"/>
    </row>
    <row r="2184" spans="1:10" ht="13" x14ac:dyDescent="0.3">
      <c r="A2184" s="75" t="s">
        <v>4237</v>
      </c>
      <c r="B2184" s="78" t="s">
        <v>4305</v>
      </c>
      <c r="C2184" s="79" t="s">
        <v>6</v>
      </c>
      <c r="D2184" s="79" t="s">
        <v>3415</v>
      </c>
      <c r="E2184" s="82"/>
      <c r="F2184" s="121">
        <v>1</v>
      </c>
      <c r="G2184" s="84">
        <f t="shared" si="0"/>
        <v>0</v>
      </c>
      <c r="H2184" s="140" t="str">
        <f t="shared" si="34"/>
        <v/>
      </c>
      <c r="I2184" s="141"/>
      <c r="J2184" s="141"/>
    </row>
    <row r="2185" spans="1:10" ht="13" x14ac:dyDescent="0.3">
      <c r="A2185" s="75" t="s">
        <v>4239</v>
      </c>
      <c r="B2185" s="78" t="s">
        <v>4307</v>
      </c>
      <c r="C2185" s="79" t="s">
        <v>6</v>
      </c>
      <c r="D2185" s="79" t="s">
        <v>3415</v>
      </c>
      <c r="E2185" s="82"/>
      <c r="F2185" s="121">
        <v>1</v>
      </c>
      <c r="G2185" s="84">
        <f t="shared" si="0"/>
        <v>0</v>
      </c>
      <c r="H2185" s="140" t="str">
        <f t="shared" si="34"/>
        <v/>
      </c>
      <c r="I2185" s="141"/>
      <c r="J2185" s="141"/>
    </row>
    <row r="2186" spans="1:10" ht="13" x14ac:dyDescent="0.3">
      <c r="A2186" s="75" t="s">
        <v>4241</v>
      </c>
      <c r="B2186" s="78" t="s">
        <v>4309</v>
      </c>
      <c r="C2186" s="79" t="s">
        <v>6</v>
      </c>
      <c r="D2186" s="79" t="s">
        <v>23</v>
      </c>
      <c r="E2186" s="82"/>
      <c r="F2186" s="121">
        <v>1</v>
      </c>
      <c r="G2186" s="84">
        <f t="shared" si="0"/>
        <v>0</v>
      </c>
      <c r="H2186" s="140" t="str">
        <f t="shared" ref="H2186:H2249" si="35">IF(E2186="","",IF(E2186&lt;0.01,"This price is Non Compliant no zero bids or negative bids allowed",""))</f>
        <v/>
      </c>
      <c r="I2186" s="141"/>
      <c r="J2186" s="141"/>
    </row>
    <row r="2187" spans="1:10" ht="13" x14ac:dyDescent="0.3">
      <c r="A2187" s="75" t="s">
        <v>4243</v>
      </c>
      <c r="B2187" s="78" t="s">
        <v>4311</v>
      </c>
      <c r="C2187" s="79" t="s">
        <v>6</v>
      </c>
      <c r="D2187" s="79" t="s">
        <v>23</v>
      </c>
      <c r="E2187" s="82"/>
      <c r="F2187" s="121">
        <v>1</v>
      </c>
      <c r="G2187" s="84">
        <f t="shared" si="0"/>
        <v>0</v>
      </c>
      <c r="H2187" s="140" t="str">
        <f t="shared" si="35"/>
        <v/>
      </c>
      <c r="I2187" s="141"/>
      <c r="J2187" s="141"/>
    </row>
    <row r="2188" spans="1:10" ht="13" x14ac:dyDescent="0.3">
      <c r="A2188" s="75" t="s">
        <v>4245</v>
      </c>
      <c r="B2188" s="78" t="s">
        <v>4313</v>
      </c>
      <c r="C2188" s="79" t="s">
        <v>6</v>
      </c>
      <c r="D2188" s="79" t="s">
        <v>10</v>
      </c>
      <c r="E2188" s="82"/>
      <c r="F2188" s="121">
        <v>1</v>
      </c>
      <c r="G2188" s="84">
        <f t="shared" si="0"/>
        <v>0</v>
      </c>
      <c r="H2188" s="140" t="str">
        <f t="shared" si="35"/>
        <v/>
      </c>
      <c r="I2188" s="141"/>
      <c r="J2188" s="141"/>
    </row>
    <row r="2189" spans="1:10" ht="13" x14ac:dyDescent="0.3">
      <c r="A2189" s="75" t="s">
        <v>4247</v>
      </c>
      <c r="B2189" s="78" t="s">
        <v>4315</v>
      </c>
      <c r="C2189" s="79" t="s">
        <v>6</v>
      </c>
      <c r="D2189" s="79" t="s">
        <v>23</v>
      </c>
      <c r="E2189" s="82"/>
      <c r="F2189" s="121">
        <v>1</v>
      </c>
      <c r="G2189" s="84">
        <f t="shared" si="0"/>
        <v>0</v>
      </c>
      <c r="H2189" s="140" t="str">
        <f t="shared" si="35"/>
        <v/>
      </c>
      <c r="I2189" s="141"/>
      <c r="J2189" s="141"/>
    </row>
    <row r="2190" spans="1:10" ht="13" x14ac:dyDescent="0.3">
      <c r="A2190" s="75" t="s">
        <v>4249</v>
      </c>
      <c r="B2190" s="78" t="s">
        <v>4317</v>
      </c>
      <c r="C2190" s="79" t="s">
        <v>6</v>
      </c>
      <c r="D2190" s="79" t="s">
        <v>4234</v>
      </c>
      <c r="E2190" s="82"/>
      <c r="F2190" s="121">
        <v>1</v>
      </c>
      <c r="G2190" s="84">
        <f t="shared" si="0"/>
        <v>0</v>
      </c>
      <c r="H2190" s="140" t="str">
        <f t="shared" si="35"/>
        <v/>
      </c>
      <c r="I2190" s="141"/>
      <c r="J2190" s="141"/>
    </row>
    <row r="2191" spans="1:10" ht="25" x14ac:dyDescent="0.3">
      <c r="A2191" s="75" t="s">
        <v>4251</v>
      </c>
      <c r="B2191" s="78" t="s">
        <v>4319</v>
      </c>
      <c r="C2191" s="79" t="s">
        <v>6</v>
      </c>
      <c r="D2191" s="79" t="s">
        <v>10</v>
      </c>
      <c r="E2191" s="82"/>
      <c r="F2191" s="121">
        <v>1</v>
      </c>
      <c r="G2191" s="84">
        <f t="shared" si="0"/>
        <v>0</v>
      </c>
      <c r="H2191" s="140" t="str">
        <f t="shared" si="35"/>
        <v/>
      </c>
      <c r="I2191" s="141"/>
      <c r="J2191" s="141"/>
    </row>
    <row r="2192" spans="1:10" ht="25" x14ac:dyDescent="0.3">
      <c r="A2192" s="75" t="s">
        <v>4254</v>
      </c>
      <c r="B2192" s="78" t="s">
        <v>4321</v>
      </c>
      <c r="C2192" s="79" t="s">
        <v>6</v>
      </c>
      <c r="D2192" s="79" t="s">
        <v>190</v>
      </c>
      <c r="E2192" s="82"/>
      <c r="F2192" s="121">
        <v>1</v>
      </c>
      <c r="G2192" s="84">
        <f t="shared" si="0"/>
        <v>0</v>
      </c>
      <c r="H2192" s="140" t="str">
        <f t="shared" si="35"/>
        <v/>
      </c>
      <c r="I2192" s="141"/>
      <c r="J2192" s="141"/>
    </row>
    <row r="2193" spans="1:10" ht="13" x14ac:dyDescent="0.3">
      <c r="A2193" s="75" t="s">
        <v>4256</v>
      </c>
      <c r="B2193" s="78" t="s">
        <v>4323</v>
      </c>
      <c r="C2193" s="79" t="s">
        <v>6</v>
      </c>
      <c r="D2193" s="79" t="s">
        <v>23</v>
      </c>
      <c r="E2193" s="82"/>
      <c r="F2193" s="121">
        <v>1</v>
      </c>
      <c r="G2193" s="84">
        <f t="shared" si="0"/>
        <v>0</v>
      </c>
      <c r="H2193" s="140" t="str">
        <f t="shared" si="35"/>
        <v/>
      </c>
      <c r="I2193" s="141"/>
      <c r="J2193" s="141"/>
    </row>
    <row r="2194" spans="1:10" ht="13" x14ac:dyDescent="0.3">
      <c r="A2194" s="75" t="s">
        <v>4258</v>
      </c>
      <c r="B2194" s="78" t="s">
        <v>4325</v>
      </c>
      <c r="C2194" s="79" t="s">
        <v>6</v>
      </c>
      <c r="D2194" s="79" t="s">
        <v>23</v>
      </c>
      <c r="E2194" s="82"/>
      <c r="F2194" s="121">
        <v>1</v>
      </c>
      <c r="G2194" s="84">
        <f t="shared" si="0"/>
        <v>0</v>
      </c>
      <c r="H2194" s="140" t="str">
        <f t="shared" si="35"/>
        <v/>
      </c>
      <c r="I2194" s="141"/>
      <c r="J2194" s="141"/>
    </row>
    <row r="2195" spans="1:10" ht="13" x14ac:dyDescent="0.3">
      <c r="A2195" s="75" t="s">
        <v>4260</v>
      </c>
      <c r="B2195" s="78" t="s">
        <v>4327</v>
      </c>
      <c r="C2195" s="79" t="s">
        <v>6</v>
      </c>
      <c r="D2195" s="79" t="s">
        <v>533</v>
      </c>
      <c r="E2195" s="82"/>
      <c r="F2195" s="121">
        <v>1</v>
      </c>
      <c r="G2195" s="84">
        <f t="shared" si="0"/>
        <v>0</v>
      </c>
      <c r="H2195" s="140" t="str">
        <f t="shared" si="35"/>
        <v/>
      </c>
      <c r="I2195" s="141"/>
      <c r="J2195" s="141"/>
    </row>
    <row r="2196" spans="1:10" ht="13" x14ac:dyDescent="0.3">
      <c r="A2196" s="75" t="s">
        <v>4262</v>
      </c>
      <c r="B2196" s="78" t="s">
        <v>4329</v>
      </c>
      <c r="C2196" s="79" t="s">
        <v>6</v>
      </c>
      <c r="D2196" s="79" t="s">
        <v>3415</v>
      </c>
      <c r="E2196" s="82"/>
      <c r="F2196" s="121">
        <v>1</v>
      </c>
      <c r="G2196" s="84">
        <f t="shared" si="0"/>
        <v>0</v>
      </c>
      <c r="H2196" s="140" t="str">
        <f t="shared" si="35"/>
        <v/>
      </c>
      <c r="I2196" s="141"/>
      <c r="J2196" s="141"/>
    </row>
    <row r="2197" spans="1:10" ht="13" x14ac:dyDescent="0.3">
      <c r="A2197" s="75" t="s">
        <v>4264</v>
      </c>
      <c r="B2197" s="78" t="s">
        <v>4331</v>
      </c>
      <c r="C2197" s="79" t="s">
        <v>6</v>
      </c>
      <c r="D2197" s="79" t="s">
        <v>23</v>
      </c>
      <c r="E2197" s="82"/>
      <c r="F2197" s="121">
        <v>1</v>
      </c>
      <c r="G2197" s="84">
        <f t="shared" si="0"/>
        <v>0</v>
      </c>
      <c r="H2197" s="140" t="str">
        <f t="shared" si="35"/>
        <v/>
      </c>
      <c r="I2197" s="141"/>
      <c r="J2197" s="141"/>
    </row>
    <row r="2198" spans="1:10" ht="13" x14ac:dyDescent="0.3">
      <c r="A2198" s="75" t="s">
        <v>4266</v>
      </c>
      <c r="B2198" s="78" t="s">
        <v>4333</v>
      </c>
      <c r="C2198" s="79" t="s">
        <v>6</v>
      </c>
      <c r="D2198" s="79" t="s">
        <v>3415</v>
      </c>
      <c r="E2198" s="82"/>
      <c r="F2198" s="121">
        <v>1</v>
      </c>
      <c r="G2198" s="84">
        <f t="shared" si="0"/>
        <v>0</v>
      </c>
      <c r="H2198" s="140" t="str">
        <f t="shared" si="35"/>
        <v/>
      </c>
      <c r="I2198" s="141"/>
      <c r="J2198" s="141"/>
    </row>
    <row r="2199" spans="1:10" ht="13" x14ac:dyDescent="0.3">
      <c r="A2199" s="75" t="s">
        <v>4268</v>
      </c>
      <c r="B2199" s="78" t="s">
        <v>4335</v>
      </c>
      <c r="C2199" s="79" t="s">
        <v>6</v>
      </c>
      <c r="D2199" s="79" t="s">
        <v>3415</v>
      </c>
      <c r="E2199" s="82"/>
      <c r="F2199" s="121">
        <v>1</v>
      </c>
      <c r="G2199" s="84">
        <f t="shared" si="0"/>
        <v>0</v>
      </c>
      <c r="H2199" s="140" t="str">
        <f t="shared" si="35"/>
        <v/>
      </c>
      <c r="I2199" s="141"/>
      <c r="J2199" s="141"/>
    </row>
    <row r="2200" spans="1:10" ht="13" x14ac:dyDescent="0.3">
      <c r="A2200" s="75" t="s">
        <v>4270</v>
      </c>
      <c r="B2200" s="78" t="s">
        <v>4337</v>
      </c>
      <c r="C2200" s="79" t="s">
        <v>6</v>
      </c>
      <c r="D2200" s="79" t="s">
        <v>326</v>
      </c>
      <c r="E2200" s="82"/>
      <c r="F2200" s="121">
        <v>1</v>
      </c>
      <c r="G2200" s="84">
        <f t="shared" si="0"/>
        <v>0</v>
      </c>
      <c r="H2200" s="140" t="str">
        <f t="shared" si="35"/>
        <v/>
      </c>
      <c r="I2200" s="141"/>
      <c r="J2200" s="141"/>
    </row>
    <row r="2201" spans="1:10" ht="13" x14ac:dyDescent="0.3">
      <c r="A2201" s="75" t="s">
        <v>4272</v>
      </c>
      <c r="B2201" s="78" t="s">
        <v>4339</v>
      </c>
      <c r="C2201" s="79" t="s">
        <v>6</v>
      </c>
      <c r="D2201" s="79" t="s">
        <v>4234</v>
      </c>
      <c r="E2201" s="82"/>
      <c r="F2201" s="121">
        <v>1</v>
      </c>
      <c r="G2201" s="84">
        <f t="shared" si="0"/>
        <v>0</v>
      </c>
      <c r="H2201" s="140" t="str">
        <f t="shared" si="35"/>
        <v/>
      </c>
      <c r="I2201" s="141"/>
      <c r="J2201" s="141"/>
    </row>
    <row r="2202" spans="1:10" ht="13" x14ac:dyDescent="0.3">
      <c r="A2202" s="75" t="s">
        <v>4274</v>
      </c>
      <c r="B2202" s="78" t="s">
        <v>4341</v>
      </c>
      <c r="C2202" s="79" t="s">
        <v>170</v>
      </c>
      <c r="D2202" s="79" t="s">
        <v>4342</v>
      </c>
      <c r="E2202" s="82"/>
      <c r="F2202" s="121">
        <v>1</v>
      </c>
      <c r="G2202" s="84">
        <f t="shared" si="0"/>
        <v>0</v>
      </c>
      <c r="H2202" s="140" t="str">
        <f t="shared" si="35"/>
        <v/>
      </c>
      <c r="I2202" s="141"/>
      <c r="J2202" s="141"/>
    </row>
    <row r="2203" spans="1:10" ht="13" x14ac:dyDescent="0.3">
      <c r="A2203" s="75" t="s">
        <v>4276</v>
      </c>
      <c r="B2203" s="78" t="s">
        <v>4344</v>
      </c>
      <c r="C2203" s="79" t="s">
        <v>6</v>
      </c>
      <c r="D2203" s="79" t="s">
        <v>533</v>
      </c>
      <c r="E2203" s="82"/>
      <c r="F2203" s="121">
        <v>1</v>
      </c>
      <c r="G2203" s="84">
        <f t="shared" si="0"/>
        <v>0</v>
      </c>
      <c r="H2203" s="140" t="str">
        <f t="shared" si="35"/>
        <v/>
      </c>
      <c r="I2203" s="141"/>
      <c r="J2203" s="141"/>
    </row>
    <row r="2204" spans="1:10" ht="13" x14ac:dyDescent="0.3">
      <c r="A2204" s="75" t="s">
        <v>6159</v>
      </c>
      <c r="B2204" s="78" t="s">
        <v>4346</v>
      </c>
      <c r="C2204" s="79" t="s">
        <v>6</v>
      </c>
      <c r="D2204" s="79" t="s">
        <v>3415</v>
      </c>
      <c r="E2204" s="82"/>
      <c r="F2204" s="121">
        <v>1</v>
      </c>
      <c r="G2204" s="84">
        <f t="shared" si="0"/>
        <v>0</v>
      </c>
      <c r="H2204" s="140" t="str">
        <f t="shared" si="35"/>
        <v/>
      </c>
      <c r="I2204" s="141"/>
      <c r="J2204" s="141"/>
    </row>
    <row r="2205" spans="1:10" ht="13" x14ac:dyDescent="0.3">
      <c r="A2205" s="75" t="s">
        <v>4279</v>
      </c>
      <c r="B2205" s="78" t="s">
        <v>4348</v>
      </c>
      <c r="C2205" s="79" t="s">
        <v>6</v>
      </c>
      <c r="D2205" s="79" t="s">
        <v>3415</v>
      </c>
      <c r="E2205" s="82"/>
      <c r="F2205" s="121">
        <v>1</v>
      </c>
      <c r="G2205" s="84">
        <f t="shared" si="0"/>
        <v>0</v>
      </c>
      <c r="H2205" s="140" t="str">
        <f t="shared" si="35"/>
        <v/>
      </c>
      <c r="I2205" s="141"/>
      <c r="J2205" s="141"/>
    </row>
    <row r="2206" spans="1:10" ht="13" x14ac:dyDescent="0.3">
      <c r="A2206" s="75" t="s">
        <v>4280</v>
      </c>
      <c r="B2206" s="78" t="s">
        <v>4350</v>
      </c>
      <c r="C2206" s="79" t="s">
        <v>6</v>
      </c>
      <c r="D2206" s="79" t="s">
        <v>33</v>
      </c>
      <c r="E2206" s="82"/>
      <c r="F2206" s="121">
        <v>1</v>
      </c>
      <c r="G2206" s="84">
        <f t="shared" si="0"/>
        <v>0</v>
      </c>
      <c r="H2206" s="140" t="str">
        <f t="shared" si="35"/>
        <v/>
      </c>
      <c r="I2206" s="141"/>
      <c r="J2206" s="141"/>
    </row>
    <row r="2207" spans="1:10" ht="13" x14ac:dyDescent="0.3">
      <c r="A2207" s="75" t="s">
        <v>4282</v>
      </c>
      <c r="B2207" s="78" t="s">
        <v>4352</v>
      </c>
      <c r="C2207" s="79" t="s">
        <v>6</v>
      </c>
      <c r="D2207" s="79" t="s">
        <v>3415</v>
      </c>
      <c r="E2207" s="82"/>
      <c r="F2207" s="121">
        <v>1</v>
      </c>
      <c r="G2207" s="84">
        <f t="shared" si="0"/>
        <v>0</v>
      </c>
      <c r="H2207" s="140" t="str">
        <f t="shared" si="35"/>
        <v/>
      </c>
      <c r="I2207" s="141"/>
      <c r="J2207" s="141"/>
    </row>
    <row r="2208" spans="1:10" ht="13" x14ac:dyDescent="0.3">
      <c r="A2208" s="75" t="s">
        <v>4284</v>
      </c>
      <c r="B2208" s="78" t="s">
        <v>4354</v>
      </c>
      <c r="C2208" s="79" t="s">
        <v>6</v>
      </c>
      <c r="D2208" s="79" t="s">
        <v>620</v>
      </c>
      <c r="E2208" s="82"/>
      <c r="F2208" s="121">
        <v>1</v>
      </c>
      <c r="G2208" s="84">
        <f t="shared" si="0"/>
        <v>0</v>
      </c>
      <c r="H2208" s="140" t="str">
        <f t="shared" si="35"/>
        <v/>
      </c>
      <c r="I2208" s="141"/>
      <c r="J2208" s="141"/>
    </row>
    <row r="2209" spans="1:10" ht="13" x14ac:dyDescent="0.3">
      <c r="A2209" s="75" t="s">
        <v>4286</v>
      </c>
      <c r="B2209" s="78" t="s">
        <v>4356</v>
      </c>
      <c r="C2209" s="79" t="s">
        <v>6</v>
      </c>
      <c r="D2209" s="79" t="s">
        <v>23</v>
      </c>
      <c r="E2209" s="82"/>
      <c r="F2209" s="121">
        <v>1</v>
      </c>
      <c r="G2209" s="84">
        <f t="shared" si="0"/>
        <v>0</v>
      </c>
      <c r="H2209" s="140" t="str">
        <f t="shared" si="35"/>
        <v/>
      </c>
      <c r="I2209" s="141"/>
      <c r="J2209" s="141"/>
    </row>
    <row r="2210" spans="1:10" ht="13" x14ac:dyDescent="0.3">
      <c r="A2210" s="75" t="s">
        <v>4288</v>
      </c>
      <c r="B2210" s="78" t="s">
        <v>4358</v>
      </c>
      <c r="C2210" s="79" t="s">
        <v>6</v>
      </c>
      <c r="D2210" s="79" t="s">
        <v>533</v>
      </c>
      <c r="E2210" s="82"/>
      <c r="F2210" s="121">
        <v>1</v>
      </c>
      <c r="G2210" s="84">
        <f t="shared" si="0"/>
        <v>0</v>
      </c>
      <c r="H2210" s="140" t="str">
        <f t="shared" si="35"/>
        <v/>
      </c>
      <c r="I2210" s="141"/>
      <c r="J2210" s="141"/>
    </row>
    <row r="2211" spans="1:10" ht="13" x14ac:dyDescent="0.3">
      <c r="A2211" s="75" t="s">
        <v>4290</v>
      </c>
      <c r="B2211" s="78" t="s">
        <v>4360</v>
      </c>
      <c r="C2211" s="79" t="s">
        <v>6</v>
      </c>
      <c r="D2211" s="79" t="s">
        <v>533</v>
      </c>
      <c r="E2211" s="82"/>
      <c r="F2211" s="121">
        <v>1</v>
      </c>
      <c r="G2211" s="84">
        <f t="shared" si="0"/>
        <v>0</v>
      </c>
      <c r="H2211" s="140" t="str">
        <f t="shared" si="35"/>
        <v/>
      </c>
      <c r="I2211" s="141"/>
      <c r="J2211" s="141"/>
    </row>
    <row r="2212" spans="1:10" ht="13" x14ac:dyDescent="0.3">
      <c r="A2212" s="75" t="s">
        <v>4292</v>
      </c>
      <c r="B2212" s="78" t="s">
        <v>4362</v>
      </c>
      <c r="C2212" s="79" t="s">
        <v>6</v>
      </c>
      <c r="D2212" s="79" t="s">
        <v>3415</v>
      </c>
      <c r="E2212" s="82"/>
      <c r="F2212" s="121">
        <v>1</v>
      </c>
      <c r="G2212" s="84">
        <f t="shared" si="0"/>
        <v>0</v>
      </c>
      <c r="H2212" s="140" t="str">
        <f t="shared" si="35"/>
        <v/>
      </c>
      <c r="I2212" s="141"/>
      <c r="J2212" s="141"/>
    </row>
    <row r="2213" spans="1:10" ht="13" x14ac:dyDescent="0.3">
      <c r="A2213" s="75" t="s">
        <v>4294</v>
      </c>
      <c r="B2213" s="78" t="s">
        <v>4364</v>
      </c>
      <c r="C2213" s="79" t="s">
        <v>6</v>
      </c>
      <c r="D2213" s="79" t="s">
        <v>3415</v>
      </c>
      <c r="E2213" s="82"/>
      <c r="F2213" s="121">
        <v>1</v>
      </c>
      <c r="G2213" s="84">
        <f t="shared" si="0"/>
        <v>0</v>
      </c>
      <c r="H2213" s="140" t="str">
        <f t="shared" si="35"/>
        <v/>
      </c>
      <c r="I2213" s="141"/>
      <c r="J2213" s="141"/>
    </row>
    <row r="2214" spans="1:10" ht="13" x14ac:dyDescent="0.3">
      <c r="A2214" s="75" t="s">
        <v>4296</v>
      </c>
      <c r="B2214" s="78" t="s">
        <v>4366</v>
      </c>
      <c r="C2214" s="79" t="s">
        <v>6</v>
      </c>
      <c r="D2214" s="79" t="s">
        <v>533</v>
      </c>
      <c r="E2214" s="82"/>
      <c r="F2214" s="121">
        <v>1</v>
      </c>
      <c r="G2214" s="84">
        <f t="shared" si="0"/>
        <v>0</v>
      </c>
      <c r="H2214" s="140" t="str">
        <f t="shared" si="35"/>
        <v/>
      </c>
      <c r="I2214" s="141"/>
      <c r="J2214" s="141"/>
    </row>
    <row r="2215" spans="1:10" ht="13" x14ac:dyDescent="0.3">
      <c r="A2215" s="75" t="s">
        <v>4298</v>
      </c>
      <c r="B2215" s="78" t="s">
        <v>4368</v>
      </c>
      <c r="C2215" s="79" t="s">
        <v>170</v>
      </c>
      <c r="D2215" s="79" t="s">
        <v>98</v>
      </c>
      <c r="E2215" s="82"/>
      <c r="F2215" s="121">
        <v>1</v>
      </c>
      <c r="G2215" s="84">
        <f t="shared" si="0"/>
        <v>0</v>
      </c>
      <c r="H2215" s="140" t="str">
        <f t="shared" si="35"/>
        <v/>
      </c>
      <c r="I2215" s="141"/>
      <c r="J2215" s="141"/>
    </row>
    <row r="2216" spans="1:10" ht="13" x14ac:dyDescent="0.3">
      <c r="A2216" s="75" t="s">
        <v>4300</v>
      </c>
      <c r="B2216" s="78" t="s">
        <v>4370</v>
      </c>
      <c r="C2216" s="79" t="s">
        <v>6</v>
      </c>
      <c r="D2216" s="79" t="s">
        <v>23</v>
      </c>
      <c r="E2216" s="82"/>
      <c r="F2216" s="121">
        <v>1</v>
      </c>
      <c r="G2216" s="84">
        <f t="shared" si="0"/>
        <v>0</v>
      </c>
      <c r="H2216" s="140" t="str">
        <f t="shared" si="35"/>
        <v/>
      </c>
      <c r="I2216" s="141"/>
      <c r="J2216" s="141"/>
    </row>
    <row r="2217" spans="1:10" ht="13" x14ac:dyDescent="0.3">
      <c r="A2217" s="75" t="s">
        <v>4302</v>
      </c>
      <c r="B2217" s="78" t="s">
        <v>4372</v>
      </c>
      <c r="C2217" s="79" t="s">
        <v>6</v>
      </c>
      <c r="D2217" s="79" t="s">
        <v>23</v>
      </c>
      <c r="E2217" s="82"/>
      <c r="F2217" s="121">
        <v>1</v>
      </c>
      <c r="G2217" s="84">
        <f t="shared" si="0"/>
        <v>0</v>
      </c>
      <c r="H2217" s="140" t="str">
        <f t="shared" si="35"/>
        <v/>
      </c>
      <c r="I2217" s="141"/>
      <c r="J2217" s="141"/>
    </row>
    <row r="2218" spans="1:10" ht="13" x14ac:dyDescent="0.3">
      <c r="A2218" s="75" t="s">
        <v>4304</v>
      </c>
      <c r="B2218" s="78" t="s">
        <v>4374</v>
      </c>
      <c r="C2218" s="79" t="s">
        <v>6</v>
      </c>
      <c r="D2218" s="79" t="s">
        <v>3415</v>
      </c>
      <c r="E2218" s="82"/>
      <c r="F2218" s="121">
        <v>1</v>
      </c>
      <c r="G2218" s="84">
        <f t="shared" si="0"/>
        <v>0</v>
      </c>
      <c r="H2218" s="140" t="str">
        <f t="shared" si="35"/>
        <v/>
      </c>
      <c r="I2218" s="141"/>
      <c r="J2218" s="141"/>
    </row>
    <row r="2219" spans="1:10" ht="13" x14ac:dyDescent="0.3">
      <c r="A2219" s="75" t="s">
        <v>4306</v>
      </c>
      <c r="B2219" s="78" t="s">
        <v>4376</v>
      </c>
      <c r="C2219" s="79" t="s">
        <v>6</v>
      </c>
      <c r="D2219" s="79" t="s">
        <v>620</v>
      </c>
      <c r="E2219" s="82"/>
      <c r="F2219" s="121">
        <v>1</v>
      </c>
      <c r="G2219" s="84">
        <f t="shared" si="0"/>
        <v>0</v>
      </c>
      <c r="H2219" s="140" t="str">
        <f t="shared" si="35"/>
        <v/>
      </c>
      <c r="I2219" s="141"/>
      <c r="J2219" s="141"/>
    </row>
    <row r="2220" spans="1:10" ht="13" x14ac:dyDescent="0.3">
      <c r="A2220" s="75" t="s">
        <v>4308</v>
      </c>
      <c r="B2220" s="78" t="s">
        <v>4378</v>
      </c>
      <c r="C2220" s="79" t="s">
        <v>6</v>
      </c>
      <c r="D2220" s="79" t="s">
        <v>23</v>
      </c>
      <c r="E2220" s="82"/>
      <c r="F2220" s="121">
        <v>1</v>
      </c>
      <c r="G2220" s="84">
        <f t="shared" si="0"/>
        <v>0</v>
      </c>
      <c r="H2220" s="140" t="str">
        <f t="shared" si="35"/>
        <v/>
      </c>
      <c r="I2220" s="141"/>
      <c r="J2220" s="141"/>
    </row>
    <row r="2221" spans="1:10" ht="13" x14ac:dyDescent="0.3">
      <c r="A2221" s="75" t="s">
        <v>4310</v>
      </c>
      <c r="B2221" s="78" t="s">
        <v>4380</v>
      </c>
      <c r="C2221" s="79" t="s">
        <v>6</v>
      </c>
      <c r="D2221" s="79" t="s">
        <v>4381</v>
      </c>
      <c r="E2221" s="82"/>
      <c r="F2221" s="121">
        <v>1</v>
      </c>
      <c r="G2221" s="84">
        <f t="shared" si="0"/>
        <v>0</v>
      </c>
      <c r="H2221" s="140" t="str">
        <f t="shared" si="35"/>
        <v/>
      </c>
      <c r="I2221" s="141"/>
      <c r="J2221" s="141"/>
    </row>
    <row r="2222" spans="1:10" ht="13" x14ac:dyDescent="0.3">
      <c r="A2222" s="75" t="s">
        <v>4312</v>
      </c>
      <c r="B2222" s="78" t="s">
        <v>4383</v>
      </c>
      <c r="C2222" s="79" t="s">
        <v>6</v>
      </c>
      <c r="D2222" s="79" t="s">
        <v>23</v>
      </c>
      <c r="E2222" s="82"/>
      <c r="F2222" s="121">
        <v>1</v>
      </c>
      <c r="G2222" s="84">
        <f t="shared" si="0"/>
        <v>0</v>
      </c>
      <c r="H2222" s="140" t="str">
        <f t="shared" si="35"/>
        <v/>
      </c>
      <c r="I2222" s="141"/>
      <c r="J2222" s="141"/>
    </row>
    <row r="2223" spans="1:10" ht="13" x14ac:dyDescent="0.3">
      <c r="A2223" s="75" t="s">
        <v>4314</v>
      </c>
      <c r="B2223" s="78" t="s">
        <v>4385</v>
      </c>
      <c r="C2223" s="79" t="s">
        <v>6</v>
      </c>
      <c r="D2223" s="79" t="s">
        <v>23</v>
      </c>
      <c r="E2223" s="82"/>
      <c r="F2223" s="121">
        <v>1</v>
      </c>
      <c r="G2223" s="84">
        <f t="shared" si="0"/>
        <v>0</v>
      </c>
      <c r="H2223" s="140" t="str">
        <f t="shared" si="35"/>
        <v/>
      </c>
      <c r="I2223" s="141"/>
      <c r="J2223" s="141"/>
    </row>
    <row r="2224" spans="1:10" ht="13" x14ac:dyDescent="0.3">
      <c r="A2224" s="75" t="s">
        <v>4316</v>
      </c>
      <c r="B2224" s="78" t="s">
        <v>4387</v>
      </c>
      <c r="C2224" s="79" t="s">
        <v>6</v>
      </c>
      <c r="D2224" s="79" t="s">
        <v>23</v>
      </c>
      <c r="E2224" s="82"/>
      <c r="F2224" s="121">
        <v>1</v>
      </c>
      <c r="G2224" s="84">
        <f t="shared" si="0"/>
        <v>0</v>
      </c>
      <c r="H2224" s="140" t="str">
        <f t="shared" si="35"/>
        <v/>
      </c>
      <c r="I2224" s="141"/>
      <c r="J2224" s="141"/>
    </row>
    <row r="2225" spans="1:10" ht="13" x14ac:dyDescent="0.3">
      <c r="A2225" s="75" t="s">
        <v>4318</v>
      </c>
      <c r="B2225" s="78" t="s">
        <v>4388</v>
      </c>
      <c r="C2225" s="79" t="s">
        <v>6</v>
      </c>
      <c r="D2225" s="79" t="s">
        <v>23</v>
      </c>
      <c r="E2225" s="82"/>
      <c r="F2225" s="121">
        <v>1</v>
      </c>
      <c r="G2225" s="84">
        <f t="shared" si="0"/>
        <v>0</v>
      </c>
      <c r="H2225" s="140" t="str">
        <f t="shared" si="35"/>
        <v/>
      </c>
      <c r="I2225" s="141"/>
      <c r="J2225" s="141"/>
    </row>
    <row r="2226" spans="1:10" ht="13" x14ac:dyDescent="0.3">
      <c r="A2226" s="75" t="s">
        <v>4320</v>
      </c>
      <c r="B2226" s="78" t="s">
        <v>4391</v>
      </c>
      <c r="C2226" s="79" t="s">
        <v>6</v>
      </c>
      <c r="D2226" s="79" t="s">
        <v>3415</v>
      </c>
      <c r="E2226" s="82"/>
      <c r="F2226" s="121">
        <v>1</v>
      </c>
      <c r="G2226" s="84">
        <f t="shared" si="0"/>
        <v>0</v>
      </c>
      <c r="H2226" s="140" t="str">
        <f t="shared" si="35"/>
        <v/>
      </c>
      <c r="I2226" s="141"/>
      <c r="J2226" s="141"/>
    </row>
    <row r="2227" spans="1:10" ht="13" x14ac:dyDescent="0.3">
      <c r="A2227" s="75" t="s">
        <v>4322</v>
      </c>
      <c r="B2227" s="78" t="s">
        <v>4393</v>
      </c>
      <c r="C2227" s="79" t="s">
        <v>6</v>
      </c>
      <c r="D2227" s="79" t="s">
        <v>23</v>
      </c>
      <c r="E2227" s="82"/>
      <c r="F2227" s="121">
        <v>1</v>
      </c>
      <c r="G2227" s="84">
        <f t="shared" si="0"/>
        <v>0</v>
      </c>
      <c r="H2227" s="140" t="str">
        <f t="shared" si="35"/>
        <v/>
      </c>
      <c r="I2227" s="141"/>
      <c r="J2227" s="141"/>
    </row>
    <row r="2228" spans="1:10" ht="13" x14ac:dyDescent="0.3">
      <c r="A2228" s="75" t="s">
        <v>4324</v>
      </c>
      <c r="B2228" s="78" t="s">
        <v>4395</v>
      </c>
      <c r="C2228" s="79" t="s">
        <v>6</v>
      </c>
      <c r="D2228" s="79" t="s">
        <v>3415</v>
      </c>
      <c r="E2228" s="82"/>
      <c r="F2228" s="121">
        <v>1</v>
      </c>
      <c r="G2228" s="84">
        <f t="shared" si="0"/>
        <v>0</v>
      </c>
      <c r="H2228" s="140" t="str">
        <f t="shared" si="35"/>
        <v/>
      </c>
      <c r="I2228" s="141"/>
      <c r="J2228" s="141"/>
    </row>
    <row r="2229" spans="1:10" ht="13" x14ac:dyDescent="0.3">
      <c r="A2229" s="75" t="s">
        <v>4326</v>
      </c>
      <c r="B2229" s="78" t="s">
        <v>4397</v>
      </c>
      <c r="C2229" s="79" t="s">
        <v>6</v>
      </c>
      <c r="D2229" s="79" t="s">
        <v>3415</v>
      </c>
      <c r="E2229" s="82"/>
      <c r="F2229" s="121">
        <v>1</v>
      </c>
      <c r="G2229" s="84">
        <f t="shared" si="0"/>
        <v>0</v>
      </c>
      <c r="H2229" s="140" t="str">
        <f t="shared" si="35"/>
        <v/>
      </c>
      <c r="I2229" s="141"/>
      <c r="J2229" s="141"/>
    </row>
    <row r="2230" spans="1:10" ht="13" x14ac:dyDescent="0.3">
      <c r="A2230" s="75" t="s">
        <v>4328</v>
      </c>
      <c r="B2230" s="78" t="s">
        <v>4399</v>
      </c>
      <c r="C2230" s="79" t="s">
        <v>6</v>
      </c>
      <c r="D2230" s="79" t="s">
        <v>3415</v>
      </c>
      <c r="E2230" s="82"/>
      <c r="F2230" s="121">
        <v>1</v>
      </c>
      <c r="G2230" s="84">
        <f t="shared" si="0"/>
        <v>0</v>
      </c>
      <c r="H2230" s="140" t="str">
        <f t="shared" si="35"/>
        <v/>
      </c>
      <c r="I2230" s="141"/>
      <c r="J2230" s="141"/>
    </row>
    <row r="2231" spans="1:10" ht="13" x14ac:dyDescent="0.3">
      <c r="A2231" s="75" t="s">
        <v>4330</v>
      </c>
      <c r="B2231" s="78" t="s">
        <v>4401</v>
      </c>
      <c r="C2231" s="79" t="s">
        <v>6</v>
      </c>
      <c r="D2231" s="79" t="s">
        <v>3415</v>
      </c>
      <c r="E2231" s="82"/>
      <c r="F2231" s="121">
        <v>1</v>
      </c>
      <c r="G2231" s="84">
        <f t="shared" si="0"/>
        <v>0</v>
      </c>
      <c r="H2231" s="140" t="str">
        <f t="shared" si="35"/>
        <v/>
      </c>
      <c r="I2231" s="141"/>
      <c r="J2231" s="141"/>
    </row>
    <row r="2232" spans="1:10" ht="13" x14ac:dyDescent="0.3">
      <c r="A2232" s="75" t="s">
        <v>4332</v>
      </c>
      <c r="B2232" s="78" t="s">
        <v>4403</v>
      </c>
      <c r="C2232" s="79" t="s">
        <v>6</v>
      </c>
      <c r="D2232" s="79" t="s">
        <v>3415</v>
      </c>
      <c r="E2232" s="82"/>
      <c r="F2232" s="121">
        <v>1</v>
      </c>
      <c r="G2232" s="84">
        <f t="shared" si="0"/>
        <v>0</v>
      </c>
      <c r="H2232" s="140" t="str">
        <f t="shared" si="35"/>
        <v/>
      </c>
      <c r="I2232" s="141"/>
      <c r="J2232" s="141"/>
    </row>
    <row r="2233" spans="1:10" ht="13" x14ac:dyDescent="0.3">
      <c r="A2233" s="75" t="s">
        <v>4334</v>
      </c>
      <c r="B2233" s="78" t="s">
        <v>4405</v>
      </c>
      <c r="C2233" s="79" t="s">
        <v>6</v>
      </c>
      <c r="D2233" s="79" t="s">
        <v>3415</v>
      </c>
      <c r="E2233" s="82"/>
      <c r="F2233" s="121">
        <v>1</v>
      </c>
      <c r="G2233" s="84">
        <f t="shared" si="0"/>
        <v>0</v>
      </c>
      <c r="H2233" s="140" t="str">
        <f t="shared" si="35"/>
        <v/>
      </c>
      <c r="I2233" s="141"/>
      <c r="J2233" s="141"/>
    </row>
    <row r="2234" spans="1:10" ht="13" x14ac:dyDescent="0.3">
      <c r="A2234" s="75" t="s">
        <v>4336</v>
      </c>
      <c r="B2234" s="78" t="s">
        <v>4407</v>
      </c>
      <c r="C2234" s="79" t="s">
        <v>6</v>
      </c>
      <c r="D2234" s="79" t="s">
        <v>533</v>
      </c>
      <c r="E2234" s="82"/>
      <c r="F2234" s="121">
        <v>1</v>
      </c>
      <c r="G2234" s="84">
        <f t="shared" si="0"/>
        <v>0</v>
      </c>
      <c r="H2234" s="140" t="str">
        <f t="shared" si="35"/>
        <v/>
      </c>
      <c r="I2234" s="141"/>
      <c r="J2234" s="141"/>
    </row>
    <row r="2235" spans="1:10" ht="13" x14ac:dyDescent="0.3">
      <c r="A2235" s="75" t="s">
        <v>4338</v>
      </c>
      <c r="B2235" s="78" t="s">
        <v>4409</v>
      </c>
      <c r="C2235" s="79" t="s">
        <v>6</v>
      </c>
      <c r="D2235" s="79" t="s">
        <v>533</v>
      </c>
      <c r="E2235" s="82"/>
      <c r="F2235" s="121">
        <v>1</v>
      </c>
      <c r="G2235" s="84">
        <f t="shared" si="0"/>
        <v>0</v>
      </c>
      <c r="H2235" s="140" t="str">
        <f t="shared" si="35"/>
        <v/>
      </c>
      <c r="I2235" s="141"/>
      <c r="J2235" s="141"/>
    </row>
    <row r="2236" spans="1:10" ht="25" x14ac:dyDescent="0.3">
      <c r="A2236" s="75" t="s">
        <v>4340</v>
      </c>
      <c r="B2236" s="78" t="s">
        <v>4411</v>
      </c>
      <c r="C2236" s="79" t="s">
        <v>6</v>
      </c>
      <c r="D2236" s="79" t="s">
        <v>10</v>
      </c>
      <c r="E2236" s="82"/>
      <c r="F2236" s="121">
        <v>1</v>
      </c>
      <c r="G2236" s="84">
        <f t="shared" si="0"/>
        <v>0</v>
      </c>
      <c r="H2236" s="140" t="str">
        <f t="shared" si="35"/>
        <v/>
      </c>
      <c r="I2236" s="141"/>
      <c r="J2236" s="141"/>
    </row>
    <row r="2237" spans="1:10" ht="13" x14ac:dyDescent="0.3">
      <c r="A2237" s="75" t="s">
        <v>4343</v>
      </c>
      <c r="B2237" s="78" t="s">
        <v>4413</v>
      </c>
      <c r="C2237" s="79" t="s">
        <v>170</v>
      </c>
      <c r="D2237" s="79" t="s">
        <v>4223</v>
      </c>
      <c r="E2237" s="82"/>
      <c r="F2237" s="121">
        <v>1</v>
      </c>
      <c r="G2237" s="84">
        <f t="shared" si="0"/>
        <v>0</v>
      </c>
      <c r="H2237" s="140" t="str">
        <f t="shared" si="35"/>
        <v/>
      </c>
      <c r="I2237" s="141"/>
      <c r="J2237" s="141"/>
    </row>
    <row r="2238" spans="1:10" ht="13" x14ac:dyDescent="0.3">
      <c r="A2238" s="75" t="s">
        <v>4345</v>
      </c>
      <c r="B2238" s="78" t="s">
        <v>4415</v>
      </c>
      <c r="C2238" s="79" t="s">
        <v>6</v>
      </c>
      <c r="D2238" s="79" t="s">
        <v>3415</v>
      </c>
      <c r="E2238" s="82"/>
      <c r="F2238" s="121">
        <v>1</v>
      </c>
      <c r="G2238" s="84">
        <f t="shared" si="0"/>
        <v>0</v>
      </c>
      <c r="H2238" s="140" t="str">
        <f t="shared" si="35"/>
        <v/>
      </c>
      <c r="I2238" s="141"/>
      <c r="J2238" s="141"/>
    </row>
    <row r="2239" spans="1:10" ht="13" x14ac:dyDescent="0.3">
      <c r="A2239" s="75" t="s">
        <v>4347</v>
      </c>
      <c r="B2239" s="78" t="s">
        <v>4417</v>
      </c>
      <c r="C2239" s="79" t="s">
        <v>6</v>
      </c>
      <c r="D2239" s="79" t="s">
        <v>3415</v>
      </c>
      <c r="E2239" s="82"/>
      <c r="F2239" s="121">
        <v>1</v>
      </c>
      <c r="G2239" s="84">
        <f t="shared" si="0"/>
        <v>0</v>
      </c>
      <c r="H2239" s="140" t="str">
        <f t="shared" si="35"/>
        <v/>
      </c>
      <c r="I2239" s="141"/>
      <c r="J2239" s="141"/>
    </row>
    <row r="2240" spans="1:10" ht="13" x14ac:dyDescent="0.3">
      <c r="A2240" s="75" t="s">
        <v>4349</v>
      </c>
      <c r="B2240" s="78" t="s">
        <v>4419</v>
      </c>
      <c r="C2240" s="79" t="s">
        <v>6</v>
      </c>
      <c r="D2240" s="79" t="s">
        <v>3415</v>
      </c>
      <c r="E2240" s="82"/>
      <c r="F2240" s="121">
        <v>1</v>
      </c>
      <c r="G2240" s="84">
        <f t="shared" si="0"/>
        <v>0</v>
      </c>
      <c r="H2240" s="140" t="str">
        <f t="shared" si="35"/>
        <v/>
      </c>
      <c r="I2240" s="141"/>
      <c r="J2240" s="141"/>
    </row>
    <row r="2241" spans="1:10" ht="13" x14ac:dyDescent="0.3">
      <c r="A2241" s="75" t="s">
        <v>4351</v>
      </c>
      <c r="B2241" s="78" t="s">
        <v>4421</v>
      </c>
      <c r="C2241" s="79" t="s">
        <v>6</v>
      </c>
      <c r="D2241" s="79" t="s">
        <v>3415</v>
      </c>
      <c r="E2241" s="82"/>
      <c r="F2241" s="121">
        <v>1</v>
      </c>
      <c r="G2241" s="84">
        <f t="shared" si="0"/>
        <v>0</v>
      </c>
      <c r="H2241" s="140" t="str">
        <f t="shared" si="35"/>
        <v/>
      </c>
      <c r="I2241" s="141"/>
      <c r="J2241" s="141"/>
    </row>
    <row r="2242" spans="1:10" ht="13" x14ac:dyDescent="0.3">
      <c r="A2242" s="75" t="s">
        <v>4353</v>
      </c>
      <c r="B2242" s="78" t="s">
        <v>4423</v>
      </c>
      <c r="C2242" s="79" t="s">
        <v>6</v>
      </c>
      <c r="D2242" s="79" t="s">
        <v>3415</v>
      </c>
      <c r="E2242" s="82"/>
      <c r="F2242" s="121">
        <v>1</v>
      </c>
      <c r="G2242" s="84">
        <f t="shared" si="0"/>
        <v>0</v>
      </c>
      <c r="H2242" s="140" t="str">
        <f t="shared" si="35"/>
        <v/>
      </c>
      <c r="I2242" s="141"/>
      <c r="J2242" s="141"/>
    </row>
    <row r="2243" spans="1:10" ht="13" x14ac:dyDescent="0.3">
      <c r="A2243" s="75" t="s">
        <v>4355</v>
      </c>
      <c r="B2243" s="78" t="s">
        <v>4425</v>
      </c>
      <c r="C2243" s="79" t="s">
        <v>6</v>
      </c>
      <c r="D2243" s="79" t="s">
        <v>3415</v>
      </c>
      <c r="E2243" s="82"/>
      <c r="F2243" s="121">
        <v>1</v>
      </c>
      <c r="G2243" s="84">
        <f t="shared" si="0"/>
        <v>0</v>
      </c>
      <c r="H2243" s="140" t="str">
        <f t="shared" si="35"/>
        <v/>
      </c>
      <c r="I2243" s="141"/>
      <c r="J2243" s="141"/>
    </row>
    <row r="2244" spans="1:10" ht="13" x14ac:dyDescent="0.3">
      <c r="A2244" s="75" t="s">
        <v>4357</v>
      </c>
      <c r="B2244" s="78" t="s">
        <v>4427</v>
      </c>
      <c r="C2244" s="79" t="s">
        <v>6</v>
      </c>
      <c r="D2244" s="79" t="s">
        <v>4089</v>
      </c>
      <c r="E2244" s="82"/>
      <c r="F2244" s="121">
        <v>1</v>
      </c>
      <c r="G2244" s="84">
        <f t="shared" si="0"/>
        <v>0</v>
      </c>
      <c r="H2244" s="140" t="str">
        <f t="shared" si="35"/>
        <v/>
      </c>
      <c r="I2244" s="141"/>
      <c r="J2244" s="141"/>
    </row>
    <row r="2245" spans="1:10" ht="13" x14ac:dyDescent="0.3">
      <c r="A2245" s="75" t="s">
        <v>4359</v>
      </c>
      <c r="B2245" s="78" t="s">
        <v>4429</v>
      </c>
      <c r="C2245" s="79" t="s">
        <v>6</v>
      </c>
      <c r="D2245" s="79" t="s">
        <v>98</v>
      </c>
      <c r="E2245" s="82"/>
      <c r="F2245" s="121">
        <v>1</v>
      </c>
      <c r="G2245" s="84">
        <f t="shared" si="0"/>
        <v>0</v>
      </c>
      <c r="H2245" s="140" t="str">
        <f t="shared" si="35"/>
        <v/>
      </c>
      <c r="I2245" s="141"/>
      <c r="J2245" s="141"/>
    </row>
    <row r="2246" spans="1:10" ht="13" x14ac:dyDescent="0.3">
      <c r="A2246" s="75" t="s">
        <v>4361</v>
      </c>
      <c r="B2246" s="78" t="s">
        <v>4431</v>
      </c>
      <c r="C2246" s="79" t="s">
        <v>6</v>
      </c>
      <c r="D2246" s="79" t="s">
        <v>533</v>
      </c>
      <c r="E2246" s="82"/>
      <c r="F2246" s="121">
        <v>1</v>
      </c>
      <c r="G2246" s="84">
        <f t="shared" si="0"/>
        <v>0</v>
      </c>
      <c r="H2246" s="140" t="str">
        <f t="shared" si="35"/>
        <v/>
      </c>
      <c r="I2246" s="141"/>
      <c r="J2246" s="141"/>
    </row>
    <row r="2247" spans="1:10" ht="13" x14ac:dyDescent="0.3">
      <c r="A2247" s="75" t="s">
        <v>4363</v>
      </c>
      <c r="B2247" s="78" t="s">
        <v>4433</v>
      </c>
      <c r="C2247" s="79" t="s">
        <v>6</v>
      </c>
      <c r="D2247" s="79" t="s">
        <v>10</v>
      </c>
      <c r="E2247" s="82"/>
      <c r="F2247" s="121">
        <v>1</v>
      </c>
      <c r="G2247" s="84">
        <f t="shared" si="0"/>
        <v>0</v>
      </c>
      <c r="H2247" s="140" t="str">
        <f t="shared" si="35"/>
        <v/>
      </c>
      <c r="I2247" s="141"/>
      <c r="J2247" s="141"/>
    </row>
    <row r="2248" spans="1:10" ht="13" x14ac:dyDescent="0.3">
      <c r="A2248" s="75" t="s">
        <v>4365</v>
      </c>
      <c r="B2248" s="78" t="s">
        <v>4435</v>
      </c>
      <c r="C2248" s="79" t="s">
        <v>6</v>
      </c>
      <c r="D2248" s="79" t="s">
        <v>23</v>
      </c>
      <c r="E2248" s="82"/>
      <c r="F2248" s="121">
        <v>1</v>
      </c>
      <c r="G2248" s="84">
        <f t="shared" si="0"/>
        <v>0</v>
      </c>
      <c r="H2248" s="140" t="str">
        <f t="shared" si="35"/>
        <v/>
      </c>
      <c r="I2248" s="141"/>
      <c r="J2248" s="141"/>
    </row>
    <row r="2249" spans="1:10" ht="13" x14ac:dyDescent="0.3">
      <c r="A2249" s="75" t="s">
        <v>4367</v>
      </c>
      <c r="B2249" s="78" t="s">
        <v>4437</v>
      </c>
      <c r="C2249" s="79" t="s">
        <v>6</v>
      </c>
      <c r="D2249" s="79" t="s">
        <v>23</v>
      </c>
      <c r="E2249" s="82"/>
      <c r="F2249" s="121">
        <v>1</v>
      </c>
      <c r="G2249" s="84">
        <f t="shared" si="0"/>
        <v>0</v>
      </c>
      <c r="H2249" s="140" t="str">
        <f t="shared" si="35"/>
        <v/>
      </c>
      <c r="I2249" s="141"/>
      <c r="J2249" s="141"/>
    </row>
    <row r="2250" spans="1:10" ht="13" x14ac:dyDescent="0.3">
      <c r="A2250" s="75" t="s">
        <v>4369</v>
      </c>
      <c r="B2250" s="78" t="s">
        <v>4439</v>
      </c>
      <c r="C2250" s="79" t="s">
        <v>6</v>
      </c>
      <c r="D2250" s="79" t="s">
        <v>3415</v>
      </c>
      <c r="E2250" s="82"/>
      <c r="F2250" s="121">
        <v>1</v>
      </c>
      <c r="G2250" s="84">
        <f t="shared" si="0"/>
        <v>0</v>
      </c>
      <c r="H2250" s="140" t="str">
        <f t="shared" ref="H2250:H2313" si="36">IF(E2250="","",IF(E2250&lt;0.01,"This price is Non Compliant no zero bids or negative bids allowed",""))</f>
        <v/>
      </c>
      <c r="I2250" s="141"/>
      <c r="J2250" s="141"/>
    </row>
    <row r="2251" spans="1:10" ht="13" x14ac:dyDescent="0.3">
      <c r="A2251" s="75" t="s">
        <v>4371</v>
      </c>
      <c r="B2251" s="78" t="s">
        <v>4441</v>
      </c>
      <c r="C2251" s="79" t="s">
        <v>6</v>
      </c>
      <c r="D2251" s="79" t="s">
        <v>3415</v>
      </c>
      <c r="E2251" s="82"/>
      <c r="F2251" s="121">
        <v>1</v>
      </c>
      <c r="G2251" s="84">
        <f t="shared" si="0"/>
        <v>0</v>
      </c>
      <c r="H2251" s="140" t="str">
        <f t="shared" si="36"/>
        <v/>
      </c>
      <c r="I2251" s="141"/>
      <c r="J2251" s="141"/>
    </row>
    <row r="2252" spans="1:10" ht="13" x14ac:dyDescent="0.3">
      <c r="A2252" s="75" t="s">
        <v>4373</v>
      </c>
      <c r="B2252" s="78" t="s">
        <v>4443</v>
      </c>
      <c r="C2252" s="79" t="s">
        <v>6</v>
      </c>
      <c r="D2252" s="79" t="s">
        <v>3415</v>
      </c>
      <c r="E2252" s="82"/>
      <c r="F2252" s="121">
        <v>1</v>
      </c>
      <c r="G2252" s="84">
        <f t="shared" si="0"/>
        <v>0</v>
      </c>
      <c r="H2252" s="140" t="str">
        <f t="shared" si="36"/>
        <v/>
      </c>
      <c r="I2252" s="141"/>
      <c r="J2252" s="141"/>
    </row>
    <row r="2253" spans="1:10" ht="13" x14ac:dyDescent="0.3">
      <c r="A2253" s="75" t="s">
        <v>4375</v>
      </c>
      <c r="B2253" s="78" t="s">
        <v>4445</v>
      </c>
      <c r="C2253" s="79" t="s">
        <v>6</v>
      </c>
      <c r="D2253" s="79" t="s">
        <v>3415</v>
      </c>
      <c r="E2253" s="82"/>
      <c r="F2253" s="121">
        <v>1</v>
      </c>
      <c r="G2253" s="84">
        <f t="shared" si="0"/>
        <v>0</v>
      </c>
      <c r="H2253" s="140" t="str">
        <f t="shared" si="36"/>
        <v/>
      </c>
      <c r="I2253" s="141"/>
      <c r="J2253" s="141"/>
    </row>
    <row r="2254" spans="1:10" ht="13" x14ac:dyDescent="0.3">
      <c r="A2254" s="75" t="s">
        <v>4377</v>
      </c>
      <c r="B2254" s="78" t="s">
        <v>4447</v>
      </c>
      <c r="C2254" s="79" t="s">
        <v>6</v>
      </c>
      <c r="D2254" s="79" t="s">
        <v>92</v>
      </c>
      <c r="E2254" s="82"/>
      <c r="F2254" s="121">
        <v>1</v>
      </c>
      <c r="G2254" s="84">
        <f t="shared" si="0"/>
        <v>0</v>
      </c>
      <c r="H2254" s="140" t="str">
        <f t="shared" si="36"/>
        <v/>
      </c>
      <c r="I2254" s="141"/>
      <c r="J2254" s="141"/>
    </row>
    <row r="2255" spans="1:10" ht="13" x14ac:dyDescent="0.3">
      <c r="A2255" s="75" t="s">
        <v>4379</v>
      </c>
      <c r="B2255" s="78" t="s">
        <v>4449</v>
      </c>
      <c r="C2255" s="79" t="s">
        <v>6</v>
      </c>
      <c r="D2255" s="79" t="s">
        <v>23</v>
      </c>
      <c r="E2255" s="82"/>
      <c r="F2255" s="121">
        <v>1</v>
      </c>
      <c r="G2255" s="84">
        <f t="shared" si="0"/>
        <v>0</v>
      </c>
      <c r="H2255" s="140" t="str">
        <f t="shared" si="36"/>
        <v/>
      </c>
      <c r="I2255" s="141"/>
      <c r="J2255" s="141"/>
    </row>
    <row r="2256" spans="1:10" ht="25" x14ac:dyDescent="0.3">
      <c r="A2256" s="75" t="s">
        <v>4382</v>
      </c>
      <c r="B2256" s="78" t="s">
        <v>4451</v>
      </c>
      <c r="C2256" s="79" t="s">
        <v>6</v>
      </c>
      <c r="D2256" s="79" t="s">
        <v>10</v>
      </c>
      <c r="E2256" s="82"/>
      <c r="F2256" s="121">
        <v>1</v>
      </c>
      <c r="G2256" s="84">
        <f t="shared" si="0"/>
        <v>0</v>
      </c>
      <c r="H2256" s="140" t="str">
        <f t="shared" si="36"/>
        <v/>
      </c>
      <c r="I2256" s="141"/>
      <c r="J2256" s="141"/>
    </row>
    <row r="2257" spans="1:10" ht="13" x14ac:dyDescent="0.3">
      <c r="A2257" s="75" t="s">
        <v>4384</v>
      </c>
      <c r="B2257" s="78" t="s">
        <v>4453</v>
      </c>
      <c r="C2257" s="79" t="s">
        <v>6</v>
      </c>
      <c r="D2257" s="79" t="s">
        <v>3415</v>
      </c>
      <c r="E2257" s="82"/>
      <c r="F2257" s="121">
        <v>1</v>
      </c>
      <c r="G2257" s="84">
        <f t="shared" si="0"/>
        <v>0</v>
      </c>
      <c r="H2257" s="140" t="str">
        <f t="shared" si="36"/>
        <v/>
      </c>
      <c r="I2257" s="141"/>
      <c r="J2257" s="141"/>
    </row>
    <row r="2258" spans="1:10" ht="13" x14ac:dyDescent="0.3">
      <c r="A2258" s="75" t="s">
        <v>4386</v>
      </c>
      <c r="B2258" s="78" t="s">
        <v>4455</v>
      </c>
      <c r="C2258" s="79" t="s">
        <v>6</v>
      </c>
      <c r="D2258" s="79" t="s">
        <v>3415</v>
      </c>
      <c r="E2258" s="82"/>
      <c r="F2258" s="121">
        <v>1</v>
      </c>
      <c r="G2258" s="84">
        <f t="shared" si="0"/>
        <v>0</v>
      </c>
      <c r="H2258" s="140" t="str">
        <f t="shared" si="36"/>
        <v/>
      </c>
      <c r="I2258" s="141"/>
      <c r="J2258" s="141"/>
    </row>
    <row r="2259" spans="1:10" ht="13" x14ac:dyDescent="0.3">
      <c r="A2259" s="75" t="s">
        <v>6160</v>
      </c>
      <c r="B2259" s="78" t="s">
        <v>4457</v>
      </c>
      <c r="C2259" s="79" t="s">
        <v>6</v>
      </c>
      <c r="D2259" s="79" t="s">
        <v>4089</v>
      </c>
      <c r="E2259" s="82"/>
      <c r="F2259" s="121">
        <v>1</v>
      </c>
      <c r="G2259" s="84">
        <f t="shared" si="0"/>
        <v>0</v>
      </c>
      <c r="H2259" s="140" t="str">
        <f t="shared" si="36"/>
        <v/>
      </c>
      <c r="I2259" s="141"/>
      <c r="J2259" s="141"/>
    </row>
    <row r="2260" spans="1:10" ht="13" x14ac:dyDescent="0.3">
      <c r="A2260" s="75" t="s">
        <v>4389</v>
      </c>
      <c r="B2260" s="78" t="s">
        <v>4459</v>
      </c>
      <c r="C2260" s="79" t="s">
        <v>6</v>
      </c>
      <c r="D2260" s="79" t="s">
        <v>3415</v>
      </c>
      <c r="E2260" s="82"/>
      <c r="F2260" s="121">
        <v>1</v>
      </c>
      <c r="G2260" s="84">
        <f t="shared" si="0"/>
        <v>0</v>
      </c>
      <c r="H2260" s="140" t="str">
        <f t="shared" si="36"/>
        <v/>
      </c>
      <c r="I2260" s="141"/>
      <c r="J2260" s="141"/>
    </row>
    <row r="2261" spans="1:10" ht="13" x14ac:dyDescent="0.3">
      <c r="A2261" s="75" t="s">
        <v>4390</v>
      </c>
      <c r="B2261" s="78" t="s">
        <v>4461</v>
      </c>
      <c r="C2261" s="79" t="s">
        <v>6</v>
      </c>
      <c r="D2261" s="79" t="s">
        <v>3415</v>
      </c>
      <c r="E2261" s="82"/>
      <c r="F2261" s="121">
        <v>1</v>
      </c>
      <c r="G2261" s="84">
        <f t="shared" si="0"/>
        <v>0</v>
      </c>
      <c r="H2261" s="140" t="str">
        <f t="shared" si="36"/>
        <v/>
      </c>
      <c r="I2261" s="141"/>
      <c r="J2261" s="141"/>
    </row>
    <row r="2262" spans="1:10" ht="13" x14ac:dyDescent="0.3">
      <c r="A2262" s="75" t="s">
        <v>4392</v>
      </c>
      <c r="B2262" s="78" t="s">
        <v>4463</v>
      </c>
      <c r="C2262" s="79" t="s">
        <v>6</v>
      </c>
      <c r="D2262" s="79" t="s">
        <v>98</v>
      </c>
      <c r="E2262" s="82"/>
      <c r="F2262" s="121">
        <v>1</v>
      </c>
      <c r="G2262" s="84">
        <f t="shared" si="0"/>
        <v>0</v>
      </c>
      <c r="H2262" s="140" t="str">
        <f t="shared" si="36"/>
        <v/>
      </c>
      <c r="I2262" s="141"/>
      <c r="J2262" s="141"/>
    </row>
    <row r="2263" spans="1:10" ht="13" x14ac:dyDescent="0.3">
      <c r="A2263" s="75" t="s">
        <v>4394</v>
      </c>
      <c r="B2263" s="78" t="s">
        <v>4465</v>
      </c>
      <c r="C2263" s="79" t="s">
        <v>6</v>
      </c>
      <c r="D2263" s="79" t="s">
        <v>23</v>
      </c>
      <c r="E2263" s="82"/>
      <c r="F2263" s="121">
        <v>1</v>
      </c>
      <c r="G2263" s="84">
        <f t="shared" si="0"/>
        <v>0</v>
      </c>
      <c r="H2263" s="140" t="str">
        <f t="shared" si="36"/>
        <v/>
      </c>
      <c r="I2263" s="141"/>
      <c r="J2263" s="141"/>
    </row>
    <row r="2264" spans="1:10" ht="13" x14ac:dyDescent="0.3">
      <c r="A2264" s="75" t="s">
        <v>4396</v>
      </c>
      <c r="B2264" s="78" t="s">
        <v>4467</v>
      </c>
      <c r="C2264" s="79" t="s">
        <v>6</v>
      </c>
      <c r="D2264" s="79" t="s">
        <v>3415</v>
      </c>
      <c r="E2264" s="82"/>
      <c r="F2264" s="121">
        <v>1</v>
      </c>
      <c r="G2264" s="84">
        <f t="shared" si="0"/>
        <v>0</v>
      </c>
      <c r="H2264" s="140" t="str">
        <f t="shared" si="36"/>
        <v/>
      </c>
      <c r="I2264" s="141"/>
      <c r="J2264" s="141"/>
    </row>
    <row r="2265" spans="1:10" ht="13" x14ac:dyDescent="0.3">
      <c r="A2265" s="75" t="s">
        <v>4398</v>
      </c>
      <c r="B2265" s="78" t="s">
        <v>4469</v>
      </c>
      <c r="C2265" s="79" t="s">
        <v>6</v>
      </c>
      <c r="D2265" s="79" t="s">
        <v>23</v>
      </c>
      <c r="E2265" s="82"/>
      <c r="F2265" s="121">
        <v>1</v>
      </c>
      <c r="G2265" s="84">
        <f t="shared" si="0"/>
        <v>0</v>
      </c>
      <c r="H2265" s="140" t="str">
        <f t="shared" si="36"/>
        <v/>
      </c>
      <c r="I2265" s="141"/>
      <c r="J2265" s="141"/>
    </row>
    <row r="2266" spans="1:10" ht="13" x14ac:dyDescent="0.3">
      <c r="A2266" s="75" t="s">
        <v>4400</v>
      </c>
      <c r="B2266" s="78" t="s">
        <v>4471</v>
      </c>
      <c r="C2266" s="79" t="s">
        <v>6</v>
      </c>
      <c r="D2266" s="79" t="s">
        <v>533</v>
      </c>
      <c r="E2266" s="82"/>
      <c r="F2266" s="121">
        <v>1</v>
      </c>
      <c r="G2266" s="84">
        <f t="shared" si="0"/>
        <v>0</v>
      </c>
      <c r="H2266" s="140" t="str">
        <f t="shared" si="36"/>
        <v/>
      </c>
      <c r="I2266" s="141"/>
      <c r="J2266" s="141"/>
    </row>
    <row r="2267" spans="1:10" ht="13" x14ac:dyDescent="0.3">
      <c r="A2267" s="75" t="s">
        <v>4402</v>
      </c>
      <c r="B2267" s="78" t="s">
        <v>4473</v>
      </c>
      <c r="C2267" s="79" t="s">
        <v>6</v>
      </c>
      <c r="D2267" s="79" t="s">
        <v>689</v>
      </c>
      <c r="E2267" s="82"/>
      <c r="F2267" s="121">
        <v>1</v>
      </c>
      <c r="G2267" s="84">
        <f t="shared" si="0"/>
        <v>0</v>
      </c>
      <c r="H2267" s="140" t="str">
        <f t="shared" si="36"/>
        <v/>
      </c>
      <c r="I2267" s="141"/>
      <c r="J2267" s="141"/>
    </row>
    <row r="2268" spans="1:10" ht="13" x14ac:dyDescent="0.3">
      <c r="A2268" s="75" t="s">
        <v>4404</v>
      </c>
      <c r="B2268" s="78" t="s">
        <v>4475</v>
      </c>
      <c r="C2268" s="79" t="s">
        <v>6</v>
      </c>
      <c r="D2268" s="79" t="s">
        <v>23</v>
      </c>
      <c r="E2268" s="82"/>
      <c r="F2268" s="121">
        <v>1</v>
      </c>
      <c r="G2268" s="84">
        <f t="shared" si="0"/>
        <v>0</v>
      </c>
      <c r="H2268" s="140" t="str">
        <f t="shared" si="36"/>
        <v/>
      </c>
      <c r="I2268" s="141"/>
      <c r="J2268" s="141"/>
    </row>
    <row r="2269" spans="1:10" ht="13" x14ac:dyDescent="0.3">
      <c r="A2269" s="75" t="s">
        <v>4406</v>
      </c>
      <c r="B2269" s="78" t="s">
        <v>4477</v>
      </c>
      <c r="C2269" s="79" t="s">
        <v>6</v>
      </c>
      <c r="D2269" s="79" t="s">
        <v>23</v>
      </c>
      <c r="E2269" s="82"/>
      <c r="F2269" s="121">
        <v>1</v>
      </c>
      <c r="G2269" s="84">
        <f t="shared" si="0"/>
        <v>0</v>
      </c>
      <c r="H2269" s="140" t="str">
        <f t="shared" si="36"/>
        <v/>
      </c>
      <c r="I2269" s="141"/>
      <c r="J2269" s="141"/>
    </row>
    <row r="2270" spans="1:10" ht="13" x14ac:dyDescent="0.3">
      <c r="A2270" s="75" t="s">
        <v>4408</v>
      </c>
      <c r="B2270" s="78" t="s">
        <v>4479</v>
      </c>
      <c r="C2270" s="79" t="s">
        <v>6</v>
      </c>
      <c r="D2270" s="79" t="s">
        <v>3415</v>
      </c>
      <c r="E2270" s="82"/>
      <c r="F2270" s="121">
        <v>1</v>
      </c>
      <c r="G2270" s="84">
        <f t="shared" si="0"/>
        <v>0</v>
      </c>
      <c r="H2270" s="140" t="str">
        <f t="shared" si="36"/>
        <v/>
      </c>
      <c r="I2270" s="141"/>
      <c r="J2270" s="141"/>
    </row>
    <row r="2271" spans="1:10" ht="13" x14ac:dyDescent="0.3">
      <c r="A2271" s="75" t="s">
        <v>4410</v>
      </c>
      <c r="B2271" s="78" t="s">
        <v>4481</v>
      </c>
      <c r="C2271" s="79" t="s">
        <v>6</v>
      </c>
      <c r="D2271" s="79" t="s">
        <v>3415</v>
      </c>
      <c r="E2271" s="82"/>
      <c r="F2271" s="121">
        <v>1</v>
      </c>
      <c r="G2271" s="84">
        <f t="shared" si="0"/>
        <v>0</v>
      </c>
      <c r="H2271" s="140" t="str">
        <f t="shared" si="36"/>
        <v/>
      </c>
      <c r="I2271" s="141"/>
      <c r="J2271" s="141"/>
    </row>
    <row r="2272" spans="1:10" ht="13" x14ac:dyDescent="0.3">
      <c r="A2272" s="75" t="s">
        <v>4412</v>
      </c>
      <c r="B2272" s="78" t="s">
        <v>4483</v>
      </c>
      <c r="C2272" s="79" t="s">
        <v>6</v>
      </c>
      <c r="D2272" s="79" t="s">
        <v>533</v>
      </c>
      <c r="E2272" s="82"/>
      <c r="F2272" s="121">
        <v>1</v>
      </c>
      <c r="G2272" s="84">
        <f t="shared" si="0"/>
        <v>0</v>
      </c>
      <c r="H2272" s="140" t="str">
        <f t="shared" si="36"/>
        <v/>
      </c>
      <c r="I2272" s="141"/>
      <c r="J2272" s="141"/>
    </row>
    <row r="2273" spans="1:10" ht="25" x14ac:dyDescent="0.3">
      <c r="A2273" s="75" t="s">
        <v>4414</v>
      </c>
      <c r="B2273" s="78" t="s">
        <v>4485</v>
      </c>
      <c r="C2273" s="79" t="s">
        <v>6</v>
      </c>
      <c r="D2273" s="79" t="s">
        <v>190</v>
      </c>
      <c r="E2273" s="82"/>
      <c r="F2273" s="121">
        <v>1</v>
      </c>
      <c r="G2273" s="84">
        <f t="shared" si="0"/>
        <v>0</v>
      </c>
      <c r="H2273" s="140" t="str">
        <f t="shared" si="36"/>
        <v/>
      </c>
      <c r="I2273" s="141"/>
      <c r="J2273" s="141"/>
    </row>
    <row r="2274" spans="1:10" ht="25" x14ac:dyDescent="0.3">
      <c r="A2274" s="75" t="s">
        <v>4416</v>
      </c>
      <c r="B2274" s="78" t="s">
        <v>4487</v>
      </c>
      <c r="C2274" s="79" t="s">
        <v>6</v>
      </c>
      <c r="D2274" s="79" t="s">
        <v>3415</v>
      </c>
      <c r="E2274" s="82"/>
      <c r="F2274" s="121">
        <v>1</v>
      </c>
      <c r="G2274" s="84">
        <f t="shared" si="0"/>
        <v>0</v>
      </c>
      <c r="H2274" s="140" t="str">
        <f t="shared" si="36"/>
        <v/>
      </c>
      <c r="I2274" s="141"/>
      <c r="J2274" s="141"/>
    </row>
    <row r="2275" spans="1:10" ht="13" x14ac:dyDescent="0.3">
      <c r="A2275" s="75" t="s">
        <v>4418</v>
      </c>
      <c r="B2275" s="78" t="s">
        <v>4489</v>
      </c>
      <c r="C2275" s="79" t="s">
        <v>6</v>
      </c>
      <c r="D2275" s="79" t="s">
        <v>3415</v>
      </c>
      <c r="E2275" s="82"/>
      <c r="F2275" s="121">
        <v>1</v>
      </c>
      <c r="G2275" s="84">
        <f t="shared" si="0"/>
        <v>0</v>
      </c>
      <c r="H2275" s="140" t="str">
        <f t="shared" si="36"/>
        <v/>
      </c>
      <c r="I2275" s="141"/>
      <c r="J2275" s="141"/>
    </row>
    <row r="2276" spans="1:10" ht="13" x14ac:dyDescent="0.3">
      <c r="A2276" s="75" t="s">
        <v>4420</v>
      </c>
      <c r="B2276" s="78" t="s">
        <v>4491</v>
      </c>
      <c r="C2276" s="79" t="s">
        <v>6</v>
      </c>
      <c r="D2276" s="79" t="s">
        <v>533</v>
      </c>
      <c r="E2276" s="82"/>
      <c r="F2276" s="121">
        <v>1</v>
      </c>
      <c r="G2276" s="84">
        <f t="shared" si="0"/>
        <v>0</v>
      </c>
      <c r="H2276" s="140" t="str">
        <f t="shared" si="36"/>
        <v/>
      </c>
      <c r="I2276" s="141"/>
      <c r="J2276" s="141"/>
    </row>
    <row r="2277" spans="1:10" ht="13" x14ac:dyDescent="0.3">
      <c r="A2277" s="75" t="s">
        <v>4422</v>
      </c>
      <c r="B2277" s="78" t="s">
        <v>4493</v>
      </c>
      <c r="C2277" s="79" t="s">
        <v>6</v>
      </c>
      <c r="D2277" s="79" t="s">
        <v>23</v>
      </c>
      <c r="E2277" s="82"/>
      <c r="F2277" s="121">
        <v>1</v>
      </c>
      <c r="G2277" s="84">
        <f t="shared" si="0"/>
        <v>0</v>
      </c>
      <c r="H2277" s="140" t="str">
        <f t="shared" si="36"/>
        <v/>
      </c>
      <c r="I2277" s="141"/>
      <c r="J2277" s="141"/>
    </row>
    <row r="2278" spans="1:10" ht="13" x14ac:dyDescent="0.3">
      <c r="A2278" s="75" t="s">
        <v>4424</v>
      </c>
      <c r="B2278" s="78" t="s">
        <v>4495</v>
      </c>
      <c r="C2278" s="79" t="s">
        <v>6</v>
      </c>
      <c r="D2278" s="79" t="s">
        <v>533</v>
      </c>
      <c r="E2278" s="82"/>
      <c r="F2278" s="121">
        <v>1</v>
      </c>
      <c r="G2278" s="84">
        <f t="shared" si="0"/>
        <v>0</v>
      </c>
      <c r="H2278" s="140" t="str">
        <f t="shared" si="36"/>
        <v/>
      </c>
      <c r="I2278" s="141"/>
      <c r="J2278" s="141"/>
    </row>
    <row r="2279" spans="1:10" ht="13" x14ac:dyDescent="0.3">
      <c r="A2279" s="75" t="s">
        <v>4426</v>
      </c>
      <c r="B2279" s="78" t="s">
        <v>4497</v>
      </c>
      <c r="C2279" s="79" t="s">
        <v>6</v>
      </c>
      <c r="D2279" s="79" t="s">
        <v>98</v>
      </c>
      <c r="E2279" s="82"/>
      <c r="F2279" s="121">
        <v>1</v>
      </c>
      <c r="G2279" s="84">
        <f t="shared" si="0"/>
        <v>0</v>
      </c>
      <c r="H2279" s="140" t="str">
        <f t="shared" si="36"/>
        <v/>
      </c>
      <c r="I2279" s="141"/>
      <c r="J2279" s="141"/>
    </row>
    <row r="2280" spans="1:10" ht="13" x14ac:dyDescent="0.3">
      <c r="A2280" s="75" t="s">
        <v>4428</v>
      </c>
      <c r="B2280" s="78" t="s">
        <v>4499</v>
      </c>
      <c r="C2280" s="79" t="s">
        <v>6</v>
      </c>
      <c r="D2280" s="79" t="s">
        <v>1242</v>
      </c>
      <c r="E2280" s="82"/>
      <c r="F2280" s="121">
        <v>1</v>
      </c>
      <c r="G2280" s="84">
        <f t="shared" si="0"/>
        <v>0</v>
      </c>
      <c r="H2280" s="140" t="str">
        <f t="shared" si="36"/>
        <v/>
      </c>
      <c r="I2280" s="141"/>
      <c r="J2280" s="141"/>
    </row>
    <row r="2281" spans="1:10" ht="25" x14ac:dyDescent="0.3">
      <c r="A2281" s="75" t="s">
        <v>4430</v>
      </c>
      <c r="B2281" s="78" t="s">
        <v>4501</v>
      </c>
      <c r="C2281" s="79" t="s">
        <v>6</v>
      </c>
      <c r="D2281" s="79" t="s">
        <v>689</v>
      </c>
      <c r="E2281" s="82"/>
      <c r="F2281" s="121">
        <v>1</v>
      </c>
      <c r="G2281" s="84">
        <f t="shared" si="0"/>
        <v>0</v>
      </c>
      <c r="H2281" s="140" t="str">
        <f t="shared" si="36"/>
        <v/>
      </c>
      <c r="I2281" s="141"/>
      <c r="J2281" s="141"/>
    </row>
    <row r="2282" spans="1:10" ht="13" x14ac:dyDescent="0.3">
      <c r="A2282" s="75" t="s">
        <v>4432</v>
      </c>
      <c r="B2282" s="78" t="s">
        <v>4503</v>
      </c>
      <c r="C2282" s="79" t="s">
        <v>6</v>
      </c>
      <c r="D2282" s="79" t="s">
        <v>23</v>
      </c>
      <c r="E2282" s="82"/>
      <c r="F2282" s="121">
        <v>1</v>
      </c>
      <c r="G2282" s="84">
        <f t="shared" si="0"/>
        <v>0</v>
      </c>
      <c r="H2282" s="140" t="str">
        <f t="shared" si="36"/>
        <v/>
      </c>
      <c r="I2282" s="141"/>
      <c r="J2282" s="141"/>
    </row>
    <row r="2283" spans="1:10" ht="13" x14ac:dyDescent="0.3">
      <c r="A2283" s="75" t="s">
        <v>4434</v>
      </c>
      <c r="B2283" s="78" t="s">
        <v>4505</v>
      </c>
      <c r="C2283" s="79" t="s">
        <v>6</v>
      </c>
      <c r="D2283" s="79" t="s">
        <v>23</v>
      </c>
      <c r="E2283" s="82"/>
      <c r="F2283" s="121">
        <v>1</v>
      </c>
      <c r="G2283" s="84">
        <f t="shared" si="0"/>
        <v>0</v>
      </c>
      <c r="H2283" s="140" t="str">
        <f t="shared" si="36"/>
        <v/>
      </c>
      <c r="I2283" s="141"/>
      <c r="J2283" s="141"/>
    </row>
    <row r="2284" spans="1:10" ht="13" x14ac:dyDescent="0.3">
      <c r="A2284" s="75" t="s">
        <v>4436</v>
      </c>
      <c r="B2284" s="78" t="s">
        <v>4507</v>
      </c>
      <c r="C2284" s="79" t="s">
        <v>6</v>
      </c>
      <c r="D2284" s="79" t="s">
        <v>3415</v>
      </c>
      <c r="E2284" s="82"/>
      <c r="F2284" s="121">
        <v>1</v>
      </c>
      <c r="G2284" s="84">
        <f t="shared" si="0"/>
        <v>0</v>
      </c>
      <c r="H2284" s="140" t="str">
        <f t="shared" si="36"/>
        <v/>
      </c>
      <c r="I2284" s="141"/>
      <c r="J2284" s="141"/>
    </row>
    <row r="2285" spans="1:10" ht="13" x14ac:dyDescent="0.3">
      <c r="A2285" s="75" t="s">
        <v>4438</v>
      </c>
      <c r="B2285" s="78" t="s">
        <v>4509</v>
      </c>
      <c r="C2285" s="79" t="s">
        <v>6</v>
      </c>
      <c r="D2285" s="79" t="s">
        <v>3415</v>
      </c>
      <c r="E2285" s="82"/>
      <c r="F2285" s="121">
        <v>1</v>
      </c>
      <c r="G2285" s="84">
        <f t="shared" si="0"/>
        <v>0</v>
      </c>
      <c r="H2285" s="140" t="str">
        <f t="shared" si="36"/>
        <v/>
      </c>
      <c r="I2285" s="141"/>
      <c r="J2285" s="141"/>
    </row>
    <row r="2286" spans="1:10" ht="13" x14ac:dyDescent="0.3">
      <c r="A2286" s="75" t="s">
        <v>4440</v>
      </c>
      <c r="B2286" s="78" t="s">
        <v>4511</v>
      </c>
      <c r="C2286" s="79" t="s">
        <v>6</v>
      </c>
      <c r="D2286" s="79" t="s">
        <v>3415</v>
      </c>
      <c r="E2286" s="82"/>
      <c r="F2286" s="121">
        <v>1</v>
      </c>
      <c r="G2286" s="84">
        <f t="shared" si="0"/>
        <v>0</v>
      </c>
      <c r="H2286" s="140" t="str">
        <f t="shared" si="36"/>
        <v/>
      </c>
      <c r="I2286" s="141"/>
      <c r="J2286" s="141"/>
    </row>
    <row r="2287" spans="1:10" ht="13" x14ac:dyDescent="0.3">
      <c r="A2287" s="75" t="s">
        <v>4442</v>
      </c>
      <c r="B2287" s="78" t="s">
        <v>4513</v>
      </c>
      <c r="C2287" s="79" t="s">
        <v>6</v>
      </c>
      <c r="D2287" s="79" t="s">
        <v>3415</v>
      </c>
      <c r="E2287" s="82"/>
      <c r="F2287" s="121">
        <v>1</v>
      </c>
      <c r="G2287" s="84">
        <f t="shared" si="0"/>
        <v>0</v>
      </c>
      <c r="H2287" s="140" t="str">
        <f t="shared" si="36"/>
        <v/>
      </c>
      <c r="I2287" s="141"/>
      <c r="J2287" s="141"/>
    </row>
    <row r="2288" spans="1:10" ht="13" x14ac:dyDescent="0.3">
      <c r="A2288" s="75" t="s">
        <v>4444</v>
      </c>
      <c r="B2288" s="78" t="s">
        <v>4515</v>
      </c>
      <c r="C2288" s="79" t="s">
        <v>6</v>
      </c>
      <c r="D2288" s="79" t="s">
        <v>3415</v>
      </c>
      <c r="E2288" s="82"/>
      <c r="F2288" s="121">
        <v>1</v>
      </c>
      <c r="G2288" s="84">
        <f t="shared" si="0"/>
        <v>0</v>
      </c>
      <c r="H2288" s="140" t="str">
        <f t="shared" si="36"/>
        <v/>
      </c>
      <c r="I2288" s="141"/>
      <c r="J2288" s="141"/>
    </row>
    <row r="2289" spans="1:10" ht="13" x14ac:dyDescent="0.3">
      <c r="A2289" s="75" t="s">
        <v>4446</v>
      </c>
      <c r="B2289" s="78" t="s">
        <v>4517</v>
      </c>
      <c r="C2289" s="79" t="s">
        <v>6</v>
      </c>
      <c r="D2289" s="79" t="s">
        <v>3415</v>
      </c>
      <c r="E2289" s="82"/>
      <c r="F2289" s="121">
        <v>1</v>
      </c>
      <c r="G2289" s="84">
        <f t="shared" si="0"/>
        <v>0</v>
      </c>
      <c r="H2289" s="140" t="str">
        <f t="shared" si="36"/>
        <v/>
      </c>
      <c r="I2289" s="141"/>
      <c r="J2289" s="141"/>
    </row>
    <row r="2290" spans="1:10" ht="13" x14ac:dyDescent="0.3">
      <c r="A2290" s="75" t="s">
        <v>4448</v>
      </c>
      <c r="B2290" s="78" t="s">
        <v>4519</v>
      </c>
      <c r="C2290" s="79" t="s">
        <v>6</v>
      </c>
      <c r="D2290" s="79" t="s">
        <v>751</v>
      </c>
      <c r="E2290" s="82"/>
      <c r="F2290" s="121">
        <v>1</v>
      </c>
      <c r="G2290" s="84">
        <f t="shared" si="0"/>
        <v>0</v>
      </c>
      <c r="H2290" s="140" t="str">
        <f t="shared" si="36"/>
        <v/>
      </c>
      <c r="I2290" s="141"/>
      <c r="J2290" s="141"/>
    </row>
    <row r="2291" spans="1:10" ht="13" x14ac:dyDescent="0.3">
      <c r="A2291" s="75" t="s">
        <v>4450</v>
      </c>
      <c r="B2291" s="78" t="s">
        <v>4521</v>
      </c>
      <c r="C2291" s="79" t="s">
        <v>6</v>
      </c>
      <c r="D2291" s="79" t="s">
        <v>533</v>
      </c>
      <c r="E2291" s="82"/>
      <c r="F2291" s="121">
        <v>1</v>
      </c>
      <c r="G2291" s="84">
        <f t="shared" si="0"/>
        <v>0</v>
      </c>
      <c r="H2291" s="140" t="str">
        <f t="shared" si="36"/>
        <v/>
      </c>
      <c r="I2291" s="141"/>
      <c r="J2291" s="141"/>
    </row>
    <row r="2292" spans="1:10" ht="13" x14ac:dyDescent="0.3">
      <c r="A2292" s="75" t="s">
        <v>4452</v>
      </c>
      <c r="B2292" s="78" t="s">
        <v>4523</v>
      </c>
      <c r="C2292" s="79" t="s">
        <v>6</v>
      </c>
      <c r="D2292" s="79" t="s">
        <v>533</v>
      </c>
      <c r="E2292" s="82"/>
      <c r="F2292" s="121">
        <v>1</v>
      </c>
      <c r="G2292" s="84">
        <f t="shared" si="0"/>
        <v>0</v>
      </c>
      <c r="H2292" s="140" t="str">
        <f t="shared" si="36"/>
        <v/>
      </c>
      <c r="I2292" s="141"/>
      <c r="J2292" s="141"/>
    </row>
    <row r="2293" spans="1:10" ht="13" x14ac:dyDescent="0.3">
      <c r="A2293" s="75" t="s">
        <v>4454</v>
      </c>
      <c r="B2293" s="78" t="s">
        <v>4525</v>
      </c>
      <c r="C2293" s="79" t="s">
        <v>6</v>
      </c>
      <c r="D2293" s="79" t="s">
        <v>23</v>
      </c>
      <c r="E2293" s="82"/>
      <c r="F2293" s="121">
        <v>1</v>
      </c>
      <c r="G2293" s="84">
        <f t="shared" si="0"/>
        <v>0</v>
      </c>
      <c r="H2293" s="140" t="str">
        <f t="shared" si="36"/>
        <v/>
      </c>
      <c r="I2293" s="141"/>
      <c r="J2293" s="141"/>
    </row>
    <row r="2294" spans="1:10" ht="13" x14ac:dyDescent="0.3">
      <c r="A2294" s="75" t="s">
        <v>4456</v>
      </c>
      <c r="B2294" s="78" t="s">
        <v>4527</v>
      </c>
      <c r="C2294" s="79" t="s">
        <v>6</v>
      </c>
      <c r="D2294" s="79" t="s">
        <v>98</v>
      </c>
      <c r="E2294" s="82"/>
      <c r="F2294" s="121">
        <v>1</v>
      </c>
      <c r="G2294" s="84">
        <f t="shared" si="0"/>
        <v>0</v>
      </c>
      <c r="H2294" s="140" t="str">
        <f t="shared" si="36"/>
        <v/>
      </c>
      <c r="I2294" s="141"/>
      <c r="J2294" s="141"/>
    </row>
    <row r="2295" spans="1:10" ht="13" x14ac:dyDescent="0.3">
      <c r="A2295" s="75" t="s">
        <v>4458</v>
      </c>
      <c r="B2295" s="78" t="s">
        <v>4529</v>
      </c>
      <c r="C2295" s="79" t="s">
        <v>6</v>
      </c>
      <c r="D2295" s="79" t="s">
        <v>4223</v>
      </c>
      <c r="E2295" s="82"/>
      <c r="F2295" s="121">
        <v>1</v>
      </c>
      <c r="G2295" s="84">
        <f t="shared" si="0"/>
        <v>0</v>
      </c>
      <c r="H2295" s="140" t="str">
        <f t="shared" si="36"/>
        <v/>
      </c>
      <c r="I2295" s="141"/>
      <c r="J2295" s="141"/>
    </row>
    <row r="2296" spans="1:10" ht="13" x14ac:dyDescent="0.3">
      <c r="A2296" s="75" t="s">
        <v>4460</v>
      </c>
      <c r="B2296" s="78" t="s">
        <v>4531</v>
      </c>
      <c r="C2296" s="79" t="s">
        <v>6</v>
      </c>
      <c r="D2296" s="79" t="s">
        <v>689</v>
      </c>
      <c r="E2296" s="82"/>
      <c r="F2296" s="121">
        <v>1</v>
      </c>
      <c r="G2296" s="84">
        <f t="shared" si="0"/>
        <v>0</v>
      </c>
      <c r="H2296" s="140" t="str">
        <f t="shared" si="36"/>
        <v/>
      </c>
      <c r="I2296" s="141"/>
      <c r="J2296" s="141"/>
    </row>
    <row r="2297" spans="1:10" ht="13" x14ac:dyDescent="0.3">
      <c r="A2297" s="75" t="s">
        <v>4462</v>
      </c>
      <c r="B2297" s="78" t="s">
        <v>4533</v>
      </c>
      <c r="C2297" s="79" t="s">
        <v>6</v>
      </c>
      <c r="D2297" s="79" t="s">
        <v>689</v>
      </c>
      <c r="E2297" s="82"/>
      <c r="F2297" s="121">
        <v>1</v>
      </c>
      <c r="G2297" s="84">
        <f t="shared" si="0"/>
        <v>0</v>
      </c>
      <c r="H2297" s="140" t="str">
        <f t="shared" si="36"/>
        <v/>
      </c>
      <c r="I2297" s="141"/>
      <c r="J2297" s="141"/>
    </row>
    <row r="2298" spans="1:10" ht="13" x14ac:dyDescent="0.3">
      <c r="A2298" s="75" t="s">
        <v>4464</v>
      </c>
      <c r="B2298" s="78" t="s">
        <v>4535</v>
      </c>
      <c r="C2298" s="79" t="s">
        <v>6</v>
      </c>
      <c r="D2298" s="79" t="s">
        <v>689</v>
      </c>
      <c r="E2298" s="82"/>
      <c r="F2298" s="121">
        <v>1</v>
      </c>
      <c r="G2298" s="84">
        <f t="shared" si="0"/>
        <v>0</v>
      </c>
      <c r="H2298" s="140" t="str">
        <f t="shared" si="36"/>
        <v/>
      </c>
      <c r="I2298" s="141"/>
      <c r="J2298" s="141"/>
    </row>
    <row r="2299" spans="1:10" ht="13" x14ac:dyDescent="0.3">
      <c r="A2299" s="75" t="s">
        <v>4466</v>
      </c>
      <c r="B2299" s="78" t="s">
        <v>4537</v>
      </c>
      <c r="C2299" s="79" t="s">
        <v>6</v>
      </c>
      <c r="D2299" s="79" t="s">
        <v>23</v>
      </c>
      <c r="E2299" s="82"/>
      <c r="F2299" s="121">
        <v>1</v>
      </c>
      <c r="G2299" s="84">
        <f t="shared" si="0"/>
        <v>0</v>
      </c>
      <c r="H2299" s="140" t="str">
        <f t="shared" si="36"/>
        <v/>
      </c>
      <c r="I2299" s="141"/>
      <c r="J2299" s="141"/>
    </row>
    <row r="2300" spans="1:10" ht="13" x14ac:dyDescent="0.3">
      <c r="A2300" s="75" t="s">
        <v>4468</v>
      </c>
      <c r="B2300" s="78" t="s">
        <v>4539</v>
      </c>
      <c r="C2300" s="79" t="s">
        <v>6</v>
      </c>
      <c r="D2300" s="79" t="s">
        <v>23</v>
      </c>
      <c r="E2300" s="82"/>
      <c r="F2300" s="121">
        <v>1</v>
      </c>
      <c r="G2300" s="84">
        <f t="shared" si="0"/>
        <v>0</v>
      </c>
      <c r="H2300" s="140" t="str">
        <f t="shared" si="36"/>
        <v/>
      </c>
      <c r="I2300" s="141"/>
      <c r="J2300" s="141"/>
    </row>
    <row r="2301" spans="1:10" ht="13" x14ac:dyDescent="0.3">
      <c r="A2301" s="75" t="s">
        <v>4470</v>
      </c>
      <c r="B2301" s="78" t="s">
        <v>4541</v>
      </c>
      <c r="C2301" s="79" t="s">
        <v>6</v>
      </c>
      <c r="D2301" s="79" t="s">
        <v>23</v>
      </c>
      <c r="E2301" s="82"/>
      <c r="F2301" s="121">
        <v>1</v>
      </c>
      <c r="G2301" s="84">
        <f t="shared" si="0"/>
        <v>0</v>
      </c>
      <c r="H2301" s="140" t="str">
        <f t="shared" si="36"/>
        <v/>
      </c>
      <c r="I2301" s="141"/>
      <c r="J2301" s="141"/>
    </row>
    <row r="2302" spans="1:10" ht="13" x14ac:dyDescent="0.3">
      <c r="A2302" s="75" t="s">
        <v>4472</v>
      </c>
      <c r="B2302" s="78" t="s">
        <v>4543</v>
      </c>
      <c r="C2302" s="79" t="s">
        <v>6</v>
      </c>
      <c r="D2302" s="79" t="s">
        <v>3415</v>
      </c>
      <c r="E2302" s="82"/>
      <c r="F2302" s="121">
        <v>1</v>
      </c>
      <c r="G2302" s="84">
        <f t="shared" si="0"/>
        <v>0</v>
      </c>
      <c r="H2302" s="140" t="str">
        <f t="shared" si="36"/>
        <v/>
      </c>
      <c r="I2302" s="141"/>
      <c r="J2302" s="141"/>
    </row>
    <row r="2303" spans="1:10" ht="13" x14ac:dyDescent="0.3">
      <c r="A2303" s="75" t="s">
        <v>4474</v>
      </c>
      <c r="B2303" s="78" t="s">
        <v>4545</v>
      </c>
      <c r="C2303" s="79" t="s">
        <v>6</v>
      </c>
      <c r="D2303" s="79" t="s">
        <v>3415</v>
      </c>
      <c r="E2303" s="82"/>
      <c r="F2303" s="121">
        <v>1</v>
      </c>
      <c r="G2303" s="84">
        <f t="shared" si="0"/>
        <v>0</v>
      </c>
      <c r="H2303" s="140" t="str">
        <f t="shared" si="36"/>
        <v/>
      </c>
      <c r="I2303" s="141"/>
      <c r="J2303" s="141"/>
    </row>
    <row r="2304" spans="1:10" ht="13" x14ac:dyDescent="0.3">
      <c r="A2304" s="75" t="s">
        <v>4476</v>
      </c>
      <c r="B2304" s="78" t="s">
        <v>4547</v>
      </c>
      <c r="C2304" s="79" t="s">
        <v>6</v>
      </c>
      <c r="D2304" s="79" t="s">
        <v>92</v>
      </c>
      <c r="E2304" s="82"/>
      <c r="F2304" s="121">
        <v>1</v>
      </c>
      <c r="G2304" s="84">
        <f t="shared" si="0"/>
        <v>0</v>
      </c>
      <c r="H2304" s="140" t="str">
        <f t="shared" si="36"/>
        <v/>
      </c>
      <c r="I2304" s="141"/>
      <c r="J2304" s="141"/>
    </row>
    <row r="2305" spans="1:10" ht="13" x14ac:dyDescent="0.3">
      <c r="A2305" s="75" t="s">
        <v>4478</v>
      </c>
      <c r="B2305" s="78" t="s">
        <v>4549</v>
      </c>
      <c r="C2305" s="79" t="s">
        <v>6</v>
      </c>
      <c r="D2305" s="79" t="s">
        <v>23</v>
      </c>
      <c r="E2305" s="82"/>
      <c r="F2305" s="121">
        <v>1</v>
      </c>
      <c r="G2305" s="84">
        <f t="shared" si="0"/>
        <v>0</v>
      </c>
      <c r="H2305" s="140" t="str">
        <f t="shared" si="36"/>
        <v/>
      </c>
      <c r="I2305" s="141"/>
      <c r="J2305" s="141"/>
    </row>
    <row r="2306" spans="1:10" ht="13" x14ac:dyDescent="0.3">
      <c r="A2306" s="75" t="s">
        <v>4480</v>
      </c>
      <c r="B2306" s="78" t="s">
        <v>4551</v>
      </c>
      <c r="C2306" s="79" t="s">
        <v>6</v>
      </c>
      <c r="D2306" s="79" t="s">
        <v>4089</v>
      </c>
      <c r="E2306" s="82"/>
      <c r="F2306" s="121">
        <v>1</v>
      </c>
      <c r="G2306" s="84">
        <f t="shared" si="0"/>
        <v>0</v>
      </c>
      <c r="H2306" s="140" t="str">
        <f t="shared" si="36"/>
        <v/>
      </c>
      <c r="I2306" s="141"/>
      <c r="J2306" s="141"/>
    </row>
    <row r="2307" spans="1:10" ht="13" x14ac:dyDescent="0.3">
      <c r="A2307" s="75" t="s">
        <v>4482</v>
      </c>
      <c r="B2307" s="78" t="s">
        <v>4553</v>
      </c>
      <c r="C2307" s="79" t="s">
        <v>6</v>
      </c>
      <c r="D2307" s="79" t="s">
        <v>533</v>
      </c>
      <c r="E2307" s="82"/>
      <c r="F2307" s="121">
        <v>1</v>
      </c>
      <c r="G2307" s="84">
        <f t="shared" si="0"/>
        <v>0</v>
      </c>
      <c r="H2307" s="140" t="str">
        <f t="shared" si="36"/>
        <v/>
      </c>
      <c r="I2307" s="141"/>
      <c r="J2307" s="141"/>
    </row>
    <row r="2308" spans="1:10" ht="13" x14ac:dyDescent="0.3">
      <c r="A2308" s="75" t="s">
        <v>4484</v>
      </c>
      <c r="B2308" s="78" t="s">
        <v>4555</v>
      </c>
      <c r="C2308" s="79" t="s">
        <v>6</v>
      </c>
      <c r="D2308" s="79" t="s">
        <v>23</v>
      </c>
      <c r="E2308" s="82"/>
      <c r="F2308" s="121">
        <v>1</v>
      </c>
      <c r="G2308" s="84">
        <f t="shared" si="0"/>
        <v>0</v>
      </c>
      <c r="H2308" s="140" t="str">
        <f t="shared" si="36"/>
        <v/>
      </c>
      <c r="I2308" s="141"/>
      <c r="J2308" s="141"/>
    </row>
    <row r="2309" spans="1:10" ht="13" x14ac:dyDescent="0.3">
      <c r="A2309" s="75" t="s">
        <v>4486</v>
      </c>
      <c r="B2309" s="78" t="s">
        <v>4557</v>
      </c>
      <c r="C2309" s="79" t="s">
        <v>6</v>
      </c>
      <c r="D2309" s="79" t="s">
        <v>10</v>
      </c>
      <c r="E2309" s="82"/>
      <c r="F2309" s="121">
        <v>1</v>
      </c>
      <c r="G2309" s="84">
        <f t="shared" si="0"/>
        <v>0</v>
      </c>
      <c r="H2309" s="140" t="str">
        <f t="shared" si="36"/>
        <v/>
      </c>
      <c r="I2309" s="141"/>
      <c r="J2309" s="141"/>
    </row>
    <row r="2310" spans="1:10" ht="13" x14ac:dyDescent="0.3">
      <c r="A2310" s="75" t="s">
        <v>4488</v>
      </c>
      <c r="B2310" s="78" t="s">
        <v>4559</v>
      </c>
      <c r="C2310" s="79" t="s">
        <v>6</v>
      </c>
      <c r="D2310" s="79" t="s">
        <v>4223</v>
      </c>
      <c r="E2310" s="82"/>
      <c r="F2310" s="121">
        <v>1</v>
      </c>
      <c r="G2310" s="84">
        <f t="shared" si="0"/>
        <v>0</v>
      </c>
      <c r="H2310" s="140" t="str">
        <f t="shared" si="36"/>
        <v/>
      </c>
      <c r="I2310" s="141"/>
      <c r="J2310" s="141"/>
    </row>
    <row r="2311" spans="1:10" ht="13" x14ac:dyDescent="0.3">
      <c r="A2311" s="75" t="s">
        <v>4490</v>
      </c>
      <c r="B2311" s="78" t="s">
        <v>4561</v>
      </c>
      <c r="C2311" s="79" t="s">
        <v>6</v>
      </c>
      <c r="D2311" s="79" t="s">
        <v>526</v>
      </c>
      <c r="E2311" s="82"/>
      <c r="F2311" s="121">
        <v>1</v>
      </c>
      <c r="G2311" s="84">
        <f t="shared" si="0"/>
        <v>0</v>
      </c>
      <c r="H2311" s="140" t="str">
        <f t="shared" si="36"/>
        <v/>
      </c>
      <c r="I2311" s="141"/>
      <c r="J2311" s="141"/>
    </row>
    <row r="2312" spans="1:10" ht="25" x14ac:dyDescent="0.3">
      <c r="A2312" s="75" t="s">
        <v>4492</v>
      </c>
      <c r="B2312" s="78" t="s">
        <v>4563</v>
      </c>
      <c r="C2312" s="79" t="s">
        <v>6</v>
      </c>
      <c r="D2312" s="79" t="s">
        <v>689</v>
      </c>
      <c r="E2312" s="82"/>
      <c r="F2312" s="121">
        <v>1</v>
      </c>
      <c r="G2312" s="84">
        <f t="shared" si="0"/>
        <v>0</v>
      </c>
      <c r="H2312" s="140" t="str">
        <f t="shared" si="36"/>
        <v/>
      </c>
      <c r="I2312" s="141"/>
      <c r="J2312" s="141"/>
    </row>
    <row r="2313" spans="1:10" ht="13" x14ac:dyDescent="0.3">
      <c r="A2313" s="75" t="s">
        <v>4494</v>
      </c>
      <c r="B2313" s="78" t="s">
        <v>4565</v>
      </c>
      <c r="C2313" s="79" t="s">
        <v>6</v>
      </c>
      <c r="D2313" s="79" t="s">
        <v>23</v>
      </c>
      <c r="E2313" s="82"/>
      <c r="F2313" s="121">
        <v>1</v>
      </c>
      <c r="G2313" s="84">
        <f t="shared" si="0"/>
        <v>0</v>
      </c>
      <c r="H2313" s="140" t="str">
        <f t="shared" si="36"/>
        <v/>
      </c>
      <c r="I2313" s="141"/>
      <c r="J2313" s="141"/>
    </row>
    <row r="2314" spans="1:10" ht="13" x14ac:dyDescent="0.3">
      <c r="A2314" s="75" t="s">
        <v>4496</v>
      </c>
      <c r="B2314" s="78" t="s">
        <v>4567</v>
      </c>
      <c r="C2314" s="79" t="s">
        <v>6</v>
      </c>
      <c r="D2314" s="79" t="s">
        <v>23</v>
      </c>
      <c r="E2314" s="82"/>
      <c r="F2314" s="121">
        <v>1</v>
      </c>
      <c r="G2314" s="84">
        <f t="shared" si="0"/>
        <v>0</v>
      </c>
      <c r="H2314" s="140" t="str">
        <f t="shared" ref="H2314:H2377" si="37">IF(E2314="","",IF(E2314&lt;0.01,"This price is Non Compliant no zero bids or negative bids allowed",""))</f>
        <v/>
      </c>
      <c r="I2314" s="141"/>
      <c r="J2314" s="141"/>
    </row>
    <row r="2315" spans="1:10" ht="13" x14ac:dyDescent="0.3">
      <c r="A2315" s="75" t="s">
        <v>4498</v>
      </c>
      <c r="B2315" s="78" t="s">
        <v>4569</v>
      </c>
      <c r="C2315" s="79" t="s">
        <v>6</v>
      </c>
      <c r="D2315" s="79" t="s">
        <v>3415</v>
      </c>
      <c r="E2315" s="82"/>
      <c r="F2315" s="121">
        <v>1</v>
      </c>
      <c r="G2315" s="84">
        <f t="shared" si="0"/>
        <v>0</v>
      </c>
      <c r="H2315" s="140" t="str">
        <f t="shared" si="37"/>
        <v/>
      </c>
      <c r="I2315" s="141"/>
      <c r="J2315" s="141"/>
    </row>
    <row r="2316" spans="1:10" ht="13" x14ac:dyDescent="0.3">
      <c r="A2316" s="75" t="s">
        <v>4500</v>
      </c>
      <c r="B2316" s="78" t="s">
        <v>4571</v>
      </c>
      <c r="C2316" s="79" t="s">
        <v>6</v>
      </c>
      <c r="D2316" s="79" t="s">
        <v>3415</v>
      </c>
      <c r="E2316" s="82"/>
      <c r="F2316" s="121">
        <v>1</v>
      </c>
      <c r="G2316" s="84">
        <f t="shared" si="0"/>
        <v>0</v>
      </c>
      <c r="H2316" s="140" t="str">
        <f t="shared" si="37"/>
        <v/>
      </c>
      <c r="I2316" s="141"/>
      <c r="J2316" s="141"/>
    </row>
    <row r="2317" spans="1:10" ht="13" x14ac:dyDescent="0.3">
      <c r="A2317" s="75" t="s">
        <v>4502</v>
      </c>
      <c r="B2317" s="78" t="s">
        <v>4573</v>
      </c>
      <c r="C2317" s="79" t="s">
        <v>6</v>
      </c>
      <c r="D2317" s="79" t="s">
        <v>3415</v>
      </c>
      <c r="E2317" s="82"/>
      <c r="F2317" s="121">
        <v>1</v>
      </c>
      <c r="G2317" s="84">
        <f t="shared" si="0"/>
        <v>0</v>
      </c>
      <c r="H2317" s="140" t="str">
        <f t="shared" si="37"/>
        <v/>
      </c>
      <c r="I2317" s="141"/>
      <c r="J2317" s="141"/>
    </row>
    <row r="2318" spans="1:10" ht="13" x14ac:dyDescent="0.3">
      <c r="A2318" s="75" t="s">
        <v>4504</v>
      </c>
      <c r="B2318" s="78" t="s">
        <v>4575</v>
      </c>
      <c r="C2318" s="79" t="s">
        <v>6</v>
      </c>
      <c r="D2318" s="79" t="s">
        <v>3415</v>
      </c>
      <c r="E2318" s="82"/>
      <c r="F2318" s="121">
        <v>1</v>
      </c>
      <c r="G2318" s="84">
        <f t="shared" si="0"/>
        <v>0</v>
      </c>
      <c r="H2318" s="140" t="str">
        <f t="shared" si="37"/>
        <v/>
      </c>
      <c r="I2318" s="141"/>
      <c r="J2318" s="141"/>
    </row>
    <row r="2319" spans="1:10" ht="13" x14ac:dyDescent="0.3">
      <c r="A2319" s="75" t="s">
        <v>4506</v>
      </c>
      <c r="B2319" s="78" t="s">
        <v>4577</v>
      </c>
      <c r="C2319" s="79" t="s">
        <v>6</v>
      </c>
      <c r="D2319" s="79" t="s">
        <v>92</v>
      </c>
      <c r="E2319" s="82"/>
      <c r="F2319" s="121">
        <v>1</v>
      </c>
      <c r="G2319" s="84">
        <f t="shared" si="0"/>
        <v>0</v>
      </c>
      <c r="H2319" s="140" t="str">
        <f t="shared" si="37"/>
        <v/>
      </c>
      <c r="I2319" s="141"/>
      <c r="J2319" s="141"/>
    </row>
    <row r="2320" spans="1:10" ht="13" x14ac:dyDescent="0.3">
      <c r="A2320" s="75" t="s">
        <v>4508</v>
      </c>
      <c r="B2320" s="78" t="s">
        <v>4579</v>
      </c>
      <c r="C2320" s="79" t="s">
        <v>6</v>
      </c>
      <c r="D2320" s="79" t="s">
        <v>533</v>
      </c>
      <c r="E2320" s="82"/>
      <c r="F2320" s="121">
        <v>1</v>
      </c>
      <c r="G2320" s="84">
        <f t="shared" si="0"/>
        <v>0</v>
      </c>
      <c r="H2320" s="140" t="str">
        <f t="shared" si="37"/>
        <v/>
      </c>
      <c r="I2320" s="141"/>
      <c r="J2320" s="141"/>
    </row>
    <row r="2321" spans="1:10" ht="13" x14ac:dyDescent="0.3">
      <c r="A2321" s="75" t="s">
        <v>4510</v>
      </c>
      <c r="B2321" s="78" t="s">
        <v>4581</v>
      </c>
      <c r="C2321" s="79" t="s">
        <v>170</v>
      </c>
      <c r="D2321" s="79" t="s">
        <v>98</v>
      </c>
      <c r="E2321" s="82"/>
      <c r="F2321" s="121">
        <v>1</v>
      </c>
      <c r="G2321" s="84">
        <f t="shared" si="0"/>
        <v>0</v>
      </c>
      <c r="H2321" s="140" t="str">
        <f t="shared" si="37"/>
        <v/>
      </c>
      <c r="I2321" s="141"/>
      <c r="J2321" s="141"/>
    </row>
    <row r="2322" spans="1:10" ht="13" x14ac:dyDescent="0.3">
      <c r="A2322" s="75" t="s">
        <v>4512</v>
      </c>
      <c r="B2322" s="78" t="s">
        <v>4583</v>
      </c>
      <c r="C2322" s="79" t="s">
        <v>6</v>
      </c>
      <c r="D2322" s="79" t="s">
        <v>98</v>
      </c>
      <c r="E2322" s="82"/>
      <c r="F2322" s="121">
        <v>1</v>
      </c>
      <c r="G2322" s="84">
        <f t="shared" si="0"/>
        <v>0</v>
      </c>
      <c r="H2322" s="140" t="str">
        <f t="shared" si="37"/>
        <v/>
      </c>
      <c r="I2322" s="141"/>
      <c r="J2322" s="141"/>
    </row>
    <row r="2323" spans="1:10" ht="13" x14ac:dyDescent="0.3">
      <c r="A2323" s="75" t="s">
        <v>4514</v>
      </c>
      <c r="B2323" s="78" t="s">
        <v>4585</v>
      </c>
      <c r="C2323" s="79" t="s">
        <v>6</v>
      </c>
      <c r="D2323" s="79" t="s">
        <v>689</v>
      </c>
      <c r="E2323" s="82"/>
      <c r="F2323" s="121">
        <v>1</v>
      </c>
      <c r="G2323" s="84">
        <f t="shared" si="0"/>
        <v>0</v>
      </c>
      <c r="H2323" s="140" t="str">
        <f t="shared" si="37"/>
        <v/>
      </c>
      <c r="I2323" s="141"/>
      <c r="J2323" s="141"/>
    </row>
    <row r="2324" spans="1:10" ht="13" x14ac:dyDescent="0.3">
      <c r="A2324" s="75" t="s">
        <v>4516</v>
      </c>
      <c r="B2324" s="78" t="s">
        <v>4587</v>
      </c>
      <c r="C2324" s="79" t="s">
        <v>6</v>
      </c>
      <c r="D2324" s="79" t="s">
        <v>23</v>
      </c>
      <c r="E2324" s="82"/>
      <c r="F2324" s="121">
        <v>1</v>
      </c>
      <c r="G2324" s="84">
        <f t="shared" si="0"/>
        <v>0</v>
      </c>
      <c r="H2324" s="140" t="str">
        <f t="shared" si="37"/>
        <v/>
      </c>
      <c r="I2324" s="141"/>
      <c r="J2324" s="141"/>
    </row>
    <row r="2325" spans="1:10" ht="13" x14ac:dyDescent="0.3">
      <c r="A2325" s="75" t="s">
        <v>4518</v>
      </c>
      <c r="B2325" s="78" t="s">
        <v>4589</v>
      </c>
      <c r="C2325" s="79" t="s">
        <v>6</v>
      </c>
      <c r="D2325" s="79" t="s">
        <v>620</v>
      </c>
      <c r="E2325" s="82"/>
      <c r="F2325" s="121">
        <v>1</v>
      </c>
      <c r="G2325" s="84">
        <f t="shared" si="0"/>
        <v>0</v>
      </c>
      <c r="H2325" s="140" t="str">
        <f t="shared" si="37"/>
        <v/>
      </c>
      <c r="I2325" s="141"/>
      <c r="J2325" s="141"/>
    </row>
    <row r="2326" spans="1:10" ht="25" x14ac:dyDescent="0.3">
      <c r="A2326" s="75" t="s">
        <v>4520</v>
      </c>
      <c r="B2326" s="78" t="s">
        <v>4591</v>
      </c>
      <c r="C2326" s="79" t="s">
        <v>6</v>
      </c>
      <c r="D2326" s="79" t="s">
        <v>3415</v>
      </c>
      <c r="E2326" s="82"/>
      <c r="F2326" s="121">
        <v>1</v>
      </c>
      <c r="G2326" s="84">
        <f t="shared" si="0"/>
        <v>0</v>
      </c>
      <c r="H2326" s="140" t="str">
        <f t="shared" si="37"/>
        <v/>
      </c>
      <c r="I2326" s="141"/>
      <c r="J2326" s="141"/>
    </row>
    <row r="2327" spans="1:10" ht="13" x14ac:dyDescent="0.3">
      <c r="A2327" s="75" t="s">
        <v>4522</v>
      </c>
      <c r="B2327" s="78" t="s">
        <v>4593</v>
      </c>
      <c r="C2327" s="79" t="s">
        <v>6</v>
      </c>
      <c r="D2327" s="79" t="s">
        <v>3415</v>
      </c>
      <c r="E2327" s="82"/>
      <c r="F2327" s="121">
        <v>1</v>
      </c>
      <c r="G2327" s="84">
        <f t="shared" si="0"/>
        <v>0</v>
      </c>
      <c r="H2327" s="140" t="str">
        <f t="shared" si="37"/>
        <v/>
      </c>
      <c r="I2327" s="141"/>
      <c r="J2327" s="141"/>
    </row>
    <row r="2328" spans="1:10" ht="13" x14ac:dyDescent="0.3">
      <c r="A2328" s="75" t="s">
        <v>4524</v>
      </c>
      <c r="B2328" s="78" t="s">
        <v>4595</v>
      </c>
      <c r="C2328" s="79" t="s">
        <v>6</v>
      </c>
      <c r="D2328" s="79" t="s">
        <v>3415</v>
      </c>
      <c r="E2328" s="82"/>
      <c r="F2328" s="121">
        <v>1</v>
      </c>
      <c r="G2328" s="84">
        <f t="shared" si="0"/>
        <v>0</v>
      </c>
      <c r="H2328" s="140" t="str">
        <f t="shared" si="37"/>
        <v/>
      </c>
      <c r="I2328" s="141"/>
      <c r="J2328" s="141"/>
    </row>
    <row r="2329" spans="1:10" ht="13" x14ac:dyDescent="0.3">
      <c r="A2329" s="75" t="s">
        <v>4526</v>
      </c>
      <c r="B2329" s="78" t="s">
        <v>4597</v>
      </c>
      <c r="C2329" s="79" t="s">
        <v>6</v>
      </c>
      <c r="D2329" s="79" t="s">
        <v>3415</v>
      </c>
      <c r="E2329" s="82"/>
      <c r="F2329" s="121">
        <v>1</v>
      </c>
      <c r="G2329" s="84">
        <f t="shared" si="0"/>
        <v>0</v>
      </c>
      <c r="H2329" s="140" t="str">
        <f t="shared" si="37"/>
        <v/>
      </c>
      <c r="I2329" s="141"/>
      <c r="J2329" s="141"/>
    </row>
    <row r="2330" spans="1:10" ht="13" x14ac:dyDescent="0.3">
      <c r="A2330" s="75" t="s">
        <v>4528</v>
      </c>
      <c r="B2330" s="78" t="s">
        <v>4599</v>
      </c>
      <c r="C2330" s="79" t="s">
        <v>6</v>
      </c>
      <c r="D2330" s="79" t="s">
        <v>3415</v>
      </c>
      <c r="E2330" s="82"/>
      <c r="F2330" s="121">
        <v>1</v>
      </c>
      <c r="G2330" s="84">
        <f t="shared" si="0"/>
        <v>0</v>
      </c>
      <c r="H2330" s="140" t="str">
        <f t="shared" si="37"/>
        <v/>
      </c>
      <c r="I2330" s="141"/>
      <c r="J2330" s="141"/>
    </row>
    <row r="2331" spans="1:10" ht="13" x14ac:dyDescent="0.3">
      <c r="A2331" s="75" t="s">
        <v>4530</v>
      </c>
      <c r="B2331" s="78" t="s">
        <v>4601</v>
      </c>
      <c r="C2331" s="79" t="s">
        <v>6</v>
      </c>
      <c r="D2331" s="79" t="s">
        <v>3415</v>
      </c>
      <c r="E2331" s="82"/>
      <c r="F2331" s="121">
        <v>1</v>
      </c>
      <c r="G2331" s="84">
        <f t="shared" si="0"/>
        <v>0</v>
      </c>
      <c r="H2331" s="140" t="str">
        <f t="shared" si="37"/>
        <v/>
      </c>
      <c r="I2331" s="141"/>
      <c r="J2331" s="141"/>
    </row>
    <row r="2332" spans="1:10" ht="25" x14ac:dyDescent="0.3">
      <c r="A2332" s="75" t="s">
        <v>4532</v>
      </c>
      <c r="B2332" s="78" t="s">
        <v>4603</v>
      </c>
      <c r="C2332" s="79" t="s">
        <v>6</v>
      </c>
      <c r="D2332" s="79" t="s">
        <v>4089</v>
      </c>
      <c r="E2332" s="82"/>
      <c r="F2332" s="121">
        <v>1</v>
      </c>
      <c r="G2332" s="84">
        <f t="shared" si="0"/>
        <v>0</v>
      </c>
      <c r="H2332" s="140" t="str">
        <f t="shared" si="37"/>
        <v/>
      </c>
      <c r="I2332" s="141"/>
      <c r="J2332" s="141"/>
    </row>
    <row r="2333" spans="1:10" ht="13" x14ac:dyDescent="0.3">
      <c r="A2333" s="75" t="s">
        <v>4534</v>
      </c>
      <c r="B2333" s="78" t="s">
        <v>4605</v>
      </c>
      <c r="C2333" s="79" t="s">
        <v>6</v>
      </c>
      <c r="D2333" s="79" t="s">
        <v>620</v>
      </c>
      <c r="E2333" s="82"/>
      <c r="F2333" s="121">
        <v>1</v>
      </c>
      <c r="G2333" s="84">
        <f t="shared" si="0"/>
        <v>0</v>
      </c>
      <c r="H2333" s="140" t="str">
        <f t="shared" si="37"/>
        <v/>
      </c>
      <c r="I2333" s="141"/>
      <c r="J2333" s="141"/>
    </row>
    <row r="2334" spans="1:10" ht="13" x14ac:dyDescent="0.3">
      <c r="A2334" s="75" t="s">
        <v>4536</v>
      </c>
      <c r="B2334" s="78" t="s">
        <v>4607</v>
      </c>
      <c r="C2334" s="79" t="s">
        <v>6</v>
      </c>
      <c r="D2334" s="79" t="s">
        <v>533</v>
      </c>
      <c r="E2334" s="82"/>
      <c r="F2334" s="121">
        <v>1</v>
      </c>
      <c r="G2334" s="84">
        <f t="shared" si="0"/>
        <v>0</v>
      </c>
      <c r="H2334" s="140" t="str">
        <f t="shared" si="37"/>
        <v/>
      </c>
      <c r="I2334" s="141"/>
      <c r="J2334" s="141"/>
    </row>
    <row r="2335" spans="1:10" ht="13" x14ac:dyDescent="0.3">
      <c r="A2335" s="75" t="s">
        <v>4538</v>
      </c>
      <c r="B2335" s="78" t="s">
        <v>4609</v>
      </c>
      <c r="C2335" s="79" t="s">
        <v>6</v>
      </c>
      <c r="D2335" s="79" t="s">
        <v>98</v>
      </c>
      <c r="E2335" s="82"/>
      <c r="F2335" s="121">
        <v>1</v>
      </c>
      <c r="G2335" s="84">
        <f t="shared" si="0"/>
        <v>0</v>
      </c>
      <c r="H2335" s="140" t="str">
        <f t="shared" si="37"/>
        <v/>
      </c>
      <c r="I2335" s="141"/>
      <c r="J2335" s="141"/>
    </row>
    <row r="2336" spans="1:10" ht="13" x14ac:dyDescent="0.3">
      <c r="A2336" s="75" t="s">
        <v>4540</v>
      </c>
      <c r="B2336" s="78" t="s">
        <v>4611</v>
      </c>
      <c r="C2336" s="79" t="s">
        <v>6</v>
      </c>
      <c r="D2336" s="79" t="s">
        <v>23</v>
      </c>
      <c r="E2336" s="82"/>
      <c r="F2336" s="121">
        <v>1</v>
      </c>
      <c r="G2336" s="84">
        <f t="shared" si="0"/>
        <v>0</v>
      </c>
      <c r="H2336" s="140" t="str">
        <f t="shared" si="37"/>
        <v/>
      </c>
      <c r="I2336" s="141"/>
      <c r="J2336" s="141"/>
    </row>
    <row r="2337" spans="1:10" ht="13" x14ac:dyDescent="0.3">
      <c r="A2337" s="75" t="s">
        <v>4542</v>
      </c>
      <c r="B2337" s="78" t="s">
        <v>4613</v>
      </c>
      <c r="C2337" s="79" t="s">
        <v>6</v>
      </c>
      <c r="D2337" s="79" t="s">
        <v>23</v>
      </c>
      <c r="E2337" s="82"/>
      <c r="F2337" s="121">
        <v>1</v>
      </c>
      <c r="G2337" s="84">
        <f t="shared" si="0"/>
        <v>0</v>
      </c>
      <c r="H2337" s="140" t="str">
        <f t="shared" si="37"/>
        <v/>
      </c>
      <c r="I2337" s="141"/>
      <c r="J2337" s="141"/>
    </row>
    <row r="2338" spans="1:10" ht="13" x14ac:dyDescent="0.3">
      <c r="A2338" s="75" t="s">
        <v>4544</v>
      </c>
      <c r="B2338" s="78" t="s">
        <v>4615</v>
      </c>
      <c r="C2338" s="79" t="s">
        <v>6</v>
      </c>
      <c r="D2338" s="79" t="s">
        <v>23</v>
      </c>
      <c r="E2338" s="82"/>
      <c r="F2338" s="121">
        <v>1</v>
      </c>
      <c r="G2338" s="84">
        <f t="shared" si="0"/>
        <v>0</v>
      </c>
      <c r="H2338" s="140" t="str">
        <f t="shared" si="37"/>
        <v/>
      </c>
      <c r="I2338" s="141"/>
      <c r="J2338" s="141"/>
    </row>
    <row r="2339" spans="1:10" ht="13" x14ac:dyDescent="0.3">
      <c r="A2339" s="75" t="s">
        <v>4546</v>
      </c>
      <c r="B2339" s="78" t="s">
        <v>4617</v>
      </c>
      <c r="C2339" s="79" t="s">
        <v>6</v>
      </c>
      <c r="D2339" s="79" t="s">
        <v>23</v>
      </c>
      <c r="E2339" s="82"/>
      <c r="F2339" s="121">
        <v>1</v>
      </c>
      <c r="G2339" s="84">
        <f t="shared" si="0"/>
        <v>0</v>
      </c>
      <c r="H2339" s="140" t="str">
        <f t="shared" si="37"/>
        <v/>
      </c>
      <c r="I2339" s="141"/>
      <c r="J2339" s="141"/>
    </row>
    <row r="2340" spans="1:10" ht="13" x14ac:dyDescent="0.3">
      <c r="A2340" s="75" t="s">
        <v>4548</v>
      </c>
      <c r="B2340" s="78" t="s">
        <v>4619</v>
      </c>
      <c r="C2340" s="79" t="s">
        <v>6</v>
      </c>
      <c r="D2340" s="79" t="s">
        <v>3415</v>
      </c>
      <c r="E2340" s="82"/>
      <c r="F2340" s="121">
        <v>1</v>
      </c>
      <c r="G2340" s="84">
        <f t="shared" si="0"/>
        <v>0</v>
      </c>
      <c r="H2340" s="140" t="str">
        <f t="shared" si="37"/>
        <v/>
      </c>
      <c r="I2340" s="141"/>
      <c r="J2340" s="141"/>
    </row>
    <row r="2341" spans="1:10" ht="13" x14ac:dyDescent="0.3">
      <c r="A2341" s="75" t="s">
        <v>4550</v>
      </c>
      <c r="B2341" s="78" t="s">
        <v>4621</v>
      </c>
      <c r="C2341" s="79" t="s">
        <v>6</v>
      </c>
      <c r="D2341" s="79" t="s">
        <v>3415</v>
      </c>
      <c r="E2341" s="82"/>
      <c r="F2341" s="121">
        <v>1</v>
      </c>
      <c r="G2341" s="84">
        <f t="shared" si="0"/>
        <v>0</v>
      </c>
      <c r="H2341" s="140" t="str">
        <f t="shared" si="37"/>
        <v/>
      </c>
      <c r="I2341" s="141"/>
      <c r="J2341" s="141"/>
    </row>
    <row r="2342" spans="1:10" ht="13" x14ac:dyDescent="0.3">
      <c r="A2342" s="75" t="s">
        <v>4552</v>
      </c>
      <c r="B2342" s="78" t="s">
        <v>4623</v>
      </c>
      <c r="C2342" s="79" t="s">
        <v>6</v>
      </c>
      <c r="D2342" s="79" t="s">
        <v>10</v>
      </c>
      <c r="E2342" s="82"/>
      <c r="F2342" s="121">
        <v>1</v>
      </c>
      <c r="G2342" s="84">
        <f t="shared" si="0"/>
        <v>0</v>
      </c>
      <c r="H2342" s="140" t="str">
        <f t="shared" si="37"/>
        <v/>
      </c>
      <c r="I2342" s="141"/>
      <c r="J2342" s="141"/>
    </row>
    <row r="2343" spans="1:10" ht="13" x14ac:dyDescent="0.3">
      <c r="A2343" s="75" t="s">
        <v>4554</v>
      </c>
      <c r="B2343" s="78" t="s">
        <v>4625</v>
      </c>
      <c r="C2343" s="79" t="s">
        <v>6</v>
      </c>
      <c r="D2343" s="79" t="s">
        <v>10</v>
      </c>
      <c r="E2343" s="82"/>
      <c r="F2343" s="121">
        <v>1</v>
      </c>
      <c r="G2343" s="84">
        <f t="shared" si="0"/>
        <v>0</v>
      </c>
      <c r="H2343" s="140" t="str">
        <f t="shared" si="37"/>
        <v/>
      </c>
      <c r="I2343" s="141"/>
      <c r="J2343" s="141"/>
    </row>
    <row r="2344" spans="1:10" ht="13" x14ac:dyDescent="0.3">
      <c r="A2344" s="75" t="s">
        <v>4556</v>
      </c>
      <c r="B2344" s="78" t="s">
        <v>4627</v>
      </c>
      <c r="C2344" s="79" t="s">
        <v>6</v>
      </c>
      <c r="D2344" s="79" t="s">
        <v>92</v>
      </c>
      <c r="E2344" s="82"/>
      <c r="F2344" s="121">
        <v>1</v>
      </c>
      <c r="G2344" s="84">
        <f t="shared" si="0"/>
        <v>0</v>
      </c>
      <c r="H2344" s="140" t="str">
        <f t="shared" si="37"/>
        <v/>
      </c>
      <c r="I2344" s="141"/>
      <c r="J2344" s="141"/>
    </row>
    <row r="2345" spans="1:10" ht="13" x14ac:dyDescent="0.3">
      <c r="A2345" s="75" t="s">
        <v>4558</v>
      </c>
      <c r="B2345" s="78" t="s">
        <v>4629</v>
      </c>
      <c r="C2345" s="79" t="s">
        <v>6</v>
      </c>
      <c r="D2345" s="79" t="s">
        <v>23</v>
      </c>
      <c r="E2345" s="82"/>
      <c r="F2345" s="121">
        <v>1</v>
      </c>
      <c r="G2345" s="84">
        <f t="shared" si="0"/>
        <v>0</v>
      </c>
      <c r="H2345" s="140" t="str">
        <f t="shared" si="37"/>
        <v/>
      </c>
      <c r="I2345" s="141"/>
      <c r="J2345" s="141"/>
    </row>
    <row r="2346" spans="1:10" ht="13" x14ac:dyDescent="0.3">
      <c r="A2346" s="75" t="s">
        <v>4560</v>
      </c>
      <c r="B2346" s="78" t="s">
        <v>4631</v>
      </c>
      <c r="C2346" s="79" t="s">
        <v>6</v>
      </c>
      <c r="D2346" s="79" t="s">
        <v>533</v>
      </c>
      <c r="E2346" s="82"/>
      <c r="F2346" s="121">
        <v>1</v>
      </c>
      <c r="G2346" s="84">
        <f t="shared" si="0"/>
        <v>0</v>
      </c>
      <c r="H2346" s="140" t="str">
        <f t="shared" si="37"/>
        <v/>
      </c>
      <c r="I2346" s="141"/>
      <c r="J2346" s="141"/>
    </row>
    <row r="2347" spans="1:10" ht="13" x14ac:dyDescent="0.3">
      <c r="A2347" s="75" t="s">
        <v>4562</v>
      </c>
      <c r="B2347" s="78" t="s">
        <v>4633</v>
      </c>
      <c r="C2347" s="79" t="s">
        <v>6</v>
      </c>
      <c r="D2347" s="79" t="s">
        <v>533</v>
      </c>
      <c r="E2347" s="82"/>
      <c r="F2347" s="121">
        <v>1</v>
      </c>
      <c r="G2347" s="84">
        <f t="shared" si="0"/>
        <v>0</v>
      </c>
      <c r="H2347" s="140" t="str">
        <f t="shared" si="37"/>
        <v/>
      </c>
      <c r="I2347" s="141"/>
      <c r="J2347" s="141"/>
    </row>
    <row r="2348" spans="1:10" ht="13" x14ac:dyDescent="0.3">
      <c r="A2348" s="75" t="s">
        <v>4564</v>
      </c>
      <c r="B2348" s="78" t="s">
        <v>4635</v>
      </c>
      <c r="C2348" s="79" t="s">
        <v>6</v>
      </c>
      <c r="D2348" s="79" t="s">
        <v>33</v>
      </c>
      <c r="E2348" s="82"/>
      <c r="F2348" s="121">
        <v>1</v>
      </c>
      <c r="G2348" s="84">
        <f t="shared" si="0"/>
        <v>0</v>
      </c>
      <c r="H2348" s="140" t="str">
        <f t="shared" si="37"/>
        <v/>
      </c>
      <c r="I2348" s="141"/>
      <c r="J2348" s="141"/>
    </row>
    <row r="2349" spans="1:10" ht="13" x14ac:dyDescent="0.3">
      <c r="A2349" s="75" t="s">
        <v>4566</v>
      </c>
      <c r="B2349" s="78" t="s">
        <v>4637</v>
      </c>
      <c r="C2349" s="79" t="s">
        <v>6</v>
      </c>
      <c r="D2349" s="79" t="s">
        <v>23</v>
      </c>
      <c r="E2349" s="82"/>
      <c r="F2349" s="121">
        <v>1</v>
      </c>
      <c r="G2349" s="84">
        <f t="shared" si="0"/>
        <v>0</v>
      </c>
      <c r="H2349" s="140" t="str">
        <f t="shared" si="37"/>
        <v/>
      </c>
      <c r="I2349" s="141"/>
      <c r="J2349" s="141"/>
    </row>
    <row r="2350" spans="1:10" ht="13" x14ac:dyDescent="0.3">
      <c r="A2350" s="75" t="s">
        <v>4568</v>
      </c>
      <c r="B2350" s="78" t="s">
        <v>4639</v>
      </c>
      <c r="C2350" s="79" t="s">
        <v>6</v>
      </c>
      <c r="D2350" s="79" t="s">
        <v>3415</v>
      </c>
      <c r="E2350" s="82"/>
      <c r="F2350" s="121">
        <v>1</v>
      </c>
      <c r="G2350" s="84">
        <f t="shared" si="0"/>
        <v>0</v>
      </c>
      <c r="H2350" s="140" t="str">
        <f t="shared" si="37"/>
        <v/>
      </c>
      <c r="I2350" s="141"/>
      <c r="J2350" s="141"/>
    </row>
    <row r="2351" spans="1:10" ht="13" x14ac:dyDescent="0.3">
      <c r="A2351" s="75" t="s">
        <v>4570</v>
      </c>
      <c r="B2351" s="78" t="s">
        <v>4641</v>
      </c>
      <c r="C2351" s="79" t="s">
        <v>6</v>
      </c>
      <c r="D2351" s="79" t="s">
        <v>4642</v>
      </c>
      <c r="E2351" s="82"/>
      <c r="F2351" s="121">
        <v>1</v>
      </c>
      <c r="G2351" s="84">
        <f t="shared" si="0"/>
        <v>0</v>
      </c>
      <c r="H2351" s="140" t="str">
        <f t="shared" si="37"/>
        <v/>
      </c>
      <c r="I2351" s="141"/>
      <c r="J2351" s="141"/>
    </row>
    <row r="2352" spans="1:10" ht="25" x14ac:dyDescent="0.3">
      <c r="A2352" s="75" t="s">
        <v>4572</v>
      </c>
      <c r="B2352" s="78" t="s">
        <v>4644</v>
      </c>
      <c r="C2352" s="79" t="s">
        <v>6</v>
      </c>
      <c r="D2352" s="79" t="s">
        <v>4089</v>
      </c>
      <c r="E2352" s="82"/>
      <c r="F2352" s="121">
        <v>1</v>
      </c>
      <c r="G2352" s="84">
        <f t="shared" si="0"/>
        <v>0</v>
      </c>
      <c r="H2352" s="140" t="str">
        <f t="shared" si="37"/>
        <v/>
      </c>
      <c r="I2352" s="141"/>
      <c r="J2352" s="141"/>
    </row>
    <row r="2353" spans="1:10" ht="13" x14ac:dyDescent="0.3">
      <c r="A2353" s="75" t="s">
        <v>4574</v>
      </c>
      <c r="B2353" s="78" t="s">
        <v>4646</v>
      </c>
      <c r="C2353" s="79" t="s">
        <v>6</v>
      </c>
      <c r="D2353" s="79" t="s">
        <v>4089</v>
      </c>
      <c r="E2353" s="82"/>
      <c r="F2353" s="121">
        <v>1</v>
      </c>
      <c r="G2353" s="84">
        <f t="shared" si="0"/>
        <v>0</v>
      </c>
      <c r="H2353" s="140" t="str">
        <f t="shared" si="37"/>
        <v/>
      </c>
      <c r="I2353" s="141"/>
      <c r="J2353" s="141"/>
    </row>
    <row r="2354" spans="1:10" ht="13" x14ac:dyDescent="0.3">
      <c r="A2354" s="75" t="s">
        <v>4576</v>
      </c>
      <c r="B2354" s="78" t="s">
        <v>4648</v>
      </c>
      <c r="C2354" s="79" t="s">
        <v>6</v>
      </c>
      <c r="D2354" s="79" t="s">
        <v>620</v>
      </c>
      <c r="E2354" s="82"/>
      <c r="F2354" s="121">
        <v>1</v>
      </c>
      <c r="G2354" s="84">
        <f t="shared" si="0"/>
        <v>0</v>
      </c>
      <c r="H2354" s="140" t="str">
        <f t="shared" si="37"/>
        <v/>
      </c>
      <c r="I2354" s="141"/>
      <c r="J2354" s="141"/>
    </row>
    <row r="2355" spans="1:10" ht="13" x14ac:dyDescent="0.3">
      <c r="A2355" s="75" t="s">
        <v>4578</v>
      </c>
      <c r="B2355" s="78" t="s">
        <v>4650</v>
      </c>
      <c r="C2355" s="79" t="s">
        <v>6</v>
      </c>
      <c r="D2355" s="79" t="s">
        <v>326</v>
      </c>
      <c r="E2355" s="82"/>
      <c r="F2355" s="121">
        <v>1</v>
      </c>
      <c r="G2355" s="84">
        <f t="shared" si="0"/>
        <v>0</v>
      </c>
      <c r="H2355" s="140" t="str">
        <f t="shared" si="37"/>
        <v/>
      </c>
      <c r="I2355" s="141"/>
      <c r="J2355" s="141"/>
    </row>
    <row r="2356" spans="1:10" ht="13" x14ac:dyDescent="0.3">
      <c r="A2356" s="75" t="s">
        <v>4580</v>
      </c>
      <c r="B2356" s="78" t="s">
        <v>4652</v>
      </c>
      <c r="C2356" s="79" t="s">
        <v>6</v>
      </c>
      <c r="D2356" s="79" t="s">
        <v>92</v>
      </c>
      <c r="E2356" s="82"/>
      <c r="F2356" s="121">
        <v>1</v>
      </c>
      <c r="G2356" s="84">
        <f t="shared" si="0"/>
        <v>0</v>
      </c>
      <c r="H2356" s="140" t="str">
        <f t="shared" si="37"/>
        <v/>
      </c>
      <c r="I2356" s="141"/>
      <c r="J2356" s="141"/>
    </row>
    <row r="2357" spans="1:10" ht="13" x14ac:dyDescent="0.3">
      <c r="A2357" s="75" t="s">
        <v>4582</v>
      </c>
      <c r="B2357" s="78" t="s">
        <v>4654</v>
      </c>
      <c r="C2357" s="79" t="s">
        <v>6</v>
      </c>
      <c r="D2357" s="79" t="s">
        <v>98</v>
      </c>
      <c r="E2357" s="82"/>
      <c r="F2357" s="121">
        <v>1</v>
      </c>
      <c r="G2357" s="84">
        <f t="shared" si="0"/>
        <v>0</v>
      </c>
      <c r="H2357" s="140" t="str">
        <f t="shared" si="37"/>
        <v/>
      </c>
      <c r="I2357" s="141"/>
      <c r="J2357" s="141"/>
    </row>
    <row r="2358" spans="1:10" ht="37.5" x14ac:dyDescent="0.3">
      <c r="A2358" s="75" t="s">
        <v>4584</v>
      </c>
      <c r="B2358" s="78" t="s">
        <v>4656</v>
      </c>
      <c r="C2358" s="79" t="s">
        <v>6</v>
      </c>
      <c r="D2358" s="79" t="s">
        <v>33</v>
      </c>
      <c r="E2358" s="82"/>
      <c r="F2358" s="121">
        <v>1</v>
      </c>
      <c r="G2358" s="84">
        <f t="shared" si="0"/>
        <v>0</v>
      </c>
      <c r="H2358" s="140" t="str">
        <f t="shared" si="37"/>
        <v/>
      </c>
      <c r="I2358" s="141"/>
      <c r="J2358" s="141"/>
    </row>
    <row r="2359" spans="1:10" ht="13" x14ac:dyDescent="0.3">
      <c r="A2359" s="75" t="s">
        <v>4586</v>
      </c>
      <c r="B2359" s="78" t="s">
        <v>4658</v>
      </c>
      <c r="C2359" s="79" t="s">
        <v>6</v>
      </c>
      <c r="D2359" s="79" t="s">
        <v>526</v>
      </c>
      <c r="E2359" s="82"/>
      <c r="F2359" s="121">
        <v>1</v>
      </c>
      <c r="G2359" s="84">
        <f t="shared" si="0"/>
        <v>0</v>
      </c>
      <c r="H2359" s="140" t="str">
        <f t="shared" si="37"/>
        <v/>
      </c>
      <c r="I2359" s="141"/>
      <c r="J2359" s="141"/>
    </row>
    <row r="2360" spans="1:10" ht="25" x14ac:dyDescent="0.3">
      <c r="A2360" s="75" t="s">
        <v>4588</v>
      </c>
      <c r="B2360" s="78" t="s">
        <v>4660</v>
      </c>
      <c r="C2360" s="79" t="s">
        <v>6</v>
      </c>
      <c r="D2360" s="79" t="s">
        <v>23</v>
      </c>
      <c r="E2360" s="82"/>
      <c r="F2360" s="121">
        <v>1</v>
      </c>
      <c r="G2360" s="84">
        <f t="shared" si="0"/>
        <v>0</v>
      </c>
      <c r="H2360" s="140" t="str">
        <f t="shared" si="37"/>
        <v/>
      </c>
      <c r="I2360" s="141"/>
      <c r="J2360" s="141"/>
    </row>
    <row r="2361" spans="1:10" ht="13" x14ac:dyDescent="0.3">
      <c r="A2361" s="75" t="s">
        <v>4590</v>
      </c>
      <c r="B2361" s="78" t="s">
        <v>4662</v>
      </c>
      <c r="C2361" s="79" t="s">
        <v>6</v>
      </c>
      <c r="D2361" s="79" t="s">
        <v>23</v>
      </c>
      <c r="E2361" s="82"/>
      <c r="F2361" s="121">
        <v>1</v>
      </c>
      <c r="G2361" s="84">
        <f t="shared" si="0"/>
        <v>0</v>
      </c>
      <c r="H2361" s="140" t="str">
        <f t="shared" si="37"/>
        <v/>
      </c>
      <c r="I2361" s="141"/>
      <c r="J2361" s="141"/>
    </row>
    <row r="2362" spans="1:10" ht="13" x14ac:dyDescent="0.3">
      <c r="A2362" s="75" t="s">
        <v>4592</v>
      </c>
      <c r="B2362" s="78" t="s">
        <v>4664</v>
      </c>
      <c r="C2362" s="79" t="s">
        <v>6</v>
      </c>
      <c r="D2362" s="79" t="s">
        <v>4147</v>
      </c>
      <c r="E2362" s="82"/>
      <c r="F2362" s="121">
        <v>1</v>
      </c>
      <c r="G2362" s="84">
        <f t="shared" si="0"/>
        <v>0</v>
      </c>
      <c r="H2362" s="140" t="str">
        <f t="shared" si="37"/>
        <v/>
      </c>
      <c r="I2362" s="141"/>
      <c r="J2362" s="141"/>
    </row>
    <row r="2363" spans="1:10" ht="13" x14ac:dyDescent="0.3">
      <c r="A2363" s="75" t="s">
        <v>4594</v>
      </c>
      <c r="B2363" s="78" t="s">
        <v>4666</v>
      </c>
      <c r="C2363" s="79" t="s">
        <v>6</v>
      </c>
      <c r="D2363" s="79" t="s">
        <v>3415</v>
      </c>
      <c r="E2363" s="82"/>
      <c r="F2363" s="121">
        <v>1</v>
      </c>
      <c r="G2363" s="84">
        <f t="shared" si="0"/>
        <v>0</v>
      </c>
      <c r="H2363" s="140" t="str">
        <f t="shared" si="37"/>
        <v/>
      </c>
      <c r="I2363" s="141"/>
      <c r="J2363" s="141"/>
    </row>
    <row r="2364" spans="1:10" ht="13" x14ac:dyDescent="0.3">
      <c r="A2364" s="75" t="s">
        <v>4596</v>
      </c>
      <c r="B2364" s="78" t="s">
        <v>4668</v>
      </c>
      <c r="C2364" s="79" t="s">
        <v>6</v>
      </c>
      <c r="D2364" s="79" t="s">
        <v>3415</v>
      </c>
      <c r="E2364" s="82"/>
      <c r="F2364" s="121">
        <v>1</v>
      </c>
      <c r="G2364" s="84">
        <f t="shared" si="0"/>
        <v>0</v>
      </c>
      <c r="H2364" s="140" t="str">
        <f t="shared" si="37"/>
        <v/>
      </c>
      <c r="I2364" s="141"/>
      <c r="J2364" s="141"/>
    </row>
    <row r="2365" spans="1:10" ht="13" x14ac:dyDescent="0.3">
      <c r="A2365" s="75" t="s">
        <v>4598</v>
      </c>
      <c r="B2365" s="78" t="s">
        <v>4670</v>
      </c>
      <c r="C2365" s="79" t="s">
        <v>6</v>
      </c>
      <c r="D2365" s="79" t="s">
        <v>4671</v>
      </c>
      <c r="E2365" s="82"/>
      <c r="F2365" s="121">
        <v>1</v>
      </c>
      <c r="G2365" s="84">
        <f t="shared" si="0"/>
        <v>0</v>
      </c>
      <c r="H2365" s="140" t="str">
        <f t="shared" si="37"/>
        <v/>
      </c>
      <c r="I2365" s="141"/>
      <c r="J2365" s="141"/>
    </row>
    <row r="2366" spans="1:10" ht="25" x14ac:dyDescent="0.3">
      <c r="A2366" s="75" t="s">
        <v>4600</v>
      </c>
      <c r="B2366" s="78" t="s">
        <v>4673</v>
      </c>
      <c r="C2366" s="79" t="s">
        <v>6</v>
      </c>
      <c r="D2366" s="79" t="s">
        <v>4089</v>
      </c>
      <c r="E2366" s="82"/>
      <c r="F2366" s="121">
        <v>1</v>
      </c>
      <c r="G2366" s="84">
        <f t="shared" si="0"/>
        <v>0</v>
      </c>
      <c r="H2366" s="140" t="str">
        <f t="shared" si="37"/>
        <v/>
      </c>
      <c r="I2366" s="141"/>
      <c r="J2366" s="141"/>
    </row>
    <row r="2367" spans="1:10" ht="13" x14ac:dyDescent="0.3">
      <c r="A2367" s="75" t="s">
        <v>4602</v>
      </c>
      <c r="B2367" s="78" t="s">
        <v>6050</v>
      </c>
      <c r="C2367" s="79" t="s">
        <v>6</v>
      </c>
      <c r="D2367" s="79" t="s">
        <v>10</v>
      </c>
      <c r="E2367" s="82"/>
      <c r="F2367" s="121">
        <v>1</v>
      </c>
      <c r="G2367" s="84">
        <f t="shared" si="0"/>
        <v>0</v>
      </c>
      <c r="H2367" s="140" t="str">
        <f t="shared" si="37"/>
        <v/>
      </c>
      <c r="I2367" s="141"/>
      <c r="J2367" s="141"/>
    </row>
    <row r="2368" spans="1:10" ht="13" x14ac:dyDescent="0.3">
      <c r="A2368" s="75" t="s">
        <v>4604</v>
      </c>
      <c r="B2368" s="78" t="s">
        <v>4676</v>
      </c>
      <c r="C2368" s="79" t="s">
        <v>6</v>
      </c>
      <c r="D2368" s="79" t="s">
        <v>326</v>
      </c>
      <c r="E2368" s="82"/>
      <c r="F2368" s="121">
        <v>1</v>
      </c>
      <c r="G2368" s="84">
        <f t="shared" si="0"/>
        <v>0</v>
      </c>
      <c r="H2368" s="140" t="str">
        <f t="shared" si="37"/>
        <v/>
      </c>
      <c r="I2368" s="141"/>
      <c r="J2368" s="141"/>
    </row>
    <row r="2369" spans="1:10" ht="13" x14ac:dyDescent="0.3">
      <c r="A2369" s="75" t="s">
        <v>4606</v>
      </c>
      <c r="B2369" s="78" t="s">
        <v>4678</v>
      </c>
      <c r="C2369" s="79" t="s">
        <v>6</v>
      </c>
      <c r="D2369" s="79" t="s">
        <v>23</v>
      </c>
      <c r="E2369" s="82"/>
      <c r="F2369" s="121">
        <v>1</v>
      </c>
      <c r="G2369" s="84">
        <f t="shared" si="0"/>
        <v>0</v>
      </c>
      <c r="H2369" s="140" t="str">
        <f t="shared" si="37"/>
        <v/>
      </c>
      <c r="I2369" s="141"/>
      <c r="J2369" s="141"/>
    </row>
    <row r="2370" spans="1:10" ht="13" x14ac:dyDescent="0.3">
      <c r="A2370" s="75" t="s">
        <v>4608</v>
      </c>
      <c r="B2370" s="78" t="s">
        <v>4680</v>
      </c>
      <c r="C2370" s="79" t="s">
        <v>6</v>
      </c>
      <c r="D2370" s="79" t="s">
        <v>533</v>
      </c>
      <c r="E2370" s="82"/>
      <c r="F2370" s="121">
        <v>1</v>
      </c>
      <c r="G2370" s="84">
        <f t="shared" si="0"/>
        <v>0</v>
      </c>
      <c r="H2370" s="140" t="str">
        <f t="shared" si="37"/>
        <v/>
      </c>
      <c r="I2370" s="141"/>
      <c r="J2370" s="141"/>
    </row>
    <row r="2371" spans="1:10" ht="37.5" x14ac:dyDescent="0.3">
      <c r="A2371" s="75" t="s">
        <v>4610</v>
      </c>
      <c r="B2371" s="78" t="s">
        <v>4682</v>
      </c>
      <c r="C2371" s="79" t="s">
        <v>6</v>
      </c>
      <c r="D2371" s="79" t="s">
        <v>33</v>
      </c>
      <c r="E2371" s="82"/>
      <c r="F2371" s="121">
        <v>1</v>
      </c>
      <c r="G2371" s="84">
        <f t="shared" si="0"/>
        <v>0</v>
      </c>
      <c r="H2371" s="140" t="str">
        <f t="shared" si="37"/>
        <v/>
      </c>
      <c r="I2371" s="141"/>
      <c r="J2371" s="141"/>
    </row>
    <row r="2372" spans="1:10" ht="13" x14ac:dyDescent="0.3">
      <c r="A2372" s="75" t="s">
        <v>4612</v>
      </c>
      <c r="B2372" s="78" t="s">
        <v>4684</v>
      </c>
      <c r="C2372" s="79" t="s">
        <v>6</v>
      </c>
      <c r="D2372" s="79" t="s">
        <v>689</v>
      </c>
      <c r="E2372" s="82"/>
      <c r="F2372" s="121">
        <v>1</v>
      </c>
      <c r="G2372" s="84">
        <f t="shared" si="0"/>
        <v>0</v>
      </c>
      <c r="H2372" s="140" t="str">
        <f t="shared" si="37"/>
        <v/>
      </c>
      <c r="I2372" s="141"/>
      <c r="J2372" s="141"/>
    </row>
    <row r="2373" spans="1:10" ht="13" x14ac:dyDescent="0.3">
      <c r="A2373" s="75" t="s">
        <v>4614</v>
      </c>
      <c r="B2373" s="78" t="s">
        <v>4686</v>
      </c>
      <c r="C2373" s="79" t="s">
        <v>6</v>
      </c>
      <c r="D2373" s="79" t="s">
        <v>689</v>
      </c>
      <c r="E2373" s="82"/>
      <c r="F2373" s="121">
        <v>1</v>
      </c>
      <c r="G2373" s="84">
        <f t="shared" si="0"/>
        <v>0</v>
      </c>
      <c r="H2373" s="140" t="str">
        <f t="shared" si="37"/>
        <v/>
      </c>
      <c r="I2373" s="141"/>
      <c r="J2373" s="141"/>
    </row>
    <row r="2374" spans="1:10" ht="13" x14ac:dyDescent="0.3">
      <c r="A2374" s="75" t="s">
        <v>4616</v>
      </c>
      <c r="B2374" s="78" t="s">
        <v>4688</v>
      </c>
      <c r="C2374" s="79" t="s">
        <v>6</v>
      </c>
      <c r="D2374" s="79" t="s">
        <v>689</v>
      </c>
      <c r="E2374" s="82"/>
      <c r="F2374" s="121">
        <v>1</v>
      </c>
      <c r="G2374" s="84">
        <f t="shared" si="0"/>
        <v>0</v>
      </c>
      <c r="H2374" s="140" t="str">
        <f t="shared" si="37"/>
        <v/>
      </c>
      <c r="I2374" s="141"/>
      <c r="J2374" s="141"/>
    </row>
    <row r="2375" spans="1:10" ht="13" x14ac:dyDescent="0.3">
      <c r="A2375" s="75" t="s">
        <v>4618</v>
      </c>
      <c r="B2375" s="78" t="s">
        <v>4690</v>
      </c>
      <c r="C2375" s="79" t="s">
        <v>6</v>
      </c>
      <c r="D2375" s="79" t="s">
        <v>689</v>
      </c>
      <c r="E2375" s="82"/>
      <c r="F2375" s="121">
        <v>1</v>
      </c>
      <c r="G2375" s="84">
        <f t="shared" si="0"/>
        <v>0</v>
      </c>
      <c r="H2375" s="140" t="str">
        <f t="shared" si="37"/>
        <v/>
      </c>
      <c r="I2375" s="141"/>
      <c r="J2375" s="141"/>
    </row>
    <row r="2376" spans="1:10" ht="13" x14ac:dyDescent="0.3">
      <c r="A2376" s="75" t="s">
        <v>4620</v>
      </c>
      <c r="B2376" s="78" t="s">
        <v>4692</v>
      </c>
      <c r="C2376" s="79" t="s">
        <v>6</v>
      </c>
      <c r="D2376" s="79" t="s">
        <v>179</v>
      </c>
      <c r="E2376" s="82"/>
      <c r="F2376" s="121">
        <v>1</v>
      </c>
      <c r="G2376" s="84">
        <f t="shared" si="0"/>
        <v>0</v>
      </c>
      <c r="H2376" s="140" t="str">
        <f t="shared" si="37"/>
        <v/>
      </c>
      <c r="I2376" s="141"/>
      <c r="J2376" s="141"/>
    </row>
    <row r="2377" spans="1:10" ht="13" x14ac:dyDescent="0.3">
      <c r="A2377" s="75" t="s">
        <v>4622</v>
      </c>
      <c r="B2377" s="78" t="s">
        <v>4694</v>
      </c>
      <c r="C2377" s="79" t="s">
        <v>6</v>
      </c>
      <c r="D2377" s="79" t="s">
        <v>23</v>
      </c>
      <c r="E2377" s="82"/>
      <c r="F2377" s="121">
        <v>1</v>
      </c>
      <c r="G2377" s="84">
        <f t="shared" si="0"/>
        <v>0</v>
      </c>
      <c r="H2377" s="140" t="str">
        <f t="shared" si="37"/>
        <v/>
      </c>
      <c r="I2377" s="141"/>
      <c r="J2377" s="141"/>
    </row>
    <row r="2378" spans="1:10" ht="13" x14ac:dyDescent="0.3">
      <c r="A2378" s="75" t="s">
        <v>4624</v>
      </c>
      <c r="B2378" s="78" t="s">
        <v>4696</v>
      </c>
      <c r="C2378" s="79" t="s">
        <v>6</v>
      </c>
      <c r="D2378" s="79" t="s">
        <v>3415</v>
      </c>
      <c r="E2378" s="82"/>
      <c r="F2378" s="121">
        <v>1</v>
      </c>
      <c r="G2378" s="84">
        <f t="shared" si="0"/>
        <v>0</v>
      </c>
      <c r="H2378" s="140" t="str">
        <f t="shared" ref="H2378:H2441" si="38">IF(E2378="","",IF(E2378&lt;0.01,"This price is Non Compliant no zero bids or negative bids allowed",""))</f>
        <v/>
      </c>
      <c r="I2378" s="141"/>
      <c r="J2378" s="141"/>
    </row>
    <row r="2379" spans="1:10" ht="13" x14ac:dyDescent="0.3">
      <c r="A2379" s="75" t="s">
        <v>4626</v>
      </c>
      <c r="B2379" s="78" t="s">
        <v>4698</v>
      </c>
      <c r="C2379" s="79" t="s">
        <v>6</v>
      </c>
      <c r="D2379" s="79" t="s">
        <v>3415</v>
      </c>
      <c r="E2379" s="82"/>
      <c r="F2379" s="121">
        <v>1</v>
      </c>
      <c r="G2379" s="84">
        <f t="shared" si="0"/>
        <v>0</v>
      </c>
      <c r="H2379" s="140" t="str">
        <f t="shared" si="38"/>
        <v/>
      </c>
      <c r="I2379" s="141"/>
      <c r="J2379" s="141"/>
    </row>
    <row r="2380" spans="1:10" ht="13" x14ac:dyDescent="0.3">
      <c r="A2380" s="75" t="s">
        <v>4628</v>
      </c>
      <c r="B2380" s="78" t="s">
        <v>4700</v>
      </c>
      <c r="C2380" s="79" t="s">
        <v>6</v>
      </c>
      <c r="D2380" s="79" t="s">
        <v>3415</v>
      </c>
      <c r="E2380" s="82"/>
      <c r="F2380" s="121">
        <v>1</v>
      </c>
      <c r="G2380" s="84">
        <f t="shared" si="0"/>
        <v>0</v>
      </c>
      <c r="H2380" s="140" t="str">
        <f t="shared" si="38"/>
        <v/>
      </c>
      <c r="I2380" s="141"/>
      <c r="J2380" s="141"/>
    </row>
    <row r="2381" spans="1:10" ht="13" x14ac:dyDescent="0.3">
      <c r="A2381" s="75" t="s">
        <v>4630</v>
      </c>
      <c r="B2381" s="78" t="s">
        <v>4702</v>
      </c>
      <c r="C2381" s="79" t="s">
        <v>6</v>
      </c>
      <c r="D2381" s="79" t="s">
        <v>3415</v>
      </c>
      <c r="E2381" s="82"/>
      <c r="F2381" s="121">
        <v>1</v>
      </c>
      <c r="G2381" s="84">
        <f t="shared" si="0"/>
        <v>0</v>
      </c>
      <c r="H2381" s="140" t="str">
        <f t="shared" si="38"/>
        <v/>
      </c>
      <c r="I2381" s="141"/>
      <c r="J2381" s="141"/>
    </row>
    <row r="2382" spans="1:10" ht="13" x14ac:dyDescent="0.3">
      <c r="A2382" s="75" t="s">
        <v>4632</v>
      </c>
      <c r="B2382" s="78" t="s">
        <v>4704</v>
      </c>
      <c r="C2382" s="79" t="s">
        <v>6</v>
      </c>
      <c r="D2382" s="79" t="s">
        <v>3415</v>
      </c>
      <c r="E2382" s="82"/>
      <c r="F2382" s="121">
        <v>1</v>
      </c>
      <c r="G2382" s="84">
        <f t="shared" si="0"/>
        <v>0</v>
      </c>
      <c r="H2382" s="140" t="str">
        <f t="shared" si="38"/>
        <v/>
      </c>
      <c r="I2382" s="141"/>
      <c r="J2382" s="141"/>
    </row>
    <row r="2383" spans="1:10" ht="13" x14ac:dyDescent="0.3">
      <c r="A2383" s="75" t="s">
        <v>4634</v>
      </c>
      <c r="B2383" s="78" t="s">
        <v>4706</v>
      </c>
      <c r="C2383" s="79" t="s">
        <v>6</v>
      </c>
      <c r="D2383" s="79" t="s">
        <v>3415</v>
      </c>
      <c r="E2383" s="82"/>
      <c r="F2383" s="121">
        <v>1</v>
      </c>
      <c r="G2383" s="84">
        <f t="shared" si="0"/>
        <v>0</v>
      </c>
      <c r="H2383" s="140" t="str">
        <f t="shared" si="38"/>
        <v/>
      </c>
      <c r="I2383" s="141"/>
      <c r="J2383" s="141"/>
    </row>
    <row r="2384" spans="1:10" ht="13" x14ac:dyDescent="0.3">
      <c r="A2384" s="75" t="s">
        <v>4636</v>
      </c>
      <c r="B2384" s="78" t="s">
        <v>4708</v>
      </c>
      <c r="C2384" s="79" t="s">
        <v>6</v>
      </c>
      <c r="D2384" s="79" t="s">
        <v>4671</v>
      </c>
      <c r="E2384" s="82"/>
      <c r="F2384" s="121">
        <v>1</v>
      </c>
      <c r="G2384" s="84">
        <f t="shared" si="0"/>
        <v>0</v>
      </c>
      <c r="H2384" s="140" t="str">
        <f t="shared" si="38"/>
        <v/>
      </c>
      <c r="I2384" s="141"/>
      <c r="J2384" s="141"/>
    </row>
    <row r="2385" spans="1:10" ht="25" x14ac:dyDescent="0.3">
      <c r="A2385" s="75" t="s">
        <v>4638</v>
      </c>
      <c r="B2385" s="78" t="s">
        <v>4710</v>
      </c>
      <c r="C2385" s="79" t="s">
        <v>6</v>
      </c>
      <c r="D2385" s="79" t="s">
        <v>4089</v>
      </c>
      <c r="E2385" s="82"/>
      <c r="F2385" s="121">
        <v>1</v>
      </c>
      <c r="G2385" s="84">
        <f t="shared" si="0"/>
        <v>0</v>
      </c>
      <c r="H2385" s="140" t="str">
        <f t="shared" si="38"/>
        <v/>
      </c>
      <c r="I2385" s="141"/>
      <c r="J2385" s="141"/>
    </row>
    <row r="2386" spans="1:10" ht="13" x14ac:dyDescent="0.3">
      <c r="A2386" s="75" t="s">
        <v>4640</v>
      </c>
      <c r="B2386" s="78" t="s">
        <v>4712</v>
      </c>
      <c r="C2386" s="79" t="s">
        <v>6</v>
      </c>
      <c r="D2386" s="79" t="s">
        <v>98</v>
      </c>
      <c r="E2386" s="82"/>
      <c r="F2386" s="121">
        <v>1</v>
      </c>
      <c r="G2386" s="84">
        <f t="shared" si="0"/>
        <v>0</v>
      </c>
      <c r="H2386" s="140" t="str">
        <f t="shared" si="38"/>
        <v/>
      </c>
      <c r="I2386" s="141"/>
      <c r="J2386" s="141"/>
    </row>
    <row r="2387" spans="1:10" ht="13" x14ac:dyDescent="0.3">
      <c r="A2387" s="75" t="s">
        <v>4643</v>
      </c>
      <c r="B2387" s="78" t="s">
        <v>4714</v>
      </c>
      <c r="C2387" s="79" t="s">
        <v>6</v>
      </c>
      <c r="D2387" s="79" t="s">
        <v>92</v>
      </c>
      <c r="E2387" s="82"/>
      <c r="F2387" s="121">
        <v>1</v>
      </c>
      <c r="G2387" s="84">
        <f t="shared" si="0"/>
        <v>0</v>
      </c>
      <c r="H2387" s="140" t="str">
        <f t="shared" si="38"/>
        <v/>
      </c>
      <c r="I2387" s="141"/>
      <c r="J2387" s="141"/>
    </row>
    <row r="2388" spans="1:10" ht="13" x14ac:dyDescent="0.3">
      <c r="A2388" s="75" t="s">
        <v>4645</v>
      </c>
      <c r="B2388" s="78" t="s">
        <v>4716</v>
      </c>
      <c r="C2388" s="79" t="s">
        <v>6</v>
      </c>
      <c r="D2388" s="79" t="s">
        <v>92</v>
      </c>
      <c r="E2388" s="82"/>
      <c r="F2388" s="121">
        <v>1</v>
      </c>
      <c r="G2388" s="84">
        <f t="shared" si="0"/>
        <v>0</v>
      </c>
      <c r="H2388" s="140" t="str">
        <f t="shared" si="38"/>
        <v/>
      </c>
      <c r="I2388" s="141"/>
      <c r="J2388" s="141"/>
    </row>
    <row r="2389" spans="1:10" ht="13" x14ac:dyDescent="0.3">
      <c r="A2389" s="75" t="s">
        <v>4647</v>
      </c>
      <c r="B2389" s="78" t="s">
        <v>4718</v>
      </c>
      <c r="C2389" s="79" t="s">
        <v>6</v>
      </c>
      <c r="D2389" s="79" t="s">
        <v>92</v>
      </c>
      <c r="E2389" s="82"/>
      <c r="F2389" s="121">
        <v>1</v>
      </c>
      <c r="G2389" s="84">
        <f t="shared" si="0"/>
        <v>0</v>
      </c>
      <c r="H2389" s="140" t="str">
        <f t="shared" si="38"/>
        <v/>
      </c>
      <c r="I2389" s="141"/>
      <c r="J2389" s="141"/>
    </row>
    <row r="2390" spans="1:10" ht="13" x14ac:dyDescent="0.3">
      <c r="A2390" s="75" t="s">
        <v>4649</v>
      </c>
      <c r="B2390" s="78" t="s">
        <v>4720</v>
      </c>
      <c r="C2390" s="79" t="s">
        <v>6</v>
      </c>
      <c r="D2390" s="79" t="s">
        <v>92</v>
      </c>
      <c r="E2390" s="82"/>
      <c r="F2390" s="121">
        <v>1</v>
      </c>
      <c r="G2390" s="84">
        <f t="shared" si="0"/>
        <v>0</v>
      </c>
      <c r="H2390" s="140" t="str">
        <f t="shared" si="38"/>
        <v/>
      </c>
      <c r="I2390" s="141"/>
      <c r="J2390" s="141"/>
    </row>
    <row r="2391" spans="1:10" ht="37.5" x14ac:dyDescent="0.3">
      <c r="A2391" s="75" t="s">
        <v>4651</v>
      </c>
      <c r="B2391" s="78" t="s">
        <v>4722</v>
      </c>
      <c r="C2391" s="79" t="s">
        <v>6</v>
      </c>
      <c r="D2391" s="79" t="s">
        <v>23</v>
      </c>
      <c r="E2391" s="82"/>
      <c r="F2391" s="121">
        <v>1</v>
      </c>
      <c r="G2391" s="84">
        <f t="shared" si="0"/>
        <v>0</v>
      </c>
      <c r="H2391" s="140" t="str">
        <f t="shared" si="38"/>
        <v/>
      </c>
      <c r="I2391" s="141"/>
      <c r="J2391" s="141"/>
    </row>
    <row r="2392" spans="1:10" ht="13" x14ac:dyDescent="0.3">
      <c r="A2392" s="75" t="s">
        <v>4653</v>
      </c>
      <c r="B2392" s="78" t="s">
        <v>4724</v>
      </c>
      <c r="C2392" s="79" t="s">
        <v>6</v>
      </c>
      <c r="D2392" s="79" t="s">
        <v>23</v>
      </c>
      <c r="E2392" s="82"/>
      <c r="F2392" s="121">
        <v>1</v>
      </c>
      <c r="G2392" s="84">
        <f t="shared" si="0"/>
        <v>0</v>
      </c>
      <c r="H2392" s="140" t="str">
        <f t="shared" si="38"/>
        <v/>
      </c>
      <c r="I2392" s="141"/>
      <c r="J2392" s="141"/>
    </row>
    <row r="2393" spans="1:10" ht="13" x14ac:dyDescent="0.3">
      <c r="A2393" s="75" t="s">
        <v>4655</v>
      </c>
      <c r="B2393" s="78" t="s">
        <v>4726</v>
      </c>
      <c r="C2393" s="79" t="s">
        <v>6</v>
      </c>
      <c r="D2393" s="79" t="s">
        <v>533</v>
      </c>
      <c r="E2393" s="82"/>
      <c r="F2393" s="121">
        <v>1</v>
      </c>
      <c r="G2393" s="84">
        <f t="shared" si="0"/>
        <v>0</v>
      </c>
      <c r="H2393" s="140" t="str">
        <f t="shared" si="38"/>
        <v/>
      </c>
      <c r="I2393" s="141"/>
      <c r="J2393" s="141"/>
    </row>
    <row r="2394" spans="1:10" ht="13" x14ac:dyDescent="0.3">
      <c r="A2394" s="75" t="s">
        <v>4657</v>
      </c>
      <c r="B2394" s="78" t="s">
        <v>4728</v>
      </c>
      <c r="C2394" s="79" t="s">
        <v>6</v>
      </c>
      <c r="D2394" s="79" t="s">
        <v>533</v>
      </c>
      <c r="E2394" s="82"/>
      <c r="F2394" s="121">
        <v>1</v>
      </c>
      <c r="G2394" s="84">
        <f t="shared" si="0"/>
        <v>0</v>
      </c>
      <c r="H2394" s="140" t="str">
        <f t="shared" si="38"/>
        <v/>
      </c>
      <c r="I2394" s="141"/>
      <c r="J2394" s="141"/>
    </row>
    <row r="2395" spans="1:10" ht="13" x14ac:dyDescent="0.3">
      <c r="A2395" s="75" t="s">
        <v>4659</v>
      </c>
      <c r="B2395" s="78" t="s">
        <v>4730</v>
      </c>
      <c r="C2395" s="79" t="s">
        <v>6</v>
      </c>
      <c r="D2395" s="79" t="s">
        <v>533</v>
      </c>
      <c r="E2395" s="82"/>
      <c r="F2395" s="121">
        <v>1</v>
      </c>
      <c r="G2395" s="84">
        <f t="shared" si="0"/>
        <v>0</v>
      </c>
      <c r="H2395" s="140" t="str">
        <f t="shared" si="38"/>
        <v/>
      </c>
      <c r="I2395" s="141"/>
      <c r="J2395" s="141"/>
    </row>
    <row r="2396" spans="1:10" ht="13" x14ac:dyDescent="0.3">
      <c r="A2396" s="75" t="s">
        <v>4661</v>
      </c>
      <c r="B2396" s="78" t="s">
        <v>4732</v>
      </c>
      <c r="C2396" s="79" t="s">
        <v>6</v>
      </c>
      <c r="D2396" s="79" t="s">
        <v>533</v>
      </c>
      <c r="E2396" s="82"/>
      <c r="F2396" s="121">
        <v>1</v>
      </c>
      <c r="G2396" s="84">
        <f t="shared" si="0"/>
        <v>0</v>
      </c>
      <c r="H2396" s="140" t="str">
        <f t="shared" si="38"/>
        <v/>
      </c>
      <c r="I2396" s="141"/>
      <c r="J2396" s="141"/>
    </row>
    <row r="2397" spans="1:10" ht="13" x14ac:dyDescent="0.3">
      <c r="A2397" s="75" t="s">
        <v>4663</v>
      </c>
      <c r="B2397" s="78" t="s">
        <v>4734</v>
      </c>
      <c r="C2397" s="79" t="s">
        <v>6</v>
      </c>
      <c r="D2397" s="79" t="s">
        <v>33</v>
      </c>
      <c r="E2397" s="82"/>
      <c r="F2397" s="121">
        <v>1</v>
      </c>
      <c r="G2397" s="84">
        <f t="shared" si="0"/>
        <v>0</v>
      </c>
      <c r="H2397" s="140" t="str">
        <f t="shared" si="38"/>
        <v/>
      </c>
      <c r="I2397" s="141"/>
      <c r="J2397" s="141"/>
    </row>
    <row r="2398" spans="1:10" ht="25" x14ac:dyDescent="0.3">
      <c r="A2398" s="75" t="s">
        <v>4665</v>
      </c>
      <c r="B2398" s="78" t="s">
        <v>4736</v>
      </c>
      <c r="C2398" s="79" t="s">
        <v>6</v>
      </c>
      <c r="D2398" s="79" t="s">
        <v>689</v>
      </c>
      <c r="E2398" s="82"/>
      <c r="F2398" s="121">
        <v>1</v>
      </c>
      <c r="G2398" s="84">
        <f t="shared" si="0"/>
        <v>0</v>
      </c>
      <c r="H2398" s="140" t="str">
        <f t="shared" si="38"/>
        <v/>
      </c>
      <c r="I2398" s="141"/>
      <c r="J2398" s="141"/>
    </row>
    <row r="2399" spans="1:10" ht="13" x14ac:dyDescent="0.3">
      <c r="A2399" s="75" t="s">
        <v>4667</v>
      </c>
      <c r="B2399" s="78" t="s">
        <v>4738</v>
      </c>
      <c r="C2399" s="79" t="s">
        <v>6</v>
      </c>
      <c r="D2399" s="79" t="s">
        <v>23</v>
      </c>
      <c r="E2399" s="82"/>
      <c r="F2399" s="121">
        <v>1</v>
      </c>
      <c r="G2399" s="84">
        <f t="shared" si="0"/>
        <v>0</v>
      </c>
      <c r="H2399" s="140" t="str">
        <f t="shared" si="38"/>
        <v/>
      </c>
      <c r="I2399" s="141"/>
      <c r="J2399" s="141"/>
    </row>
    <row r="2400" spans="1:10" ht="13" x14ac:dyDescent="0.3">
      <c r="A2400" s="75" t="s">
        <v>4669</v>
      </c>
      <c r="B2400" s="78" t="s">
        <v>4740</v>
      </c>
      <c r="C2400" s="79" t="s">
        <v>6</v>
      </c>
      <c r="D2400" s="79" t="s">
        <v>3415</v>
      </c>
      <c r="E2400" s="82"/>
      <c r="F2400" s="121">
        <v>1</v>
      </c>
      <c r="G2400" s="84">
        <f t="shared" si="0"/>
        <v>0</v>
      </c>
      <c r="H2400" s="140" t="str">
        <f t="shared" si="38"/>
        <v/>
      </c>
      <c r="I2400" s="141"/>
      <c r="J2400" s="141"/>
    </row>
    <row r="2401" spans="1:10" ht="25" x14ac:dyDescent="0.3">
      <c r="A2401" s="75" t="s">
        <v>4672</v>
      </c>
      <c r="B2401" s="78" t="s">
        <v>4742</v>
      </c>
      <c r="C2401" s="79" t="s">
        <v>6</v>
      </c>
      <c r="D2401" s="79" t="s">
        <v>3415</v>
      </c>
      <c r="E2401" s="82"/>
      <c r="F2401" s="121">
        <v>1</v>
      </c>
      <c r="G2401" s="84">
        <f t="shared" si="0"/>
        <v>0</v>
      </c>
      <c r="H2401" s="140" t="str">
        <f t="shared" si="38"/>
        <v/>
      </c>
      <c r="I2401" s="141"/>
      <c r="J2401" s="141"/>
    </row>
    <row r="2402" spans="1:10" ht="13" x14ac:dyDescent="0.3">
      <c r="A2402" s="75" t="s">
        <v>4674</v>
      </c>
      <c r="B2402" s="78" t="s">
        <v>4744</v>
      </c>
      <c r="C2402" s="79" t="s">
        <v>6</v>
      </c>
      <c r="D2402" s="79" t="s">
        <v>3415</v>
      </c>
      <c r="E2402" s="82"/>
      <c r="F2402" s="121">
        <v>1</v>
      </c>
      <c r="G2402" s="84">
        <f t="shared" si="0"/>
        <v>0</v>
      </c>
      <c r="H2402" s="140" t="str">
        <f t="shared" si="38"/>
        <v/>
      </c>
      <c r="I2402" s="141"/>
      <c r="J2402" s="141"/>
    </row>
    <row r="2403" spans="1:10" ht="13" x14ac:dyDescent="0.3">
      <c r="A2403" s="75" t="s">
        <v>4675</v>
      </c>
      <c r="B2403" s="78" t="s">
        <v>4746</v>
      </c>
      <c r="C2403" s="79" t="s">
        <v>6</v>
      </c>
      <c r="D2403" s="79" t="s">
        <v>3415</v>
      </c>
      <c r="E2403" s="82"/>
      <c r="F2403" s="121">
        <v>1</v>
      </c>
      <c r="G2403" s="84">
        <f t="shared" si="0"/>
        <v>0</v>
      </c>
      <c r="H2403" s="140" t="str">
        <f t="shared" si="38"/>
        <v/>
      </c>
      <c r="I2403" s="141"/>
      <c r="J2403" s="141"/>
    </row>
    <row r="2404" spans="1:10" ht="13" x14ac:dyDescent="0.3">
      <c r="A2404" s="75" t="s">
        <v>4677</v>
      </c>
      <c r="B2404" s="78" t="s">
        <v>4748</v>
      </c>
      <c r="C2404" s="79" t="s">
        <v>6</v>
      </c>
      <c r="D2404" s="79" t="s">
        <v>3415</v>
      </c>
      <c r="E2404" s="82"/>
      <c r="F2404" s="121">
        <v>1</v>
      </c>
      <c r="G2404" s="84">
        <f t="shared" si="0"/>
        <v>0</v>
      </c>
      <c r="H2404" s="140" t="str">
        <f t="shared" si="38"/>
        <v/>
      </c>
      <c r="I2404" s="141"/>
      <c r="J2404" s="141"/>
    </row>
    <row r="2405" spans="1:10" ht="13" x14ac:dyDescent="0.3">
      <c r="A2405" s="75" t="s">
        <v>4679</v>
      </c>
      <c r="B2405" s="78" t="s">
        <v>4750</v>
      </c>
      <c r="C2405" s="79" t="s">
        <v>6</v>
      </c>
      <c r="D2405" s="79" t="s">
        <v>3415</v>
      </c>
      <c r="E2405" s="82"/>
      <c r="F2405" s="121">
        <v>1</v>
      </c>
      <c r="G2405" s="84">
        <f t="shared" si="0"/>
        <v>0</v>
      </c>
      <c r="H2405" s="140" t="str">
        <f t="shared" si="38"/>
        <v/>
      </c>
      <c r="I2405" s="141"/>
      <c r="J2405" s="141"/>
    </row>
    <row r="2406" spans="1:10" ht="25" x14ac:dyDescent="0.3">
      <c r="A2406" s="75" t="s">
        <v>4681</v>
      </c>
      <c r="B2406" s="78" t="s">
        <v>4752</v>
      </c>
      <c r="C2406" s="79" t="s">
        <v>170</v>
      </c>
      <c r="D2406" s="79" t="s">
        <v>1242</v>
      </c>
      <c r="E2406" s="82"/>
      <c r="F2406" s="121">
        <v>1</v>
      </c>
      <c r="G2406" s="84">
        <f t="shared" si="0"/>
        <v>0</v>
      </c>
      <c r="H2406" s="140" t="str">
        <f t="shared" si="38"/>
        <v/>
      </c>
      <c r="I2406" s="141"/>
      <c r="J2406" s="141"/>
    </row>
    <row r="2407" spans="1:10" ht="13" x14ac:dyDescent="0.3">
      <c r="A2407" s="75" t="s">
        <v>4683</v>
      </c>
      <c r="B2407" s="78" t="s">
        <v>4754</v>
      </c>
      <c r="C2407" s="79" t="s">
        <v>6</v>
      </c>
      <c r="D2407" s="79" t="s">
        <v>4089</v>
      </c>
      <c r="E2407" s="82"/>
      <c r="F2407" s="121">
        <v>1</v>
      </c>
      <c r="G2407" s="84">
        <f t="shared" si="0"/>
        <v>0</v>
      </c>
      <c r="H2407" s="140" t="str">
        <f t="shared" si="38"/>
        <v/>
      </c>
      <c r="I2407" s="141"/>
      <c r="J2407" s="141"/>
    </row>
    <row r="2408" spans="1:10" ht="25" x14ac:dyDescent="0.3">
      <c r="A2408" s="75" t="s">
        <v>4685</v>
      </c>
      <c r="B2408" s="78" t="s">
        <v>4756</v>
      </c>
      <c r="C2408" s="79" t="s">
        <v>6</v>
      </c>
      <c r="D2408" s="79" t="s">
        <v>4089</v>
      </c>
      <c r="E2408" s="82"/>
      <c r="F2408" s="121">
        <v>1</v>
      </c>
      <c r="G2408" s="84">
        <f t="shared" si="0"/>
        <v>0</v>
      </c>
      <c r="H2408" s="140" t="str">
        <f t="shared" si="38"/>
        <v/>
      </c>
      <c r="I2408" s="141"/>
      <c r="J2408" s="141"/>
    </row>
    <row r="2409" spans="1:10" ht="25" x14ac:dyDescent="0.3">
      <c r="A2409" s="75" t="s">
        <v>4687</v>
      </c>
      <c r="B2409" s="78" t="s">
        <v>4758</v>
      </c>
      <c r="C2409" s="79" t="s">
        <v>6</v>
      </c>
      <c r="D2409" s="79" t="s">
        <v>4089</v>
      </c>
      <c r="E2409" s="82"/>
      <c r="F2409" s="121">
        <v>1</v>
      </c>
      <c r="G2409" s="84">
        <f t="shared" si="0"/>
        <v>0</v>
      </c>
      <c r="H2409" s="140" t="str">
        <f t="shared" si="38"/>
        <v/>
      </c>
      <c r="I2409" s="141"/>
      <c r="J2409" s="141"/>
    </row>
    <row r="2410" spans="1:10" ht="25" x14ac:dyDescent="0.3">
      <c r="A2410" s="75" t="s">
        <v>4689</v>
      </c>
      <c r="B2410" s="78" t="s">
        <v>4760</v>
      </c>
      <c r="C2410" s="79" t="s">
        <v>6</v>
      </c>
      <c r="D2410" s="79" t="s">
        <v>4089</v>
      </c>
      <c r="E2410" s="82"/>
      <c r="F2410" s="121">
        <v>1</v>
      </c>
      <c r="G2410" s="84">
        <f t="shared" si="0"/>
        <v>0</v>
      </c>
      <c r="H2410" s="140" t="str">
        <f t="shared" si="38"/>
        <v/>
      </c>
      <c r="I2410" s="141"/>
      <c r="J2410" s="141"/>
    </row>
    <row r="2411" spans="1:10" ht="25" x14ac:dyDescent="0.3">
      <c r="A2411" s="75" t="s">
        <v>4691</v>
      </c>
      <c r="B2411" s="78" t="s">
        <v>4762</v>
      </c>
      <c r="C2411" s="79" t="s">
        <v>170</v>
      </c>
      <c r="D2411" s="79" t="s">
        <v>620</v>
      </c>
      <c r="E2411" s="82"/>
      <c r="F2411" s="121">
        <v>1</v>
      </c>
      <c r="G2411" s="84">
        <f t="shared" si="0"/>
        <v>0</v>
      </c>
      <c r="H2411" s="140" t="str">
        <f t="shared" si="38"/>
        <v/>
      </c>
      <c r="I2411" s="141"/>
      <c r="J2411" s="141"/>
    </row>
    <row r="2412" spans="1:10" ht="13" x14ac:dyDescent="0.3">
      <c r="A2412" s="75" t="s">
        <v>4693</v>
      </c>
      <c r="B2412" s="78" t="s">
        <v>4764</v>
      </c>
      <c r="C2412" s="79" t="s">
        <v>6</v>
      </c>
      <c r="D2412" s="79" t="s">
        <v>10</v>
      </c>
      <c r="E2412" s="82"/>
      <c r="F2412" s="121">
        <v>1</v>
      </c>
      <c r="G2412" s="84">
        <f t="shared" si="0"/>
        <v>0</v>
      </c>
      <c r="H2412" s="140" t="str">
        <f t="shared" si="38"/>
        <v/>
      </c>
      <c r="I2412" s="141"/>
      <c r="J2412" s="141"/>
    </row>
    <row r="2413" spans="1:10" ht="13" x14ac:dyDescent="0.3">
      <c r="A2413" s="75" t="s">
        <v>4695</v>
      </c>
      <c r="B2413" s="78" t="s">
        <v>4766</v>
      </c>
      <c r="C2413" s="79" t="s">
        <v>6</v>
      </c>
      <c r="D2413" s="79" t="s">
        <v>10</v>
      </c>
      <c r="E2413" s="82"/>
      <c r="F2413" s="121">
        <v>1</v>
      </c>
      <c r="G2413" s="84">
        <f t="shared" si="0"/>
        <v>0</v>
      </c>
      <c r="H2413" s="140" t="str">
        <f t="shared" si="38"/>
        <v/>
      </c>
      <c r="I2413" s="141"/>
      <c r="J2413" s="141"/>
    </row>
    <row r="2414" spans="1:10" ht="13" x14ac:dyDescent="0.3">
      <c r="A2414" s="75" t="s">
        <v>4697</v>
      </c>
      <c r="B2414" s="78" t="s">
        <v>4768</v>
      </c>
      <c r="C2414" s="79" t="s">
        <v>6</v>
      </c>
      <c r="D2414" s="79" t="s">
        <v>92</v>
      </c>
      <c r="E2414" s="82"/>
      <c r="F2414" s="121">
        <v>1</v>
      </c>
      <c r="G2414" s="84">
        <f t="shared" si="0"/>
        <v>0</v>
      </c>
      <c r="H2414" s="140" t="str">
        <f t="shared" si="38"/>
        <v/>
      </c>
      <c r="I2414" s="141"/>
      <c r="J2414" s="141"/>
    </row>
    <row r="2415" spans="1:10" ht="13" x14ac:dyDescent="0.3">
      <c r="A2415" s="75" t="s">
        <v>4699</v>
      </c>
      <c r="B2415" s="78" t="s">
        <v>4770</v>
      </c>
      <c r="C2415" s="79" t="s">
        <v>6</v>
      </c>
      <c r="D2415" s="79" t="s">
        <v>23</v>
      </c>
      <c r="E2415" s="82"/>
      <c r="F2415" s="121">
        <v>1</v>
      </c>
      <c r="G2415" s="84">
        <f t="shared" si="0"/>
        <v>0</v>
      </c>
      <c r="H2415" s="140" t="str">
        <f t="shared" si="38"/>
        <v/>
      </c>
      <c r="I2415" s="141"/>
      <c r="J2415" s="141"/>
    </row>
    <row r="2416" spans="1:10" ht="13" x14ac:dyDescent="0.3">
      <c r="A2416" s="75" t="s">
        <v>4701</v>
      </c>
      <c r="B2416" s="78" t="s">
        <v>4772</v>
      </c>
      <c r="C2416" s="79" t="s">
        <v>6</v>
      </c>
      <c r="D2416" s="79" t="s">
        <v>533</v>
      </c>
      <c r="E2416" s="82"/>
      <c r="F2416" s="121">
        <v>1</v>
      </c>
      <c r="G2416" s="84">
        <f t="shared" si="0"/>
        <v>0</v>
      </c>
      <c r="H2416" s="140" t="str">
        <f t="shared" si="38"/>
        <v/>
      </c>
      <c r="I2416" s="141"/>
      <c r="J2416" s="141"/>
    </row>
    <row r="2417" spans="1:10" ht="13" x14ac:dyDescent="0.3">
      <c r="A2417" s="75" t="s">
        <v>4703</v>
      </c>
      <c r="B2417" s="78" t="s">
        <v>4774</v>
      </c>
      <c r="C2417" s="79" t="s">
        <v>6</v>
      </c>
      <c r="D2417" s="79" t="s">
        <v>98</v>
      </c>
      <c r="E2417" s="82"/>
      <c r="F2417" s="121">
        <v>1</v>
      </c>
      <c r="G2417" s="84">
        <f t="shared" si="0"/>
        <v>0</v>
      </c>
      <c r="H2417" s="140" t="str">
        <f t="shared" si="38"/>
        <v/>
      </c>
      <c r="I2417" s="141"/>
      <c r="J2417" s="141"/>
    </row>
    <row r="2418" spans="1:10" ht="13" x14ac:dyDescent="0.3">
      <c r="A2418" s="75" t="s">
        <v>4705</v>
      </c>
      <c r="B2418" s="78" t="s">
        <v>4776</v>
      </c>
      <c r="C2418" s="79" t="s">
        <v>6</v>
      </c>
      <c r="D2418" s="79" t="s">
        <v>98</v>
      </c>
      <c r="E2418" s="82"/>
      <c r="F2418" s="121">
        <v>1</v>
      </c>
      <c r="G2418" s="84">
        <f t="shared" si="0"/>
        <v>0</v>
      </c>
      <c r="H2418" s="140" t="str">
        <f t="shared" si="38"/>
        <v/>
      </c>
      <c r="I2418" s="141"/>
      <c r="J2418" s="141"/>
    </row>
    <row r="2419" spans="1:10" ht="13" x14ac:dyDescent="0.3">
      <c r="A2419" s="75" t="s">
        <v>4707</v>
      </c>
      <c r="B2419" s="78" t="s">
        <v>4778</v>
      </c>
      <c r="C2419" s="79" t="s">
        <v>6</v>
      </c>
      <c r="D2419" s="79" t="s">
        <v>98</v>
      </c>
      <c r="E2419" s="82"/>
      <c r="F2419" s="121">
        <v>1</v>
      </c>
      <c r="G2419" s="84">
        <f t="shared" si="0"/>
        <v>0</v>
      </c>
      <c r="H2419" s="140" t="str">
        <f t="shared" si="38"/>
        <v/>
      </c>
      <c r="I2419" s="141"/>
      <c r="J2419" s="141"/>
    </row>
    <row r="2420" spans="1:10" ht="13" x14ac:dyDescent="0.3">
      <c r="A2420" s="75" t="s">
        <v>4709</v>
      </c>
      <c r="B2420" s="78" t="s">
        <v>4780</v>
      </c>
      <c r="C2420" s="79" t="s">
        <v>6</v>
      </c>
      <c r="D2420" s="79" t="s">
        <v>98</v>
      </c>
      <c r="E2420" s="82"/>
      <c r="F2420" s="121">
        <v>1</v>
      </c>
      <c r="G2420" s="84">
        <f t="shared" si="0"/>
        <v>0</v>
      </c>
      <c r="H2420" s="140" t="str">
        <f t="shared" si="38"/>
        <v/>
      </c>
      <c r="I2420" s="141"/>
      <c r="J2420" s="141"/>
    </row>
    <row r="2421" spans="1:10" ht="13" x14ac:dyDescent="0.3">
      <c r="A2421" s="75" t="s">
        <v>4711</v>
      </c>
      <c r="B2421" s="78" t="s">
        <v>4782</v>
      </c>
      <c r="C2421" s="79" t="s">
        <v>6</v>
      </c>
      <c r="D2421" s="79" t="s">
        <v>1394</v>
      </c>
      <c r="E2421" s="82"/>
      <c r="F2421" s="121">
        <v>1</v>
      </c>
      <c r="G2421" s="84">
        <f t="shared" si="0"/>
        <v>0</v>
      </c>
      <c r="H2421" s="140" t="str">
        <f t="shared" si="38"/>
        <v/>
      </c>
      <c r="I2421" s="141"/>
      <c r="J2421" s="141"/>
    </row>
    <row r="2422" spans="1:10" ht="13" x14ac:dyDescent="0.3">
      <c r="A2422" s="75" t="s">
        <v>4713</v>
      </c>
      <c r="B2422" s="78" t="s">
        <v>4784</v>
      </c>
      <c r="C2422" s="79" t="s">
        <v>6</v>
      </c>
      <c r="D2422" s="79" t="s">
        <v>92</v>
      </c>
      <c r="E2422" s="82"/>
      <c r="F2422" s="121">
        <v>1</v>
      </c>
      <c r="G2422" s="84">
        <f t="shared" si="0"/>
        <v>0</v>
      </c>
      <c r="H2422" s="140" t="str">
        <f t="shared" si="38"/>
        <v/>
      </c>
      <c r="I2422" s="141"/>
      <c r="J2422" s="141"/>
    </row>
    <row r="2423" spans="1:10" ht="25" x14ac:dyDescent="0.3">
      <c r="A2423" s="75" t="s">
        <v>4715</v>
      </c>
      <c r="B2423" s="78" t="s">
        <v>4786</v>
      </c>
      <c r="C2423" s="79" t="s">
        <v>6</v>
      </c>
      <c r="D2423" s="79" t="s">
        <v>33</v>
      </c>
      <c r="E2423" s="82"/>
      <c r="F2423" s="121">
        <v>1</v>
      </c>
      <c r="G2423" s="84">
        <f t="shared" si="0"/>
        <v>0</v>
      </c>
      <c r="H2423" s="140" t="str">
        <f t="shared" si="38"/>
        <v/>
      </c>
      <c r="I2423" s="141"/>
      <c r="J2423" s="141"/>
    </row>
    <row r="2424" spans="1:10" ht="13" x14ac:dyDescent="0.3">
      <c r="A2424" s="75" t="s">
        <v>4717</v>
      </c>
      <c r="B2424" s="78" t="s">
        <v>4788</v>
      </c>
      <c r="C2424" s="79" t="s">
        <v>6</v>
      </c>
      <c r="D2424" s="79" t="s">
        <v>33</v>
      </c>
      <c r="E2424" s="82"/>
      <c r="F2424" s="121">
        <v>1</v>
      </c>
      <c r="G2424" s="84">
        <f t="shared" si="0"/>
        <v>0</v>
      </c>
      <c r="H2424" s="140" t="str">
        <f t="shared" si="38"/>
        <v/>
      </c>
      <c r="I2424" s="141"/>
      <c r="J2424" s="141"/>
    </row>
    <row r="2425" spans="1:10" ht="13" x14ac:dyDescent="0.3">
      <c r="A2425" s="75" t="s">
        <v>4719</v>
      </c>
      <c r="B2425" s="78" t="s">
        <v>4790</v>
      </c>
      <c r="C2425" s="79" t="s">
        <v>6</v>
      </c>
      <c r="D2425" s="79" t="s">
        <v>689</v>
      </c>
      <c r="E2425" s="82"/>
      <c r="F2425" s="121">
        <v>1</v>
      </c>
      <c r="G2425" s="84">
        <f t="shared" si="0"/>
        <v>0</v>
      </c>
      <c r="H2425" s="140" t="str">
        <f t="shared" si="38"/>
        <v/>
      </c>
      <c r="I2425" s="141"/>
      <c r="J2425" s="141"/>
    </row>
    <row r="2426" spans="1:10" ht="13" x14ac:dyDescent="0.3">
      <c r="A2426" s="75" t="s">
        <v>4721</v>
      </c>
      <c r="B2426" s="78" t="s">
        <v>4792</v>
      </c>
      <c r="C2426" s="79" t="s">
        <v>6</v>
      </c>
      <c r="D2426" s="79" t="s">
        <v>689</v>
      </c>
      <c r="E2426" s="82"/>
      <c r="F2426" s="121">
        <v>1</v>
      </c>
      <c r="G2426" s="84">
        <f t="shared" si="0"/>
        <v>0</v>
      </c>
      <c r="H2426" s="140" t="str">
        <f t="shared" si="38"/>
        <v/>
      </c>
      <c r="I2426" s="141"/>
      <c r="J2426" s="141"/>
    </row>
    <row r="2427" spans="1:10" ht="13" x14ac:dyDescent="0.3">
      <c r="A2427" s="75" t="s">
        <v>4723</v>
      </c>
      <c r="B2427" s="78" t="s">
        <v>4794</v>
      </c>
      <c r="C2427" s="79" t="s">
        <v>6</v>
      </c>
      <c r="D2427" s="79" t="s">
        <v>689</v>
      </c>
      <c r="E2427" s="82"/>
      <c r="F2427" s="121">
        <v>1</v>
      </c>
      <c r="G2427" s="84">
        <f t="shared" si="0"/>
        <v>0</v>
      </c>
      <c r="H2427" s="140" t="str">
        <f t="shared" si="38"/>
        <v/>
      </c>
      <c r="I2427" s="141"/>
      <c r="J2427" s="141"/>
    </row>
    <row r="2428" spans="1:10" ht="13" x14ac:dyDescent="0.3">
      <c r="A2428" s="75" t="s">
        <v>4725</v>
      </c>
      <c r="B2428" s="78" t="s">
        <v>4796</v>
      </c>
      <c r="C2428" s="79" t="s">
        <v>6</v>
      </c>
      <c r="D2428" s="79" t="s">
        <v>23</v>
      </c>
      <c r="E2428" s="82"/>
      <c r="F2428" s="121">
        <v>1</v>
      </c>
      <c r="G2428" s="84">
        <f t="shared" si="0"/>
        <v>0</v>
      </c>
      <c r="H2428" s="140" t="str">
        <f t="shared" si="38"/>
        <v/>
      </c>
      <c r="I2428" s="141"/>
      <c r="J2428" s="141"/>
    </row>
    <row r="2429" spans="1:10" ht="13" x14ac:dyDescent="0.3">
      <c r="A2429" s="75" t="s">
        <v>4727</v>
      </c>
      <c r="B2429" s="78" t="s">
        <v>4798</v>
      </c>
      <c r="C2429" s="79" t="s">
        <v>6</v>
      </c>
      <c r="D2429" s="79" t="s">
        <v>23</v>
      </c>
      <c r="E2429" s="82"/>
      <c r="F2429" s="121">
        <v>1</v>
      </c>
      <c r="G2429" s="84">
        <f t="shared" si="0"/>
        <v>0</v>
      </c>
      <c r="H2429" s="140" t="str">
        <f t="shared" si="38"/>
        <v/>
      </c>
      <c r="I2429" s="141"/>
      <c r="J2429" s="141"/>
    </row>
    <row r="2430" spans="1:10" ht="25" x14ac:dyDescent="0.3">
      <c r="A2430" s="75" t="s">
        <v>4729</v>
      </c>
      <c r="B2430" s="78" t="s">
        <v>4800</v>
      </c>
      <c r="C2430" s="79" t="s">
        <v>6</v>
      </c>
      <c r="D2430" s="79" t="s">
        <v>3415</v>
      </c>
      <c r="E2430" s="82"/>
      <c r="F2430" s="121">
        <v>1</v>
      </c>
      <c r="G2430" s="84">
        <f t="shared" si="0"/>
        <v>0</v>
      </c>
      <c r="H2430" s="140" t="str">
        <f t="shared" si="38"/>
        <v/>
      </c>
      <c r="I2430" s="141"/>
      <c r="J2430" s="141"/>
    </row>
    <row r="2431" spans="1:10" ht="13" x14ac:dyDescent="0.3">
      <c r="A2431" s="75" t="s">
        <v>4731</v>
      </c>
      <c r="B2431" s="78" t="s">
        <v>4802</v>
      </c>
      <c r="C2431" s="79" t="s">
        <v>6</v>
      </c>
      <c r="D2431" s="79" t="s">
        <v>3415</v>
      </c>
      <c r="E2431" s="82"/>
      <c r="F2431" s="121">
        <v>1</v>
      </c>
      <c r="G2431" s="84">
        <f t="shared" si="0"/>
        <v>0</v>
      </c>
      <c r="H2431" s="140" t="str">
        <f t="shared" si="38"/>
        <v/>
      </c>
      <c r="I2431" s="141"/>
      <c r="J2431" s="141"/>
    </row>
    <row r="2432" spans="1:10" ht="13" x14ac:dyDescent="0.3">
      <c r="A2432" s="75" t="s">
        <v>4733</v>
      </c>
      <c r="B2432" s="78" t="s">
        <v>4804</v>
      </c>
      <c r="C2432" s="79" t="s">
        <v>6</v>
      </c>
      <c r="D2432" s="79" t="s">
        <v>3415</v>
      </c>
      <c r="E2432" s="82"/>
      <c r="F2432" s="121">
        <v>1</v>
      </c>
      <c r="G2432" s="84">
        <f t="shared" si="0"/>
        <v>0</v>
      </c>
      <c r="H2432" s="140" t="str">
        <f t="shared" si="38"/>
        <v/>
      </c>
      <c r="I2432" s="141"/>
      <c r="J2432" s="141"/>
    </row>
    <row r="2433" spans="1:10" ht="13" x14ac:dyDescent="0.3">
      <c r="A2433" s="75" t="s">
        <v>4735</v>
      </c>
      <c r="B2433" s="78" t="s">
        <v>4806</v>
      </c>
      <c r="C2433" s="79" t="s">
        <v>6</v>
      </c>
      <c r="D2433" s="79" t="s">
        <v>3415</v>
      </c>
      <c r="E2433" s="82"/>
      <c r="F2433" s="121">
        <v>1</v>
      </c>
      <c r="G2433" s="84">
        <f t="shared" si="0"/>
        <v>0</v>
      </c>
      <c r="H2433" s="140" t="str">
        <f t="shared" si="38"/>
        <v/>
      </c>
      <c r="I2433" s="141"/>
      <c r="J2433" s="141"/>
    </row>
    <row r="2434" spans="1:10" ht="13" x14ac:dyDescent="0.3">
      <c r="A2434" s="75" t="s">
        <v>4737</v>
      </c>
      <c r="B2434" s="78" t="s">
        <v>4808</v>
      </c>
      <c r="C2434" s="79" t="s">
        <v>6</v>
      </c>
      <c r="D2434" s="79" t="s">
        <v>3415</v>
      </c>
      <c r="E2434" s="82"/>
      <c r="F2434" s="121">
        <v>1</v>
      </c>
      <c r="G2434" s="84">
        <f t="shared" si="0"/>
        <v>0</v>
      </c>
      <c r="H2434" s="140" t="str">
        <f t="shared" si="38"/>
        <v/>
      </c>
      <c r="I2434" s="141"/>
      <c r="J2434" s="141"/>
    </row>
    <row r="2435" spans="1:10" ht="13" x14ac:dyDescent="0.3">
      <c r="A2435" s="75" t="s">
        <v>4739</v>
      </c>
      <c r="B2435" s="78" t="s">
        <v>4810</v>
      </c>
      <c r="C2435" s="79" t="s">
        <v>6</v>
      </c>
      <c r="D2435" s="79" t="s">
        <v>3415</v>
      </c>
      <c r="E2435" s="82"/>
      <c r="F2435" s="121">
        <v>1</v>
      </c>
      <c r="G2435" s="84">
        <f t="shared" si="0"/>
        <v>0</v>
      </c>
      <c r="H2435" s="140" t="str">
        <f t="shared" si="38"/>
        <v/>
      </c>
      <c r="I2435" s="141"/>
      <c r="J2435" s="141"/>
    </row>
    <row r="2436" spans="1:10" ht="13" x14ac:dyDescent="0.3">
      <c r="A2436" s="75" t="s">
        <v>4741</v>
      </c>
      <c r="B2436" s="78" t="s">
        <v>4812</v>
      </c>
      <c r="C2436" s="79" t="s">
        <v>6</v>
      </c>
      <c r="D2436" s="79" t="s">
        <v>4089</v>
      </c>
      <c r="E2436" s="82"/>
      <c r="F2436" s="121">
        <v>1</v>
      </c>
      <c r="G2436" s="84">
        <f t="shared" si="0"/>
        <v>0</v>
      </c>
      <c r="H2436" s="140" t="str">
        <f t="shared" si="38"/>
        <v/>
      </c>
      <c r="I2436" s="141"/>
      <c r="J2436" s="141"/>
    </row>
    <row r="2437" spans="1:10" ht="25" x14ac:dyDescent="0.3">
      <c r="A2437" s="75" t="s">
        <v>4743</v>
      </c>
      <c r="B2437" s="78" t="s">
        <v>4814</v>
      </c>
      <c r="C2437" s="79" t="s">
        <v>6</v>
      </c>
      <c r="D2437" s="79" t="s">
        <v>620</v>
      </c>
      <c r="E2437" s="82"/>
      <c r="F2437" s="121">
        <v>1</v>
      </c>
      <c r="G2437" s="84">
        <f t="shared" si="0"/>
        <v>0</v>
      </c>
      <c r="H2437" s="140" t="str">
        <f t="shared" si="38"/>
        <v/>
      </c>
      <c r="I2437" s="141"/>
      <c r="J2437" s="141"/>
    </row>
    <row r="2438" spans="1:10" ht="13" x14ac:dyDescent="0.3">
      <c r="A2438" s="75" t="s">
        <v>4745</v>
      </c>
      <c r="B2438" s="78" t="s">
        <v>4816</v>
      </c>
      <c r="C2438" s="79" t="s">
        <v>6</v>
      </c>
      <c r="D2438" s="79" t="s">
        <v>10</v>
      </c>
      <c r="E2438" s="82"/>
      <c r="F2438" s="121">
        <v>1</v>
      </c>
      <c r="G2438" s="84">
        <f t="shared" si="0"/>
        <v>0</v>
      </c>
      <c r="H2438" s="140" t="str">
        <f t="shared" si="38"/>
        <v/>
      </c>
      <c r="I2438" s="141"/>
      <c r="J2438" s="141"/>
    </row>
    <row r="2439" spans="1:10" ht="13" x14ac:dyDescent="0.3">
      <c r="A2439" s="75" t="s">
        <v>4747</v>
      </c>
      <c r="B2439" s="78" t="s">
        <v>4818</v>
      </c>
      <c r="C2439" s="79" t="s">
        <v>6</v>
      </c>
      <c r="D2439" s="79" t="s">
        <v>10</v>
      </c>
      <c r="E2439" s="82"/>
      <c r="F2439" s="121">
        <v>1</v>
      </c>
      <c r="G2439" s="84">
        <f t="shared" si="0"/>
        <v>0</v>
      </c>
      <c r="H2439" s="140" t="str">
        <f t="shared" si="38"/>
        <v/>
      </c>
      <c r="I2439" s="141"/>
      <c r="J2439" s="141"/>
    </row>
    <row r="2440" spans="1:10" ht="13" x14ac:dyDescent="0.3">
      <c r="A2440" s="75" t="s">
        <v>4749</v>
      </c>
      <c r="B2440" s="78" t="s">
        <v>4820</v>
      </c>
      <c r="C2440" s="79" t="s">
        <v>6</v>
      </c>
      <c r="D2440" s="79" t="s">
        <v>92</v>
      </c>
      <c r="E2440" s="82"/>
      <c r="F2440" s="121">
        <v>1</v>
      </c>
      <c r="G2440" s="84">
        <f t="shared" si="0"/>
        <v>0</v>
      </c>
      <c r="H2440" s="140" t="str">
        <f t="shared" si="38"/>
        <v/>
      </c>
      <c r="I2440" s="141"/>
      <c r="J2440" s="141"/>
    </row>
    <row r="2441" spans="1:10" ht="13" x14ac:dyDescent="0.3">
      <c r="A2441" s="75" t="s">
        <v>4751</v>
      </c>
      <c r="B2441" s="78" t="s">
        <v>4822</v>
      </c>
      <c r="C2441" s="79" t="s">
        <v>6</v>
      </c>
      <c r="D2441" s="79" t="s">
        <v>92</v>
      </c>
      <c r="E2441" s="82"/>
      <c r="F2441" s="121">
        <v>1</v>
      </c>
      <c r="G2441" s="84">
        <f t="shared" si="0"/>
        <v>0</v>
      </c>
      <c r="H2441" s="140" t="str">
        <f t="shared" si="38"/>
        <v/>
      </c>
      <c r="I2441" s="141"/>
      <c r="J2441" s="141"/>
    </row>
    <row r="2442" spans="1:10" ht="13" x14ac:dyDescent="0.3">
      <c r="A2442" s="75" t="s">
        <v>4753</v>
      </c>
      <c r="B2442" s="78" t="s">
        <v>4824</v>
      </c>
      <c r="C2442" s="79" t="s">
        <v>6</v>
      </c>
      <c r="D2442" s="79" t="s">
        <v>92</v>
      </c>
      <c r="E2442" s="82"/>
      <c r="F2442" s="121">
        <v>1</v>
      </c>
      <c r="G2442" s="84">
        <f t="shared" si="0"/>
        <v>0</v>
      </c>
      <c r="H2442" s="140" t="str">
        <f t="shared" ref="H2442:H2505" si="39">IF(E2442="","",IF(E2442&lt;0.01,"This price is Non Compliant no zero bids or negative bids allowed",""))</f>
        <v/>
      </c>
      <c r="I2442" s="141"/>
      <c r="J2442" s="141"/>
    </row>
    <row r="2443" spans="1:10" ht="13" x14ac:dyDescent="0.3">
      <c r="A2443" s="75" t="s">
        <v>4755</v>
      </c>
      <c r="B2443" s="78" t="s">
        <v>4826</v>
      </c>
      <c r="C2443" s="79" t="s">
        <v>6</v>
      </c>
      <c r="D2443" s="79" t="s">
        <v>92</v>
      </c>
      <c r="E2443" s="82"/>
      <c r="F2443" s="121">
        <v>1</v>
      </c>
      <c r="G2443" s="84">
        <f t="shared" si="0"/>
        <v>0</v>
      </c>
      <c r="H2443" s="140" t="str">
        <f t="shared" si="39"/>
        <v/>
      </c>
      <c r="I2443" s="141"/>
      <c r="J2443" s="141"/>
    </row>
    <row r="2444" spans="1:10" ht="13" x14ac:dyDescent="0.3">
      <c r="A2444" s="75" t="s">
        <v>4757</v>
      </c>
      <c r="B2444" s="78" t="s">
        <v>4828</v>
      </c>
      <c r="C2444" s="79" t="s">
        <v>6</v>
      </c>
      <c r="D2444" s="79" t="s">
        <v>92</v>
      </c>
      <c r="E2444" s="82"/>
      <c r="F2444" s="121">
        <v>1</v>
      </c>
      <c r="G2444" s="84">
        <f t="shared" si="0"/>
        <v>0</v>
      </c>
      <c r="H2444" s="140" t="str">
        <f t="shared" si="39"/>
        <v/>
      </c>
      <c r="I2444" s="141"/>
      <c r="J2444" s="141"/>
    </row>
    <row r="2445" spans="1:10" ht="13" x14ac:dyDescent="0.3">
      <c r="A2445" s="75" t="s">
        <v>4759</v>
      </c>
      <c r="B2445" s="78" t="s">
        <v>4830</v>
      </c>
      <c r="C2445" s="79" t="s">
        <v>6</v>
      </c>
      <c r="D2445" s="79" t="s">
        <v>92</v>
      </c>
      <c r="E2445" s="82"/>
      <c r="F2445" s="121">
        <v>1</v>
      </c>
      <c r="G2445" s="84">
        <f t="shared" si="0"/>
        <v>0</v>
      </c>
      <c r="H2445" s="140" t="str">
        <f t="shared" si="39"/>
        <v/>
      </c>
      <c r="I2445" s="141"/>
      <c r="J2445" s="141"/>
    </row>
    <row r="2446" spans="1:10" ht="13" x14ac:dyDescent="0.3">
      <c r="A2446" s="75" t="s">
        <v>4761</v>
      </c>
      <c r="B2446" s="78" t="s">
        <v>4832</v>
      </c>
      <c r="C2446" s="79" t="s">
        <v>170</v>
      </c>
      <c r="D2446" s="79" t="s">
        <v>92</v>
      </c>
      <c r="E2446" s="82"/>
      <c r="F2446" s="121">
        <v>1</v>
      </c>
      <c r="G2446" s="84">
        <f t="shared" si="0"/>
        <v>0</v>
      </c>
      <c r="H2446" s="140" t="str">
        <f t="shared" si="39"/>
        <v/>
      </c>
      <c r="I2446" s="141"/>
      <c r="J2446" s="141"/>
    </row>
    <row r="2447" spans="1:10" ht="13" x14ac:dyDescent="0.3">
      <c r="A2447" s="75" t="s">
        <v>4763</v>
      </c>
      <c r="B2447" s="78" t="s">
        <v>4834</v>
      </c>
      <c r="C2447" s="79" t="s">
        <v>170</v>
      </c>
      <c r="D2447" s="79" t="s">
        <v>92</v>
      </c>
      <c r="E2447" s="82"/>
      <c r="F2447" s="121">
        <v>1</v>
      </c>
      <c r="G2447" s="84">
        <f t="shared" si="0"/>
        <v>0</v>
      </c>
      <c r="H2447" s="140" t="str">
        <f t="shared" si="39"/>
        <v/>
      </c>
      <c r="I2447" s="141"/>
      <c r="J2447" s="141"/>
    </row>
    <row r="2448" spans="1:10" ht="13" x14ac:dyDescent="0.3">
      <c r="A2448" s="75" t="s">
        <v>4765</v>
      </c>
      <c r="B2448" s="78" t="s">
        <v>4836</v>
      </c>
      <c r="C2448" s="79" t="s">
        <v>6</v>
      </c>
      <c r="D2448" s="79" t="s">
        <v>23</v>
      </c>
      <c r="E2448" s="82"/>
      <c r="F2448" s="121">
        <v>1</v>
      </c>
      <c r="G2448" s="84">
        <f t="shared" si="0"/>
        <v>0</v>
      </c>
      <c r="H2448" s="140" t="str">
        <f t="shared" si="39"/>
        <v/>
      </c>
      <c r="I2448" s="141"/>
      <c r="J2448" s="141"/>
    </row>
    <row r="2449" spans="1:10" ht="13" x14ac:dyDescent="0.3">
      <c r="A2449" s="75" t="s">
        <v>4767</v>
      </c>
      <c r="B2449" s="78" t="s">
        <v>4838</v>
      </c>
      <c r="C2449" s="79" t="s">
        <v>6</v>
      </c>
      <c r="D2449" s="79" t="s">
        <v>533</v>
      </c>
      <c r="E2449" s="82"/>
      <c r="F2449" s="121">
        <v>1</v>
      </c>
      <c r="G2449" s="84">
        <f t="shared" si="0"/>
        <v>0</v>
      </c>
      <c r="H2449" s="140" t="str">
        <f t="shared" si="39"/>
        <v/>
      </c>
      <c r="I2449" s="141"/>
      <c r="J2449" s="141"/>
    </row>
    <row r="2450" spans="1:10" ht="13" x14ac:dyDescent="0.3">
      <c r="A2450" s="75" t="s">
        <v>4769</v>
      </c>
      <c r="B2450" s="78" t="s">
        <v>4840</v>
      </c>
      <c r="C2450" s="79" t="s">
        <v>6</v>
      </c>
      <c r="D2450" s="79" t="s">
        <v>98</v>
      </c>
      <c r="E2450" s="82"/>
      <c r="F2450" s="121">
        <v>1</v>
      </c>
      <c r="G2450" s="84">
        <f t="shared" si="0"/>
        <v>0</v>
      </c>
      <c r="H2450" s="140" t="str">
        <f t="shared" si="39"/>
        <v/>
      </c>
      <c r="I2450" s="141"/>
      <c r="J2450" s="141"/>
    </row>
    <row r="2451" spans="1:10" ht="13" x14ac:dyDescent="0.3">
      <c r="A2451" s="75" t="s">
        <v>4771</v>
      </c>
      <c r="B2451" s="78" t="s">
        <v>4842</v>
      </c>
      <c r="C2451" s="79" t="s">
        <v>6</v>
      </c>
      <c r="D2451" s="79" t="s">
        <v>98</v>
      </c>
      <c r="E2451" s="82"/>
      <c r="F2451" s="121">
        <v>1</v>
      </c>
      <c r="G2451" s="84">
        <f t="shared" si="0"/>
        <v>0</v>
      </c>
      <c r="H2451" s="140" t="str">
        <f t="shared" si="39"/>
        <v/>
      </c>
      <c r="I2451" s="141"/>
      <c r="J2451" s="141"/>
    </row>
    <row r="2452" spans="1:10" ht="25" x14ac:dyDescent="0.3">
      <c r="A2452" s="75" t="s">
        <v>4773</v>
      </c>
      <c r="B2452" s="78" t="s">
        <v>4844</v>
      </c>
      <c r="C2452" s="79" t="s">
        <v>6</v>
      </c>
      <c r="D2452" s="79" t="s">
        <v>98</v>
      </c>
      <c r="E2452" s="82"/>
      <c r="F2452" s="121">
        <v>1</v>
      </c>
      <c r="G2452" s="84">
        <f t="shared" si="0"/>
        <v>0</v>
      </c>
      <c r="H2452" s="140" t="str">
        <f t="shared" si="39"/>
        <v/>
      </c>
      <c r="I2452" s="141"/>
      <c r="J2452" s="141"/>
    </row>
    <row r="2453" spans="1:10" ht="13" x14ac:dyDescent="0.3">
      <c r="A2453" s="75" t="s">
        <v>4775</v>
      </c>
      <c r="B2453" s="78" t="s">
        <v>4846</v>
      </c>
      <c r="C2453" s="79" t="s">
        <v>6</v>
      </c>
      <c r="D2453" s="79" t="s">
        <v>33</v>
      </c>
      <c r="E2453" s="82"/>
      <c r="F2453" s="121">
        <v>1</v>
      </c>
      <c r="G2453" s="84">
        <f t="shared" si="0"/>
        <v>0</v>
      </c>
      <c r="H2453" s="140" t="str">
        <f t="shared" si="39"/>
        <v/>
      </c>
      <c r="I2453" s="141"/>
      <c r="J2453" s="141"/>
    </row>
    <row r="2454" spans="1:10" ht="13" x14ac:dyDescent="0.3">
      <c r="A2454" s="75" t="s">
        <v>4777</v>
      </c>
      <c r="B2454" s="78" t="s">
        <v>4848</v>
      </c>
      <c r="C2454" s="79" t="s">
        <v>6</v>
      </c>
      <c r="D2454" s="79" t="s">
        <v>4849</v>
      </c>
      <c r="E2454" s="82"/>
      <c r="F2454" s="121">
        <v>1</v>
      </c>
      <c r="G2454" s="84">
        <f t="shared" si="0"/>
        <v>0</v>
      </c>
      <c r="H2454" s="140" t="str">
        <f t="shared" si="39"/>
        <v/>
      </c>
      <c r="I2454" s="141"/>
      <c r="J2454" s="141"/>
    </row>
    <row r="2455" spans="1:10" ht="13" x14ac:dyDescent="0.3">
      <c r="A2455" s="75" t="s">
        <v>4779</v>
      </c>
      <c r="B2455" s="78" t="s">
        <v>4851</v>
      </c>
      <c r="C2455" s="79" t="s">
        <v>6</v>
      </c>
      <c r="D2455" s="79" t="s">
        <v>526</v>
      </c>
      <c r="E2455" s="82"/>
      <c r="F2455" s="121">
        <v>1</v>
      </c>
      <c r="G2455" s="84">
        <f t="shared" si="0"/>
        <v>0</v>
      </c>
      <c r="H2455" s="140" t="str">
        <f t="shared" si="39"/>
        <v/>
      </c>
      <c r="I2455" s="141"/>
      <c r="J2455" s="141"/>
    </row>
    <row r="2456" spans="1:10" ht="13" x14ac:dyDescent="0.3">
      <c r="A2456" s="75" t="s">
        <v>4781</v>
      </c>
      <c r="B2456" s="78" t="s">
        <v>4853</v>
      </c>
      <c r="C2456" s="79" t="s">
        <v>6</v>
      </c>
      <c r="D2456" s="79" t="s">
        <v>689</v>
      </c>
      <c r="E2456" s="82"/>
      <c r="F2456" s="121">
        <v>1</v>
      </c>
      <c r="G2456" s="84">
        <f t="shared" si="0"/>
        <v>0</v>
      </c>
      <c r="H2456" s="140" t="str">
        <f t="shared" si="39"/>
        <v/>
      </c>
      <c r="I2456" s="141"/>
      <c r="J2456" s="141"/>
    </row>
    <row r="2457" spans="1:10" ht="13" x14ac:dyDescent="0.3">
      <c r="A2457" s="75" t="s">
        <v>4783</v>
      </c>
      <c r="B2457" s="78" t="s">
        <v>4855</v>
      </c>
      <c r="C2457" s="79" t="s">
        <v>6</v>
      </c>
      <c r="D2457" s="79" t="s">
        <v>689</v>
      </c>
      <c r="E2457" s="82"/>
      <c r="F2457" s="121">
        <v>1</v>
      </c>
      <c r="G2457" s="84">
        <f t="shared" si="0"/>
        <v>0</v>
      </c>
      <c r="H2457" s="140" t="str">
        <f t="shared" si="39"/>
        <v/>
      </c>
      <c r="I2457" s="141"/>
      <c r="J2457" s="141"/>
    </row>
    <row r="2458" spans="1:10" ht="13" x14ac:dyDescent="0.3">
      <c r="A2458" s="75" t="s">
        <v>4785</v>
      </c>
      <c r="B2458" s="78" t="s">
        <v>4857</v>
      </c>
      <c r="C2458" s="79" t="s">
        <v>6</v>
      </c>
      <c r="D2458" s="79" t="s">
        <v>23</v>
      </c>
      <c r="E2458" s="82"/>
      <c r="F2458" s="121">
        <v>1</v>
      </c>
      <c r="G2458" s="84">
        <f t="shared" si="0"/>
        <v>0</v>
      </c>
      <c r="H2458" s="140" t="str">
        <f t="shared" si="39"/>
        <v/>
      </c>
      <c r="I2458" s="141"/>
      <c r="J2458" s="141"/>
    </row>
    <row r="2459" spans="1:10" ht="13" x14ac:dyDescent="0.3">
      <c r="A2459" s="75" t="s">
        <v>4787</v>
      </c>
      <c r="B2459" s="78" t="s">
        <v>4859</v>
      </c>
      <c r="C2459" s="79" t="s">
        <v>6</v>
      </c>
      <c r="D2459" s="79" t="s">
        <v>4147</v>
      </c>
      <c r="E2459" s="82"/>
      <c r="F2459" s="121">
        <v>1</v>
      </c>
      <c r="G2459" s="84">
        <f t="shared" si="0"/>
        <v>0</v>
      </c>
      <c r="H2459" s="140" t="str">
        <f t="shared" si="39"/>
        <v/>
      </c>
      <c r="I2459" s="141"/>
      <c r="J2459" s="141"/>
    </row>
    <row r="2460" spans="1:10" ht="13" x14ac:dyDescent="0.3">
      <c r="A2460" s="75" t="s">
        <v>4789</v>
      </c>
      <c r="B2460" s="78" t="s">
        <v>4861</v>
      </c>
      <c r="C2460" s="79" t="s">
        <v>6</v>
      </c>
      <c r="D2460" s="79" t="s">
        <v>3415</v>
      </c>
      <c r="E2460" s="82"/>
      <c r="F2460" s="121">
        <v>1</v>
      </c>
      <c r="G2460" s="84">
        <f t="shared" si="0"/>
        <v>0</v>
      </c>
      <c r="H2460" s="140" t="str">
        <f t="shared" si="39"/>
        <v/>
      </c>
      <c r="I2460" s="141"/>
      <c r="J2460" s="141"/>
    </row>
    <row r="2461" spans="1:10" ht="13" x14ac:dyDescent="0.3">
      <c r="A2461" s="75" t="s">
        <v>4791</v>
      </c>
      <c r="B2461" s="78" t="s">
        <v>4863</v>
      </c>
      <c r="C2461" s="79" t="s">
        <v>6</v>
      </c>
      <c r="D2461" s="79" t="s">
        <v>3415</v>
      </c>
      <c r="E2461" s="82"/>
      <c r="F2461" s="121">
        <v>1</v>
      </c>
      <c r="G2461" s="84">
        <f t="shared" si="0"/>
        <v>0</v>
      </c>
      <c r="H2461" s="140" t="str">
        <f t="shared" si="39"/>
        <v/>
      </c>
      <c r="I2461" s="141"/>
      <c r="J2461" s="141"/>
    </row>
    <row r="2462" spans="1:10" ht="13" x14ac:dyDescent="0.3">
      <c r="A2462" s="75" t="s">
        <v>4793</v>
      </c>
      <c r="B2462" s="78" t="s">
        <v>4865</v>
      </c>
      <c r="C2462" s="79" t="s">
        <v>6</v>
      </c>
      <c r="D2462" s="79" t="s">
        <v>3415</v>
      </c>
      <c r="E2462" s="82"/>
      <c r="F2462" s="121">
        <v>1</v>
      </c>
      <c r="G2462" s="84">
        <f t="shared" si="0"/>
        <v>0</v>
      </c>
      <c r="H2462" s="140" t="str">
        <f t="shared" si="39"/>
        <v/>
      </c>
      <c r="I2462" s="141"/>
      <c r="J2462" s="141"/>
    </row>
    <row r="2463" spans="1:10" ht="13" x14ac:dyDescent="0.3">
      <c r="A2463" s="75" t="s">
        <v>4795</v>
      </c>
      <c r="B2463" s="78" t="s">
        <v>4867</v>
      </c>
      <c r="C2463" s="79" t="s">
        <v>6</v>
      </c>
      <c r="D2463" s="79" t="s">
        <v>3415</v>
      </c>
      <c r="E2463" s="82"/>
      <c r="F2463" s="121">
        <v>1</v>
      </c>
      <c r="G2463" s="84">
        <f t="shared" si="0"/>
        <v>0</v>
      </c>
      <c r="H2463" s="140" t="str">
        <f t="shared" si="39"/>
        <v/>
      </c>
      <c r="I2463" s="141"/>
      <c r="J2463" s="141"/>
    </row>
    <row r="2464" spans="1:10" ht="13" x14ac:dyDescent="0.3">
      <c r="A2464" s="75" t="s">
        <v>4797</v>
      </c>
      <c r="B2464" s="78" t="s">
        <v>4869</v>
      </c>
      <c r="C2464" s="79" t="s">
        <v>6</v>
      </c>
      <c r="D2464" s="79" t="s">
        <v>33</v>
      </c>
      <c r="E2464" s="82"/>
      <c r="F2464" s="121">
        <v>1</v>
      </c>
      <c r="G2464" s="84">
        <f t="shared" si="0"/>
        <v>0</v>
      </c>
      <c r="H2464" s="140" t="str">
        <f t="shared" si="39"/>
        <v/>
      </c>
      <c r="I2464" s="141"/>
      <c r="J2464" s="141"/>
    </row>
    <row r="2465" spans="1:10" ht="13" x14ac:dyDescent="0.3">
      <c r="A2465" s="75" t="s">
        <v>4799</v>
      </c>
      <c r="B2465" s="78" t="s">
        <v>4871</v>
      </c>
      <c r="C2465" s="79" t="s">
        <v>170</v>
      </c>
      <c r="D2465" s="79" t="s">
        <v>620</v>
      </c>
      <c r="E2465" s="82"/>
      <c r="F2465" s="121">
        <v>1</v>
      </c>
      <c r="G2465" s="84">
        <f t="shared" si="0"/>
        <v>0</v>
      </c>
      <c r="H2465" s="140" t="str">
        <f t="shared" si="39"/>
        <v/>
      </c>
      <c r="I2465" s="141"/>
      <c r="J2465" s="141"/>
    </row>
    <row r="2466" spans="1:10" ht="13" x14ac:dyDescent="0.3">
      <c r="A2466" s="75" t="s">
        <v>4801</v>
      </c>
      <c r="B2466" s="78" t="s">
        <v>4873</v>
      </c>
      <c r="C2466" s="79" t="s">
        <v>6</v>
      </c>
      <c r="D2466" s="79" t="s">
        <v>10</v>
      </c>
      <c r="E2466" s="82"/>
      <c r="F2466" s="121">
        <v>1</v>
      </c>
      <c r="G2466" s="84">
        <f t="shared" si="0"/>
        <v>0</v>
      </c>
      <c r="H2466" s="140" t="str">
        <f t="shared" si="39"/>
        <v/>
      </c>
      <c r="I2466" s="141"/>
      <c r="J2466" s="141"/>
    </row>
    <row r="2467" spans="1:10" ht="13" x14ac:dyDescent="0.3">
      <c r="A2467" s="75" t="s">
        <v>4803</v>
      </c>
      <c r="B2467" s="78" t="s">
        <v>4875</v>
      </c>
      <c r="C2467" s="79" t="s">
        <v>6</v>
      </c>
      <c r="D2467" s="79" t="s">
        <v>326</v>
      </c>
      <c r="E2467" s="82"/>
      <c r="F2467" s="121">
        <v>1</v>
      </c>
      <c r="G2467" s="84">
        <f t="shared" si="0"/>
        <v>0</v>
      </c>
      <c r="H2467" s="140" t="str">
        <f t="shared" si="39"/>
        <v/>
      </c>
      <c r="I2467" s="141"/>
      <c r="J2467" s="141"/>
    </row>
    <row r="2468" spans="1:10" ht="25" x14ac:dyDescent="0.3">
      <c r="A2468" s="75" t="s">
        <v>4805</v>
      </c>
      <c r="B2468" s="78" t="s">
        <v>4877</v>
      </c>
      <c r="C2468" s="79" t="s">
        <v>170</v>
      </c>
      <c r="D2468" s="79" t="s">
        <v>326</v>
      </c>
      <c r="E2468" s="82"/>
      <c r="F2468" s="121">
        <v>1</v>
      </c>
      <c r="G2468" s="84">
        <f t="shared" si="0"/>
        <v>0</v>
      </c>
      <c r="H2468" s="140" t="str">
        <f t="shared" si="39"/>
        <v/>
      </c>
      <c r="I2468" s="141"/>
      <c r="J2468" s="141"/>
    </row>
    <row r="2469" spans="1:10" ht="13" x14ac:dyDescent="0.3">
      <c r="A2469" s="75" t="s">
        <v>4807</v>
      </c>
      <c r="B2469" s="78" t="s">
        <v>4879</v>
      </c>
      <c r="C2469" s="79" t="s">
        <v>6</v>
      </c>
      <c r="D2469" s="79" t="s">
        <v>3415</v>
      </c>
      <c r="E2469" s="82"/>
      <c r="F2469" s="121">
        <v>1</v>
      </c>
      <c r="G2469" s="84">
        <f t="shared" si="0"/>
        <v>0</v>
      </c>
      <c r="H2469" s="140" t="str">
        <f t="shared" si="39"/>
        <v/>
      </c>
      <c r="I2469" s="141"/>
      <c r="J2469" s="141"/>
    </row>
    <row r="2470" spans="1:10" ht="13" x14ac:dyDescent="0.3">
      <c r="A2470" s="75" t="s">
        <v>4809</v>
      </c>
      <c r="B2470" s="78" t="s">
        <v>6051</v>
      </c>
      <c r="C2470" s="79" t="s">
        <v>6</v>
      </c>
      <c r="D2470" s="79" t="s">
        <v>689</v>
      </c>
      <c r="E2470" s="82"/>
      <c r="F2470" s="121">
        <v>1</v>
      </c>
      <c r="G2470" s="84">
        <f t="shared" si="0"/>
        <v>0</v>
      </c>
      <c r="H2470" s="140" t="str">
        <f t="shared" si="39"/>
        <v/>
      </c>
      <c r="I2470" s="141"/>
      <c r="J2470" s="141"/>
    </row>
    <row r="2471" spans="1:10" ht="13" x14ac:dyDescent="0.3">
      <c r="A2471" s="75" t="s">
        <v>4811</v>
      </c>
      <c r="B2471" s="78" t="s">
        <v>6052</v>
      </c>
      <c r="C2471" s="79" t="s">
        <v>6</v>
      </c>
      <c r="D2471" s="79" t="s">
        <v>689</v>
      </c>
      <c r="E2471" s="82"/>
      <c r="F2471" s="121">
        <v>1</v>
      </c>
      <c r="G2471" s="84">
        <f t="shared" si="0"/>
        <v>0</v>
      </c>
      <c r="H2471" s="140" t="str">
        <f t="shared" si="39"/>
        <v/>
      </c>
      <c r="I2471" s="141"/>
      <c r="J2471" s="141"/>
    </row>
    <row r="2472" spans="1:10" ht="13" x14ac:dyDescent="0.3">
      <c r="A2472" s="75" t="s">
        <v>4813</v>
      </c>
      <c r="B2472" s="78" t="s">
        <v>4883</v>
      </c>
      <c r="C2472" s="79" t="s">
        <v>6</v>
      </c>
      <c r="D2472" s="79" t="s">
        <v>92</v>
      </c>
      <c r="E2472" s="82"/>
      <c r="F2472" s="121">
        <v>1</v>
      </c>
      <c r="G2472" s="84">
        <f t="shared" si="0"/>
        <v>0</v>
      </c>
      <c r="H2472" s="140" t="str">
        <f t="shared" si="39"/>
        <v/>
      </c>
      <c r="I2472" s="141"/>
      <c r="J2472" s="141"/>
    </row>
    <row r="2473" spans="1:10" ht="13" x14ac:dyDescent="0.3">
      <c r="A2473" s="75" t="s">
        <v>4815</v>
      </c>
      <c r="B2473" s="78" t="s">
        <v>4885</v>
      </c>
      <c r="C2473" s="79" t="s">
        <v>6</v>
      </c>
      <c r="D2473" s="79" t="s">
        <v>92</v>
      </c>
      <c r="E2473" s="82"/>
      <c r="F2473" s="121">
        <v>1</v>
      </c>
      <c r="G2473" s="84">
        <f t="shared" si="0"/>
        <v>0</v>
      </c>
      <c r="H2473" s="140" t="str">
        <f t="shared" si="39"/>
        <v/>
      </c>
      <c r="I2473" s="141"/>
      <c r="J2473" s="141"/>
    </row>
    <row r="2474" spans="1:10" ht="13" x14ac:dyDescent="0.3">
      <c r="A2474" s="75" t="s">
        <v>4817</v>
      </c>
      <c r="B2474" s="78" t="s">
        <v>4886</v>
      </c>
      <c r="C2474" s="79" t="s">
        <v>6</v>
      </c>
      <c r="D2474" s="79" t="s">
        <v>23</v>
      </c>
      <c r="E2474" s="82"/>
      <c r="F2474" s="121">
        <v>1</v>
      </c>
      <c r="G2474" s="84">
        <f t="shared" si="0"/>
        <v>0</v>
      </c>
      <c r="H2474" s="140" t="str">
        <f t="shared" si="39"/>
        <v/>
      </c>
      <c r="I2474" s="141"/>
      <c r="J2474" s="141"/>
    </row>
    <row r="2475" spans="1:10" ht="13" x14ac:dyDescent="0.3">
      <c r="A2475" s="75" t="s">
        <v>4819</v>
      </c>
      <c r="B2475" s="78" t="s">
        <v>4890</v>
      </c>
      <c r="C2475" s="79" t="s">
        <v>6</v>
      </c>
      <c r="D2475" s="79" t="s">
        <v>533</v>
      </c>
      <c r="E2475" s="82"/>
      <c r="F2475" s="121">
        <v>1</v>
      </c>
      <c r="G2475" s="84">
        <f t="shared" si="0"/>
        <v>0</v>
      </c>
      <c r="H2475" s="140" t="str">
        <f t="shared" si="39"/>
        <v/>
      </c>
      <c r="I2475" s="141"/>
      <c r="J2475" s="141"/>
    </row>
    <row r="2476" spans="1:10" ht="13" x14ac:dyDescent="0.3">
      <c r="A2476" s="75" t="s">
        <v>4821</v>
      </c>
      <c r="B2476" s="78" t="s">
        <v>4892</v>
      </c>
      <c r="C2476" s="79" t="s">
        <v>6</v>
      </c>
      <c r="D2476" s="79" t="s">
        <v>533</v>
      </c>
      <c r="E2476" s="82"/>
      <c r="F2476" s="121">
        <v>1</v>
      </c>
      <c r="G2476" s="84">
        <f t="shared" si="0"/>
        <v>0</v>
      </c>
      <c r="H2476" s="140" t="str">
        <f t="shared" si="39"/>
        <v/>
      </c>
      <c r="I2476" s="141"/>
      <c r="J2476" s="141"/>
    </row>
    <row r="2477" spans="1:10" ht="13" x14ac:dyDescent="0.3">
      <c r="A2477" s="75" t="s">
        <v>4823</v>
      </c>
      <c r="B2477" s="78" t="s">
        <v>4894</v>
      </c>
      <c r="C2477" s="79" t="s">
        <v>6</v>
      </c>
      <c r="D2477" s="79" t="s">
        <v>98</v>
      </c>
      <c r="E2477" s="82"/>
      <c r="F2477" s="121">
        <v>1</v>
      </c>
      <c r="G2477" s="84">
        <f t="shared" si="0"/>
        <v>0</v>
      </c>
      <c r="H2477" s="140" t="str">
        <f t="shared" si="39"/>
        <v/>
      </c>
      <c r="I2477" s="141"/>
      <c r="J2477" s="141"/>
    </row>
    <row r="2478" spans="1:10" ht="13" x14ac:dyDescent="0.3">
      <c r="A2478" s="75" t="s">
        <v>4825</v>
      </c>
      <c r="B2478" s="78" t="s">
        <v>4896</v>
      </c>
      <c r="C2478" s="79" t="s">
        <v>6</v>
      </c>
      <c r="D2478" s="79" t="s">
        <v>98</v>
      </c>
      <c r="E2478" s="82"/>
      <c r="F2478" s="121">
        <v>1</v>
      </c>
      <c r="G2478" s="84">
        <f t="shared" si="0"/>
        <v>0</v>
      </c>
      <c r="H2478" s="140" t="str">
        <f t="shared" si="39"/>
        <v/>
      </c>
      <c r="I2478" s="141"/>
      <c r="J2478" s="141"/>
    </row>
    <row r="2479" spans="1:10" ht="13" x14ac:dyDescent="0.3">
      <c r="A2479" s="75" t="s">
        <v>4827</v>
      </c>
      <c r="B2479" s="78" t="s">
        <v>4898</v>
      </c>
      <c r="C2479" s="79" t="s">
        <v>6</v>
      </c>
      <c r="D2479" s="79" t="s">
        <v>4234</v>
      </c>
      <c r="E2479" s="82"/>
      <c r="F2479" s="121">
        <v>1</v>
      </c>
      <c r="G2479" s="84">
        <f t="shared" si="0"/>
        <v>0</v>
      </c>
      <c r="H2479" s="140" t="str">
        <f t="shared" si="39"/>
        <v/>
      </c>
      <c r="I2479" s="141"/>
      <c r="J2479" s="141"/>
    </row>
    <row r="2480" spans="1:10" ht="13" x14ac:dyDescent="0.3">
      <c r="A2480" s="75" t="s">
        <v>4829</v>
      </c>
      <c r="B2480" s="78" t="s">
        <v>4900</v>
      </c>
      <c r="C2480" s="79" t="s">
        <v>6</v>
      </c>
      <c r="D2480" s="79" t="s">
        <v>33</v>
      </c>
      <c r="E2480" s="82"/>
      <c r="F2480" s="121">
        <v>1</v>
      </c>
      <c r="G2480" s="84">
        <f t="shared" si="0"/>
        <v>0</v>
      </c>
      <c r="H2480" s="140" t="str">
        <f t="shared" si="39"/>
        <v/>
      </c>
      <c r="I2480" s="141"/>
      <c r="J2480" s="141"/>
    </row>
    <row r="2481" spans="1:10" ht="13" x14ac:dyDescent="0.3">
      <c r="A2481" s="75" t="s">
        <v>4831</v>
      </c>
      <c r="B2481" s="78" t="s">
        <v>4902</v>
      </c>
      <c r="C2481" s="79" t="s">
        <v>6</v>
      </c>
      <c r="D2481" s="79" t="s">
        <v>33</v>
      </c>
      <c r="E2481" s="82"/>
      <c r="F2481" s="121">
        <v>1</v>
      </c>
      <c r="G2481" s="84">
        <f t="shared" si="0"/>
        <v>0</v>
      </c>
      <c r="H2481" s="140" t="str">
        <f t="shared" si="39"/>
        <v/>
      </c>
      <c r="I2481" s="141"/>
      <c r="J2481" s="141"/>
    </row>
    <row r="2482" spans="1:10" ht="13" x14ac:dyDescent="0.3">
      <c r="A2482" s="75" t="s">
        <v>4833</v>
      </c>
      <c r="B2482" s="78" t="s">
        <v>4904</v>
      </c>
      <c r="C2482" s="79" t="s">
        <v>6</v>
      </c>
      <c r="D2482" s="79" t="s">
        <v>33</v>
      </c>
      <c r="E2482" s="82"/>
      <c r="F2482" s="121">
        <v>1</v>
      </c>
      <c r="G2482" s="84">
        <f t="shared" si="0"/>
        <v>0</v>
      </c>
      <c r="H2482" s="140" t="str">
        <f t="shared" si="39"/>
        <v/>
      </c>
      <c r="I2482" s="141"/>
      <c r="J2482" s="141"/>
    </row>
    <row r="2483" spans="1:10" ht="25" x14ac:dyDescent="0.3">
      <c r="A2483" s="75" t="s">
        <v>4835</v>
      </c>
      <c r="B2483" s="78" t="s">
        <v>4906</v>
      </c>
      <c r="C2483" s="79" t="s">
        <v>6</v>
      </c>
      <c r="D2483" s="79" t="s">
        <v>190</v>
      </c>
      <c r="E2483" s="82"/>
      <c r="F2483" s="121">
        <v>1</v>
      </c>
      <c r="G2483" s="84">
        <f t="shared" si="0"/>
        <v>0</v>
      </c>
      <c r="H2483" s="140" t="str">
        <f t="shared" si="39"/>
        <v/>
      </c>
      <c r="I2483" s="141"/>
      <c r="J2483" s="141"/>
    </row>
    <row r="2484" spans="1:10" ht="13" x14ac:dyDescent="0.3">
      <c r="A2484" s="75" t="s">
        <v>4837</v>
      </c>
      <c r="B2484" s="78" t="s">
        <v>4908</v>
      </c>
      <c r="C2484" s="79" t="s">
        <v>6</v>
      </c>
      <c r="D2484" s="79" t="s">
        <v>526</v>
      </c>
      <c r="E2484" s="82"/>
      <c r="F2484" s="121">
        <v>1</v>
      </c>
      <c r="G2484" s="84">
        <f t="shared" si="0"/>
        <v>0</v>
      </c>
      <c r="H2484" s="140" t="str">
        <f t="shared" si="39"/>
        <v/>
      </c>
      <c r="I2484" s="141"/>
      <c r="J2484" s="141"/>
    </row>
    <row r="2485" spans="1:10" ht="13" x14ac:dyDescent="0.3">
      <c r="A2485" s="75" t="s">
        <v>4839</v>
      </c>
      <c r="B2485" s="78" t="s">
        <v>4910</v>
      </c>
      <c r="C2485" s="79" t="s">
        <v>6</v>
      </c>
      <c r="D2485" s="79" t="s">
        <v>689</v>
      </c>
      <c r="E2485" s="82"/>
      <c r="F2485" s="121">
        <v>1</v>
      </c>
      <c r="G2485" s="84">
        <f t="shared" si="0"/>
        <v>0</v>
      </c>
      <c r="H2485" s="140" t="str">
        <f t="shared" si="39"/>
        <v/>
      </c>
      <c r="I2485" s="141"/>
      <c r="J2485" s="141"/>
    </row>
    <row r="2486" spans="1:10" ht="13" x14ac:dyDescent="0.3">
      <c r="A2486" s="75" t="s">
        <v>4841</v>
      </c>
      <c r="B2486" s="78" t="s">
        <v>4912</v>
      </c>
      <c r="C2486" s="79" t="s">
        <v>6</v>
      </c>
      <c r="D2486" s="79" t="s">
        <v>23</v>
      </c>
      <c r="E2486" s="82"/>
      <c r="F2486" s="121">
        <v>1</v>
      </c>
      <c r="G2486" s="84">
        <f t="shared" si="0"/>
        <v>0</v>
      </c>
      <c r="H2486" s="140" t="str">
        <f t="shared" si="39"/>
        <v/>
      </c>
      <c r="I2486" s="141"/>
      <c r="J2486" s="141"/>
    </row>
    <row r="2487" spans="1:10" ht="13" x14ac:dyDescent="0.3">
      <c r="A2487" s="75" t="s">
        <v>4843</v>
      </c>
      <c r="B2487" s="78" t="s">
        <v>4914</v>
      </c>
      <c r="C2487" s="79" t="s">
        <v>6</v>
      </c>
      <c r="D2487" s="79" t="s">
        <v>23</v>
      </c>
      <c r="E2487" s="82"/>
      <c r="F2487" s="121">
        <v>1</v>
      </c>
      <c r="G2487" s="84">
        <f t="shared" si="0"/>
        <v>0</v>
      </c>
      <c r="H2487" s="140" t="str">
        <f t="shared" si="39"/>
        <v/>
      </c>
      <c r="I2487" s="141"/>
      <c r="J2487" s="141"/>
    </row>
    <row r="2488" spans="1:10" ht="13" x14ac:dyDescent="0.3">
      <c r="A2488" s="75" t="s">
        <v>4845</v>
      </c>
      <c r="B2488" s="78" t="s">
        <v>4916</v>
      </c>
      <c r="C2488" s="79" t="s">
        <v>6</v>
      </c>
      <c r="D2488" s="79" t="s">
        <v>23</v>
      </c>
      <c r="E2488" s="82"/>
      <c r="F2488" s="121">
        <v>1</v>
      </c>
      <c r="G2488" s="84">
        <f t="shared" si="0"/>
        <v>0</v>
      </c>
      <c r="H2488" s="140" t="str">
        <f t="shared" si="39"/>
        <v/>
      </c>
      <c r="I2488" s="141"/>
      <c r="J2488" s="141"/>
    </row>
    <row r="2489" spans="1:10" ht="13" x14ac:dyDescent="0.3">
      <c r="A2489" s="75" t="s">
        <v>4847</v>
      </c>
      <c r="B2489" s="78" t="s">
        <v>4918</v>
      </c>
      <c r="C2489" s="79" t="s">
        <v>6</v>
      </c>
      <c r="D2489" s="79" t="s">
        <v>23</v>
      </c>
      <c r="E2489" s="82"/>
      <c r="F2489" s="121">
        <v>1</v>
      </c>
      <c r="G2489" s="84">
        <f t="shared" si="0"/>
        <v>0</v>
      </c>
      <c r="H2489" s="140" t="str">
        <f t="shared" si="39"/>
        <v/>
      </c>
      <c r="I2489" s="141"/>
      <c r="J2489" s="141"/>
    </row>
    <row r="2490" spans="1:10" ht="13" x14ac:dyDescent="0.3">
      <c r="A2490" s="75" t="s">
        <v>4850</v>
      </c>
      <c r="B2490" s="78" t="s">
        <v>4920</v>
      </c>
      <c r="C2490" s="79" t="s">
        <v>6</v>
      </c>
      <c r="D2490" s="79" t="s">
        <v>4147</v>
      </c>
      <c r="E2490" s="82"/>
      <c r="F2490" s="121">
        <v>1</v>
      </c>
      <c r="G2490" s="84">
        <f t="shared" si="0"/>
        <v>0</v>
      </c>
      <c r="H2490" s="140" t="str">
        <f t="shared" si="39"/>
        <v/>
      </c>
      <c r="I2490" s="141"/>
      <c r="J2490" s="141"/>
    </row>
    <row r="2491" spans="1:10" ht="13" x14ac:dyDescent="0.3">
      <c r="A2491" s="75" t="s">
        <v>4852</v>
      </c>
      <c r="B2491" s="78" t="s">
        <v>4922</v>
      </c>
      <c r="C2491" s="79" t="s">
        <v>6</v>
      </c>
      <c r="D2491" s="79" t="s">
        <v>3415</v>
      </c>
      <c r="E2491" s="82"/>
      <c r="F2491" s="121">
        <v>1</v>
      </c>
      <c r="G2491" s="84">
        <f t="shared" si="0"/>
        <v>0</v>
      </c>
      <c r="H2491" s="140" t="str">
        <f t="shared" si="39"/>
        <v/>
      </c>
      <c r="I2491" s="141"/>
      <c r="J2491" s="141"/>
    </row>
    <row r="2492" spans="1:10" ht="13" x14ac:dyDescent="0.3">
      <c r="A2492" s="75" t="s">
        <v>4854</v>
      </c>
      <c r="B2492" s="78" t="s">
        <v>4924</v>
      </c>
      <c r="C2492" s="79" t="s">
        <v>6</v>
      </c>
      <c r="D2492" s="79" t="s">
        <v>3415</v>
      </c>
      <c r="E2492" s="82"/>
      <c r="F2492" s="121">
        <v>1</v>
      </c>
      <c r="G2492" s="84">
        <f t="shared" si="0"/>
        <v>0</v>
      </c>
      <c r="H2492" s="140" t="str">
        <f t="shared" si="39"/>
        <v/>
      </c>
      <c r="I2492" s="141"/>
      <c r="J2492" s="141"/>
    </row>
    <row r="2493" spans="1:10" ht="13" x14ac:dyDescent="0.3">
      <c r="A2493" s="75" t="s">
        <v>4856</v>
      </c>
      <c r="B2493" s="78" t="s">
        <v>6053</v>
      </c>
      <c r="C2493" s="79" t="s">
        <v>6</v>
      </c>
      <c r="D2493" s="79" t="s">
        <v>10</v>
      </c>
      <c r="E2493" s="82"/>
      <c r="F2493" s="121">
        <v>1</v>
      </c>
      <c r="G2493" s="84">
        <f t="shared" si="0"/>
        <v>0</v>
      </c>
      <c r="H2493" s="140" t="str">
        <f t="shared" si="39"/>
        <v/>
      </c>
      <c r="I2493" s="141"/>
      <c r="J2493" s="141"/>
    </row>
    <row r="2494" spans="1:10" ht="13" x14ac:dyDescent="0.3">
      <c r="A2494" s="75" t="s">
        <v>4858</v>
      </c>
      <c r="B2494" s="78" t="s">
        <v>4927</v>
      </c>
      <c r="C2494" s="79" t="s">
        <v>6</v>
      </c>
      <c r="D2494" s="79" t="s">
        <v>4671</v>
      </c>
      <c r="E2494" s="82"/>
      <c r="F2494" s="121">
        <v>1</v>
      </c>
      <c r="G2494" s="84">
        <f t="shared" si="0"/>
        <v>0</v>
      </c>
      <c r="H2494" s="140" t="str">
        <f t="shared" si="39"/>
        <v/>
      </c>
      <c r="I2494" s="141"/>
      <c r="J2494" s="141"/>
    </row>
    <row r="2495" spans="1:10" ht="13" x14ac:dyDescent="0.3">
      <c r="A2495" s="75" t="s">
        <v>4860</v>
      </c>
      <c r="B2495" s="78" t="s">
        <v>4929</v>
      </c>
      <c r="C2495" s="79" t="s">
        <v>6</v>
      </c>
      <c r="D2495" s="79" t="s">
        <v>4089</v>
      </c>
      <c r="E2495" s="82"/>
      <c r="F2495" s="121">
        <v>1</v>
      </c>
      <c r="G2495" s="84">
        <f t="shared" si="0"/>
        <v>0</v>
      </c>
      <c r="H2495" s="140" t="str">
        <f t="shared" si="39"/>
        <v/>
      </c>
      <c r="I2495" s="141"/>
      <c r="J2495" s="141"/>
    </row>
    <row r="2496" spans="1:10" ht="13" x14ac:dyDescent="0.3">
      <c r="A2496" s="75" t="s">
        <v>4862</v>
      </c>
      <c r="B2496" s="78" t="s">
        <v>4931</v>
      </c>
      <c r="C2496" s="79" t="s">
        <v>6</v>
      </c>
      <c r="D2496" s="79" t="s">
        <v>4089</v>
      </c>
      <c r="E2496" s="82"/>
      <c r="F2496" s="121">
        <v>1</v>
      </c>
      <c r="G2496" s="84">
        <f t="shared" si="0"/>
        <v>0</v>
      </c>
      <c r="H2496" s="140" t="str">
        <f t="shared" si="39"/>
        <v/>
      </c>
      <c r="I2496" s="141"/>
      <c r="J2496" s="141"/>
    </row>
    <row r="2497" spans="1:10" ht="25" x14ac:dyDescent="0.3">
      <c r="A2497" s="75" t="s">
        <v>4864</v>
      </c>
      <c r="B2497" s="78" t="s">
        <v>4933</v>
      </c>
      <c r="C2497" s="79" t="s">
        <v>6</v>
      </c>
      <c r="D2497" s="79" t="s">
        <v>620</v>
      </c>
      <c r="E2497" s="82"/>
      <c r="F2497" s="121">
        <v>1</v>
      </c>
      <c r="G2497" s="84">
        <f t="shared" si="0"/>
        <v>0</v>
      </c>
      <c r="H2497" s="140" t="str">
        <f t="shared" si="39"/>
        <v/>
      </c>
      <c r="I2497" s="141"/>
      <c r="J2497" s="141"/>
    </row>
    <row r="2498" spans="1:10" ht="25" x14ac:dyDescent="0.3">
      <c r="A2498" s="75" t="s">
        <v>4866</v>
      </c>
      <c r="B2498" s="78" t="s">
        <v>4935</v>
      </c>
      <c r="C2498" s="79" t="s">
        <v>6</v>
      </c>
      <c r="D2498" s="79" t="s">
        <v>620</v>
      </c>
      <c r="E2498" s="82"/>
      <c r="F2498" s="121">
        <v>1</v>
      </c>
      <c r="G2498" s="84">
        <f t="shared" si="0"/>
        <v>0</v>
      </c>
      <c r="H2498" s="140" t="str">
        <f t="shared" si="39"/>
        <v/>
      </c>
      <c r="I2498" s="141"/>
      <c r="J2498" s="141"/>
    </row>
    <row r="2499" spans="1:10" ht="13" x14ac:dyDescent="0.3">
      <c r="A2499" s="75" t="s">
        <v>4868</v>
      </c>
      <c r="B2499" s="78" t="s">
        <v>4937</v>
      </c>
      <c r="C2499" s="79" t="s">
        <v>6</v>
      </c>
      <c r="D2499" s="79" t="s">
        <v>620</v>
      </c>
      <c r="E2499" s="82"/>
      <c r="F2499" s="121">
        <v>1</v>
      </c>
      <c r="G2499" s="84">
        <f t="shared" si="0"/>
        <v>0</v>
      </c>
      <c r="H2499" s="140" t="str">
        <f t="shared" si="39"/>
        <v/>
      </c>
      <c r="I2499" s="141"/>
      <c r="J2499" s="141"/>
    </row>
    <row r="2500" spans="1:10" ht="13" x14ac:dyDescent="0.3">
      <c r="A2500" s="75" t="s">
        <v>4870</v>
      </c>
      <c r="B2500" s="78" t="s">
        <v>6054</v>
      </c>
      <c r="C2500" s="79" t="s">
        <v>6</v>
      </c>
      <c r="D2500" s="79" t="s">
        <v>10</v>
      </c>
      <c r="E2500" s="82"/>
      <c r="F2500" s="121">
        <v>1</v>
      </c>
      <c r="G2500" s="84">
        <f t="shared" si="0"/>
        <v>0</v>
      </c>
      <c r="H2500" s="140" t="str">
        <f t="shared" si="39"/>
        <v/>
      </c>
      <c r="I2500" s="141"/>
      <c r="J2500" s="141"/>
    </row>
    <row r="2501" spans="1:10" ht="13" x14ac:dyDescent="0.3">
      <c r="A2501" s="75" t="s">
        <v>4872</v>
      </c>
      <c r="B2501" s="78" t="s">
        <v>6055</v>
      </c>
      <c r="C2501" s="79" t="s">
        <v>6</v>
      </c>
      <c r="D2501" s="79" t="s">
        <v>526</v>
      </c>
      <c r="E2501" s="82"/>
      <c r="F2501" s="121">
        <v>1</v>
      </c>
      <c r="G2501" s="84">
        <f t="shared" si="0"/>
        <v>0</v>
      </c>
      <c r="H2501" s="140" t="str">
        <f t="shared" si="39"/>
        <v/>
      </c>
      <c r="I2501" s="141"/>
      <c r="J2501" s="141"/>
    </row>
    <row r="2502" spans="1:10" ht="13" x14ac:dyDescent="0.3">
      <c r="A2502" s="75" t="s">
        <v>4874</v>
      </c>
      <c r="B2502" s="78" t="s">
        <v>4941</v>
      </c>
      <c r="C2502" s="79" t="s">
        <v>6</v>
      </c>
      <c r="D2502" s="79" t="s">
        <v>10</v>
      </c>
      <c r="E2502" s="82"/>
      <c r="F2502" s="121">
        <v>1</v>
      </c>
      <c r="G2502" s="84">
        <f t="shared" si="0"/>
        <v>0</v>
      </c>
      <c r="H2502" s="140" t="str">
        <f t="shared" si="39"/>
        <v/>
      </c>
      <c r="I2502" s="141"/>
      <c r="J2502" s="141"/>
    </row>
    <row r="2503" spans="1:10" ht="13" x14ac:dyDescent="0.3">
      <c r="A2503" s="75" t="s">
        <v>4876</v>
      </c>
      <c r="B2503" s="78" t="s">
        <v>4943</v>
      </c>
      <c r="C2503" s="79" t="s">
        <v>6</v>
      </c>
      <c r="D2503" s="79" t="s">
        <v>512</v>
      </c>
      <c r="E2503" s="82"/>
      <c r="F2503" s="121">
        <v>1</v>
      </c>
      <c r="G2503" s="84">
        <f t="shared" si="0"/>
        <v>0</v>
      </c>
      <c r="H2503" s="140" t="str">
        <f t="shared" si="39"/>
        <v/>
      </c>
      <c r="I2503" s="141"/>
      <c r="J2503" s="141"/>
    </row>
    <row r="2504" spans="1:10" ht="25" x14ac:dyDescent="0.3">
      <c r="A2504" s="75" t="s">
        <v>4878</v>
      </c>
      <c r="B2504" s="78" t="s">
        <v>4945</v>
      </c>
      <c r="C2504" s="79" t="s">
        <v>170</v>
      </c>
      <c r="D2504" s="79" t="s">
        <v>326</v>
      </c>
      <c r="E2504" s="82"/>
      <c r="F2504" s="121">
        <v>1</v>
      </c>
      <c r="G2504" s="84">
        <f t="shared" si="0"/>
        <v>0</v>
      </c>
      <c r="H2504" s="140" t="str">
        <f t="shared" si="39"/>
        <v/>
      </c>
      <c r="I2504" s="141"/>
      <c r="J2504" s="141"/>
    </row>
    <row r="2505" spans="1:10" ht="13" x14ac:dyDescent="0.3">
      <c r="A2505" s="75" t="s">
        <v>4880</v>
      </c>
      <c r="B2505" s="78" t="s">
        <v>4947</v>
      </c>
      <c r="C2505" s="79" t="s">
        <v>6</v>
      </c>
      <c r="D2505" s="79" t="s">
        <v>92</v>
      </c>
      <c r="E2505" s="82"/>
      <c r="F2505" s="121">
        <v>1</v>
      </c>
      <c r="G2505" s="84">
        <f t="shared" si="0"/>
        <v>0</v>
      </c>
      <c r="H2505" s="140" t="str">
        <f t="shared" si="39"/>
        <v/>
      </c>
      <c r="I2505" s="141"/>
      <c r="J2505" s="141"/>
    </row>
    <row r="2506" spans="1:10" ht="13" x14ac:dyDescent="0.3">
      <c r="A2506" s="75" t="s">
        <v>4881</v>
      </c>
      <c r="B2506" s="78" t="s">
        <v>4949</v>
      </c>
      <c r="C2506" s="79" t="s">
        <v>6</v>
      </c>
      <c r="D2506" s="79" t="s">
        <v>92</v>
      </c>
      <c r="E2506" s="82"/>
      <c r="F2506" s="121">
        <v>1</v>
      </c>
      <c r="G2506" s="84">
        <f t="shared" si="0"/>
        <v>0</v>
      </c>
      <c r="H2506" s="140" t="str">
        <f t="shared" ref="H2506:H2569" si="40">IF(E2506="","",IF(E2506&lt;0.01,"This price is Non Compliant no zero bids or negative bids allowed",""))</f>
        <v/>
      </c>
      <c r="I2506" s="141"/>
      <c r="J2506" s="141"/>
    </row>
    <row r="2507" spans="1:10" ht="13" x14ac:dyDescent="0.3">
      <c r="A2507" s="75" t="s">
        <v>4882</v>
      </c>
      <c r="B2507" s="78" t="s">
        <v>4951</v>
      </c>
      <c r="C2507" s="79" t="s">
        <v>6</v>
      </c>
      <c r="D2507" s="79" t="s">
        <v>92</v>
      </c>
      <c r="E2507" s="82"/>
      <c r="F2507" s="121">
        <v>1</v>
      </c>
      <c r="G2507" s="84">
        <f t="shared" si="0"/>
        <v>0</v>
      </c>
      <c r="H2507" s="140" t="str">
        <f t="shared" si="40"/>
        <v/>
      </c>
      <c r="I2507" s="141"/>
      <c r="J2507" s="141"/>
    </row>
    <row r="2508" spans="1:10" ht="13" x14ac:dyDescent="0.3">
      <c r="A2508" s="75" t="s">
        <v>4884</v>
      </c>
      <c r="B2508" s="78" t="s">
        <v>4953</v>
      </c>
      <c r="C2508" s="79" t="s">
        <v>6</v>
      </c>
      <c r="D2508" s="79" t="s">
        <v>23</v>
      </c>
      <c r="E2508" s="82"/>
      <c r="F2508" s="121">
        <v>1</v>
      </c>
      <c r="G2508" s="84">
        <f t="shared" si="0"/>
        <v>0</v>
      </c>
      <c r="H2508" s="140" t="str">
        <f t="shared" si="40"/>
        <v/>
      </c>
      <c r="I2508" s="141"/>
      <c r="J2508" s="141"/>
    </row>
    <row r="2509" spans="1:10" ht="13" x14ac:dyDescent="0.3">
      <c r="A2509" s="75" t="s">
        <v>6161</v>
      </c>
      <c r="B2509" s="78" t="s">
        <v>4955</v>
      </c>
      <c r="C2509" s="79" t="s">
        <v>6</v>
      </c>
      <c r="D2509" s="79" t="s">
        <v>92</v>
      </c>
      <c r="E2509" s="82"/>
      <c r="F2509" s="121">
        <v>1</v>
      </c>
      <c r="G2509" s="84">
        <f t="shared" si="0"/>
        <v>0</v>
      </c>
      <c r="H2509" s="140" t="str">
        <f t="shared" si="40"/>
        <v/>
      </c>
      <c r="I2509" s="141"/>
      <c r="J2509" s="141"/>
    </row>
    <row r="2510" spans="1:10" ht="13" x14ac:dyDescent="0.3">
      <c r="A2510" s="75" t="s">
        <v>4887</v>
      </c>
      <c r="B2510" s="78" t="s">
        <v>4957</v>
      </c>
      <c r="C2510" s="79" t="s">
        <v>6</v>
      </c>
      <c r="D2510" s="79" t="s">
        <v>533</v>
      </c>
      <c r="E2510" s="82"/>
      <c r="F2510" s="121">
        <v>1</v>
      </c>
      <c r="G2510" s="84">
        <f t="shared" si="0"/>
        <v>0</v>
      </c>
      <c r="H2510" s="140" t="str">
        <f t="shared" si="40"/>
        <v/>
      </c>
      <c r="I2510" s="141"/>
      <c r="J2510" s="141"/>
    </row>
    <row r="2511" spans="1:10" ht="13" x14ac:dyDescent="0.3">
      <c r="A2511" s="75" t="s">
        <v>4889</v>
      </c>
      <c r="B2511" s="78" t="s">
        <v>4959</v>
      </c>
      <c r="C2511" s="79" t="s">
        <v>6</v>
      </c>
      <c r="D2511" s="79" t="s">
        <v>533</v>
      </c>
      <c r="E2511" s="82"/>
      <c r="F2511" s="121">
        <v>1</v>
      </c>
      <c r="G2511" s="84">
        <f t="shared" si="0"/>
        <v>0</v>
      </c>
      <c r="H2511" s="140" t="str">
        <f t="shared" si="40"/>
        <v/>
      </c>
      <c r="I2511" s="141"/>
      <c r="J2511" s="141"/>
    </row>
    <row r="2512" spans="1:10" ht="25" x14ac:dyDescent="0.3">
      <c r="A2512" s="75" t="s">
        <v>4891</v>
      </c>
      <c r="B2512" s="78" t="s">
        <v>4961</v>
      </c>
      <c r="C2512" s="79" t="s">
        <v>6</v>
      </c>
      <c r="D2512" s="79" t="s">
        <v>98</v>
      </c>
      <c r="E2512" s="82"/>
      <c r="F2512" s="121">
        <v>1</v>
      </c>
      <c r="G2512" s="84">
        <f t="shared" si="0"/>
        <v>0</v>
      </c>
      <c r="H2512" s="140" t="str">
        <f t="shared" si="40"/>
        <v/>
      </c>
      <c r="I2512" s="141"/>
      <c r="J2512" s="141"/>
    </row>
    <row r="2513" spans="1:10" ht="25" x14ac:dyDescent="0.3">
      <c r="A2513" s="75" t="s">
        <v>4893</v>
      </c>
      <c r="B2513" s="78" t="s">
        <v>4963</v>
      </c>
      <c r="C2513" s="79" t="s">
        <v>6</v>
      </c>
      <c r="D2513" s="79" t="s">
        <v>98</v>
      </c>
      <c r="E2513" s="82"/>
      <c r="F2513" s="121">
        <v>1</v>
      </c>
      <c r="G2513" s="84">
        <f t="shared" si="0"/>
        <v>0</v>
      </c>
      <c r="H2513" s="140" t="str">
        <f t="shared" si="40"/>
        <v/>
      </c>
      <c r="I2513" s="141"/>
      <c r="J2513" s="141"/>
    </row>
    <row r="2514" spans="1:10" ht="25" x14ac:dyDescent="0.3">
      <c r="A2514" s="75" t="s">
        <v>4895</v>
      </c>
      <c r="B2514" s="78" t="s">
        <v>4965</v>
      </c>
      <c r="C2514" s="79" t="s">
        <v>6</v>
      </c>
      <c r="D2514" s="79" t="s">
        <v>98</v>
      </c>
      <c r="E2514" s="82"/>
      <c r="F2514" s="121">
        <v>1</v>
      </c>
      <c r="G2514" s="84">
        <f t="shared" si="0"/>
        <v>0</v>
      </c>
      <c r="H2514" s="140" t="str">
        <f t="shared" si="40"/>
        <v/>
      </c>
      <c r="I2514" s="141"/>
      <c r="J2514" s="141"/>
    </row>
    <row r="2515" spans="1:10" ht="25" x14ac:dyDescent="0.3">
      <c r="A2515" s="75" t="s">
        <v>4897</v>
      </c>
      <c r="B2515" s="78" t="s">
        <v>4967</v>
      </c>
      <c r="C2515" s="79" t="s">
        <v>6</v>
      </c>
      <c r="D2515" s="79" t="s">
        <v>98</v>
      </c>
      <c r="E2515" s="82"/>
      <c r="F2515" s="121">
        <v>1</v>
      </c>
      <c r="G2515" s="84">
        <f t="shared" si="0"/>
        <v>0</v>
      </c>
      <c r="H2515" s="140" t="str">
        <f t="shared" si="40"/>
        <v/>
      </c>
      <c r="I2515" s="141"/>
      <c r="J2515" s="141"/>
    </row>
    <row r="2516" spans="1:10" ht="13" x14ac:dyDescent="0.3">
      <c r="A2516" s="75" t="s">
        <v>4899</v>
      </c>
      <c r="B2516" s="78" t="s">
        <v>4969</v>
      </c>
      <c r="C2516" s="79" t="s">
        <v>6</v>
      </c>
      <c r="D2516" s="79" t="s">
        <v>98</v>
      </c>
      <c r="E2516" s="82"/>
      <c r="F2516" s="121">
        <v>1</v>
      </c>
      <c r="G2516" s="84">
        <f t="shared" si="0"/>
        <v>0</v>
      </c>
      <c r="H2516" s="140" t="str">
        <f t="shared" si="40"/>
        <v/>
      </c>
      <c r="I2516" s="141"/>
      <c r="J2516" s="141"/>
    </row>
    <row r="2517" spans="1:10" ht="13" x14ac:dyDescent="0.3">
      <c r="A2517" s="75" t="s">
        <v>4901</v>
      </c>
      <c r="B2517" s="78" t="s">
        <v>4971</v>
      </c>
      <c r="C2517" s="79" t="s">
        <v>6</v>
      </c>
      <c r="D2517" s="79" t="s">
        <v>98</v>
      </c>
      <c r="E2517" s="82"/>
      <c r="F2517" s="121">
        <v>1</v>
      </c>
      <c r="G2517" s="84">
        <f t="shared" si="0"/>
        <v>0</v>
      </c>
      <c r="H2517" s="140" t="str">
        <f t="shared" si="40"/>
        <v/>
      </c>
      <c r="I2517" s="141"/>
      <c r="J2517" s="141"/>
    </row>
    <row r="2518" spans="1:10" ht="13" x14ac:dyDescent="0.3">
      <c r="A2518" s="75" t="s">
        <v>4903</v>
      </c>
      <c r="B2518" s="78" t="s">
        <v>4973</v>
      </c>
      <c r="C2518" s="79" t="s">
        <v>6</v>
      </c>
      <c r="D2518" s="79" t="s">
        <v>98</v>
      </c>
      <c r="E2518" s="82"/>
      <c r="F2518" s="121">
        <v>1</v>
      </c>
      <c r="G2518" s="84">
        <f t="shared" si="0"/>
        <v>0</v>
      </c>
      <c r="H2518" s="140" t="str">
        <f t="shared" si="40"/>
        <v/>
      </c>
      <c r="I2518" s="141"/>
      <c r="J2518" s="141"/>
    </row>
    <row r="2519" spans="1:10" ht="13" x14ac:dyDescent="0.3">
      <c r="A2519" s="75" t="s">
        <v>4905</v>
      </c>
      <c r="B2519" s="78" t="s">
        <v>4975</v>
      </c>
      <c r="C2519" s="79" t="s">
        <v>170</v>
      </c>
      <c r="D2519" s="79" t="s">
        <v>98</v>
      </c>
      <c r="E2519" s="82"/>
      <c r="F2519" s="121">
        <v>1</v>
      </c>
      <c r="G2519" s="84">
        <f t="shared" si="0"/>
        <v>0</v>
      </c>
      <c r="H2519" s="140" t="str">
        <f t="shared" si="40"/>
        <v/>
      </c>
      <c r="I2519" s="141"/>
      <c r="J2519" s="141"/>
    </row>
    <row r="2520" spans="1:10" ht="13" x14ac:dyDescent="0.3">
      <c r="A2520" s="75" t="s">
        <v>4907</v>
      </c>
      <c r="B2520" s="78" t="s">
        <v>4977</v>
      </c>
      <c r="C2520" s="79" t="s">
        <v>6</v>
      </c>
      <c r="D2520" s="79" t="s">
        <v>33</v>
      </c>
      <c r="E2520" s="82"/>
      <c r="F2520" s="121">
        <v>1</v>
      </c>
      <c r="G2520" s="84">
        <f t="shared" si="0"/>
        <v>0</v>
      </c>
      <c r="H2520" s="140" t="str">
        <f t="shared" si="40"/>
        <v/>
      </c>
      <c r="I2520" s="141"/>
      <c r="J2520" s="141"/>
    </row>
    <row r="2521" spans="1:10" ht="13" x14ac:dyDescent="0.3">
      <c r="A2521" s="75" t="s">
        <v>4909</v>
      </c>
      <c r="B2521" s="78" t="s">
        <v>4979</v>
      </c>
      <c r="C2521" s="79" t="s">
        <v>6</v>
      </c>
      <c r="D2521" s="79" t="s">
        <v>23</v>
      </c>
      <c r="E2521" s="82"/>
      <c r="F2521" s="121">
        <v>1</v>
      </c>
      <c r="G2521" s="84">
        <f t="shared" si="0"/>
        <v>0</v>
      </c>
      <c r="H2521" s="140" t="str">
        <f t="shared" si="40"/>
        <v/>
      </c>
      <c r="I2521" s="141"/>
      <c r="J2521" s="141"/>
    </row>
    <row r="2522" spans="1:10" ht="13" x14ac:dyDescent="0.3">
      <c r="A2522" s="75" t="s">
        <v>4911</v>
      </c>
      <c r="B2522" s="78" t="s">
        <v>4981</v>
      </c>
      <c r="C2522" s="79" t="s">
        <v>6</v>
      </c>
      <c r="D2522" s="79" t="s">
        <v>33</v>
      </c>
      <c r="E2522" s="82"/>
      <c r="F2522" s="121">
        <v>1</v>
      </c>
      <c r="G2522" s="84">
        <f t="shared" si="0"/>
        <v>0</v>
      </c>
      <c r="H2522" s="140" t="str">
        <f t="shared" si="40"/>
        <v/>
      </c>
      <c r="I2522" s="141"/>
      <c r="J2522" s="141"/>
    </row>
    <row r="2523" spans="1:10" ht="25" x14ac:dyDescent="0.3">
      <c r="A2523" s="75" t="s">
        <v>4913</v>
      </c>
      <c r="B2523" s="78" t="s">
        <v>4983</v>
      </c>
      <c r="C2523" s="79" t="s">
        <v>6</v>
      </c>
      <c r="D2523" s="79" t="s">
        <v>190</v>
      </c>
      <c r="E2523" s="82"/>
      <c r="F2523" s="121">
        <v>1</v>
      </c>
      <c r="G2523" s="84">
        <f t="shared" si="0"/>
        <v>0</v>
      </c>
      <c r="H2523" s="140" t="str">
        <f t="shared" si="40"/>
        <v/>
      </c>
      <c r="I2523" s="141"/>
      <c r="J2523" s="141"/>
    </row>
    <row r="2524" spans="1:10" ht="25" x14ac:dyDescent="0.3">
      <c r="A2524" s="75" t="s">
        <v>4915</v>
      </c>
      <c r="B2524" s="78" t="s">
        <v>4985</v>
      </c>
      <c r="C2524" s="79" t="s">
        <v>6</v>
      </c>
      <c r="D2524" s="79" t="s">
        <v>190</v>
      </c>
      <c r="E2524" s="82"/>
      <c r="F2524" s="121">
        <v>1</v>
      </c>
      <c r="G2524" s="84">
        <f t="shared" si="0"/>
        <v>0</v>
      </c>
      <c r="H2524" s="140" t="str">
        <f t="shared" si="40"/>
        <v/>
      </c>
      <c r="I2524" s="141"/>
      <c r="J2524" s="141"/>
    </row>
    <row r="2525" spans="1:10" ht="25" x14ac:dyDescent="0.3">
      <c r="A2525" s="75" t="s">
        <v>4917</v>
      </c>
      <c r="B2525" s="78" t="s">
        <v>4987</v>
      </c>
      <c r="C2525" s="79" t="s">
        <v>6</v>
      </c>
      <c r="D2525" s="79" t="s">
        <v>526</v>
      </c>
      <c r="E2525" s="82"/>
      <c r="F2525" s="121">
        <v>1</v>
      </c>
      <c r="G2525" s="84">
        <f t="shared" si="0"/>
        <v>0</v>
      </c>
      <c r="H2525" s="140" t="str">
        <f t="shared" si="40"/>
        <v/>
      </c>
      <c r="I2525" s="141"/>
      <c r="J2525" s="141"/>
    </row>
    <row r="2526" spans="1:10" ht="13" x14ac:dyDescent="0.3">
      <c r="A2526" s="75" t="s">
        <v>4919</v>
      </c>
      <c r="B2526" s="78" t="s">
        <v>4989</v>
      </c>
      <c r="C2526" s="79" t="s">
        <v>6</v>
      </c>
      <c r="D2526" s="79" t="s">
        <v>526</v>
      </c>
      <c r="E2526" s="82"/>
      <c r="F2526" s="121">
        <v>1</v>
      </c>
      <c r="G2526" s="84">
        <f t="shared" si="0"/>
        <v>0</v>
      </c>
      <c r="H2526" s="140" t="str">
        <f t="shared" si="40"/>
        <v/>
      </c>
      <c r="I2526" s="141"/>
      <c r="J2526" s="141"/>
    </row>
    <row r="2527" spans="1:10" ht="13" x14ac:dyDescent="0.3">
      <c r="A2527" s="75" t="s">
        <v>4921</v>
      </c>
      <c r="B2527" s="78" t="s">
        <v>4991</v>
      </c>
      <c r="C2527" s="79" t="s">
        <v>6</v>
      </c>
      <c r="D2527" s="79" t="s">
        <v>526</v>
      </c>
      <c r="E2527" s="82"/>
      <c r="F2527" s="121">
        <v>1</v>
      </c>
      <c r="G2527" s="84">
        <f t="shared" si="0"/>
        <v>0</v>
      </c>
      <c r="H2527" s="140" t="str">
        <f t="shared" si="40"/>
        <v/>
      </c>
      <c r="I2527" s="141"/>
      <c r="J2527" s="141"/>
    </row>
    <row r="2528" spans="1:10" ht="13" x14ac:dyDescent="0.3">
      <c r="A2528" s="75" t="s">
        <v>4923</v>
      </c>
      <c r="B2528" s="78" t="s">
        <v>4993</v>
      </c>
      <c r="C2528" s="79" t="s">
        <v>6</v>
      </c>
      <c r="D2528" s="79" t="s">
        <v>526</v>
      </c>
      <c r="E2528" s="82"/>
      <c r="F2528" s="121">
        <v>1</v>
      </c>
      <c r="G2528" s="84">
        <f t="shared" si="0"/>
        <v>0</v>
      </c>
      <c r="H2528" s="140" t="str">
        <f t="shared" si="40"/>
        <v/>
      </c>
      <c r="I2528" s="141"/>
      <c r="J2528" s="141"/>
    </row>
    <row r="2529" spans="1:10" ht="13" x14ac:dyDescent="0.3">
      <c r="A2529" s="75" t="s">
        <v>4925</v>
      </c>
      <c r="B2529" s="78" t="s">
        <v>4995</v>
      </c>
      <c r="C2529" s="79" t="s">
        <v>6</v>
      </c>
      <c r="D2529" s="79" t="s">
        <v>526</v>
      </c>
      <c r="E2529" s="82"/>
      <c r="F2529" s="121">
        <v>1</v>
      </c>
      <c r="G2529" s="84">
        <f t="shared" si="0"/>
        <v>0</v>
      </c>
      <c r="H2529" s="140" t="str">
        <f t="shared" si="40"/>
        <v/>
      </c>
      <c r="I2529" s="141"/>
      <c r="J2529" s="141"/>
    </row>
    <row r="2530" spans="1:10" ht="13" x14ac:dyDescent="0.3">
      <c r="A2530" s="75" t="s">
        <v>4926</v>
      </c>
      <c r="B2530" s="78" t="s">
        <v>4997</v>
      </c>
      <c r="C2530" s="79" t="s">
        <v>6</v>
      </c>
      <c r="D2530" s="79" t="s">
        <v>689</v>
      </c>
      <c r="E2530" s="82"/>
      <c r="F2530" s="121">
        <v>1</v>
      </c>
      <c r="G2530" s="84">
        <f t="shared" si="0"/>
        <v>0</v>
      </c>
      <c r="H2530" s="140" t="str">
        <f t="shared" si="40"/>
        <v/>
      </c>
      <c r="I2530" s="141"/>
      <c r="J2530" s="141"/>
    </row>
    <row r="2531" spans="1:10" ht="13" x14ac:dyDescent="0.3">
      <c r="A2531" s="75" t="s">
        <v>4928</v>
      </c>
      <c r="B2531" s="78" t="s">
        <v>4999</v>
      </c>
      <c r="C2531" s="79" t="s">
        <v>6</v>
      </c>
      <c r="D2531" s="79" t="s">
        <v>689</v>
      </c>
      <c r="E2531" s="82"/>
      <c r="F2531" s="121">
        <v>1</v>
      </c>
      <c r="G2531" s="84">
        <f t="shared" si="0"/>
        <v>0</v>
      </c>
      <c r="H2531" s="140" t="str">
        <f t="shared" si="40"/>
        <v/>
      </c>
      <c r="I2531" s="141"/>
      <c r="J2531" s="141"/>
    </row>
    <row r="2532" spans="1:10" ht="13" x14ac:dyDescent="0.3">
      <c r="A2532" s="75" t="s">
        <v>4930</v>
      </c>
      <c r="B2532" s="78" t="s">
        <v>5001</v>
      </c>
      <c r="C2532" s="79" t="s">
        <v>6</v>
      </c>
      <c r="D2532" s="79" t="s">
        <v>689</v>
      </c>
      <c r="E2532" s="82"/>
      <c r="F2532" s="121">
        <v>1</v>
      </c>
      <c r="G2532" s="84">
        <f t="shared" si="0"/>
        <v>0</v>
      </c>
      <c r="H2532" s="140" t="str">
        <f t="shared" si="40"/>
        <v/>
      </c>
      <c r="I2532" s="141"/>
      <c r="J2532" s="141"/>
    </row>
    <row r="2533" spans="1:10" ht="25" x14ac:dyDescent="0.3">
      <c r="A2533" s="75" t="s">
        <v>4932</v>
      </c>
      <c r="B2533" s="78" t="s">
        <v>5003</v>
      </c>
      <c r="C2533" s="79" t="s">
        <v>6</v>
      </c>
      <c r="D2533" s="79" t="s">
        <v>689</v>
      </c>
      <c r="E2533" s="82"/>
      <c r="F2533" s="121">
        <v>1</v>
      </c>
      <c r="G2533" s="84">
        <f t="shared" si="0"/>
        <v>0</v>
      </c>
      <c r="H2533" s="140" t="str">
        <f t="shared" si="40"/>
        <v/>
      </c>
      <c r="I2533" s="141"/>
      <c r="J2533" s="141"/>
    </row>
    <row r="2534" spans="1:10" ht="25" x14ac:dyDescent="0.3">
      <c r="A2534" s="75" t="s">
        <v>4934</v>
      </c>
      <c r="B2534" s="78" t="s">
        <v>5005</v>
      </c>
      <c r="C2534" s="79" t="s">
        <v>6</v>
      </c>
      <c r="D2534" s="79" t="s">
        <v>689</v>
      </c>
      <c r="E2534" s="82"/>
      <c r="F2534" s="121">
        <v>1</v>
      </c>
      <c r="G2534" s="84">
        <f t="shared" si="0"/>
        <v>0</v>
      </c>
      <c r="H2534" s="140" t="str">
        <f t="shared" si="40"/>
        <v/>
      </c>
      <c r="I2534" s="141"/>
      <c r="J2534" s="141"/>
    </row>
    <row r="2535" spans="1:10" ht="13" x14ac:dyDescent="0.3">
      <c r="A2535" s="75" t="s">
        <v>4936</v>
      </c>
      <c r="B2535" s="78" t="s">
        <v>5007</v>
      </c>
      <c r="C2535" s="79" t="s">
        <v>6</v>
      </c>
      <c r="D2535" s="79" t="s">
        <v>23</v>
      </c>
      <c r="E2535" s="82"/>
      <c r="F2535" s="121">
        <v>1</v>
      </c>
      <c r="G2535" s="84">
        <f t="shared" si="0"/>
        <v>0</v>
      </c>
      <c r="H2535" s="140" t="str">
        <f t="shared" si="40"/>
        <v/>
      </c>
      <c r="I2535" s="141"/>
      <c r="J2535" s="141"/>
    </row>
    <row r="2536" spans="1:10" ht="13" x14ac:dyDescent="0.3">
      <c r="A2536" s="75" t="s">
        <v>4938</v>
      </c>
      <c r="B2536" s="78" t="s">
        <v>5009</v>
      </c>
      <c r="C2536" s="79" t="s">
        <v>6</v>
      </c>
      <c r="D2536" s="79" t="s">
        <v>23</v>
      </c>
      <c r="E2536" s="82"/>
      <c r="F2536" s="121">
        <v>1</v>
      </c>
      <c r="G2536" s="84">
        <f t="shared" si="0"/>
        <v>0</v>
      </c>
      <c r="H2536" s="140" t="str">
        <f t="shared" si="40"/>
        <v/>
      </c>
      <c r="I2536" s="141"/>
      <c r="J2536" s="141"/>
    </row>
    <row r="2537" spans="1:10" ht="13" x14ac:dyDescent="0.3">
      <c r="A2537" s="75" t="s">
        <v>4939</v>
      </c>
      <c r="B2537" s="78" t="s">
        <v>5011</v>
      </c>
      <c r="C2537" s="79" t="s">
        <v>6</v>
      </c>
      <c r="D2537" s="79" t="s">
        <v>23</v>
      </c>
      <c r="E2537" s="82"/>
      <c r="F2537" s="121">
        <v>1</v>
      </c>
      <c r="G2537" s="84">
        <f t="shared" si="0"/>
        <v>0</v>
      </c>
      <c r="H2537" s="140" t="str">
        <f t="shared" si="40"/>
        <v/>
      </c>
      <c r="I2537" s="141"/>
      <c r="J2537" s="141"/>
    </row>
    <row r="2538" spans="1:10" ht="13" x14ac:dyDescent="0.3">
      <c r="A2538" s="75" t="s">
        <v>4940</v>
      </c>
      <c r="B2538" s="78" t="s">
        <v>5013</v>
      </c>
      <c r="C2538" s="79" t="s">
        <v>6</v>
      </c>
      <c r="D2538" s="79" t="s">
        <v>4147</v>
      </c>
      <c r="E2538" s="82"/>
      <c r="F2538" s="121">
        <v>1</v>
      </c>
      <c r="G2538" s="84">
        <f t="shared" si="0"/>
        <v>0</v>
      </c>
      <c r="H2538" s="140" t="str">
        <f t="shared" si="40"/>
        <v/>
      </c>
      <c r="I2538" s="141"/>
      <c r="J2538" s="141"/>
    </row>
    <row r="2539" spans="1:10" ht="13" x14ac:dyDescent="0.3">
      <c r="A2539" s="75" t="s">
        <v>4942</v>
      </c>
      <c r="B2539" s="78" t="s">
        <v>5015</v>
      </c>
      <c r="C2539" s="79" t="s">
        <v>6</v>
      </c>
      <c r="D2539" s="79" t="s">
        <v>4147</v>
      </c>
      <c r="E2539" s="82"/>
      <c r="F2539" s="121">
        <v>1</v>
      </c>
      <c r="G2539" s="84">
        <f t="shared" si="0"/>
        <v>0</v>
      </c>
      <c r="H2539" s="140" t="str">
        <f t="shared" si="40"/>
        <v/>
      </c>
      <c r="I2539" s="141"/>
      <c r="J2539" s="141"/>
    </row>
    <row r="2540" spans="1:10" ht="13" x14ac:dyDescent="0.3">
      <c r="A2540" s="75" t="s">
        <v>4944</v>
      </c>
      <c r="B2540" s="78" t="s">
        <v>5016</v>
      </c>
      <c r="C2540" s="79" t="s">
        <v>6</v>
      </c>
      <c r="D2540" s="79" t="s">
        <v>4147</v>
      </c>
      <c r="E2540" s="82"/>
      <c r="F2540" s="121">
        <v>1</v>
      </c>
      <c r="G2540" s="84">
        <f t="shared" si="0"/>
        <v>0</v>
      </c>
      <c r="H2540" s="140" t="str">
        <f t="shared" si="40"/>
        <v/>
      </c>
      <c r="I2540" s="141"/>
      <c r="J2540" s="141"/>
    </row>
    <row r="2541" spans="1:10" ht="13" x14ac:dyDescent="0.3">
      <c r="A2541" s="75" t="s">
        <v>4946</v>
      </c>
      <c r="B2541" s="78" t="s">
        <v>5019</v>
      </c>
      <c r="C2541" s="79" t="s">
        <v>6</v>
      </c>
      <c r="D2541" s="79" t="s">
        <v>3415</v>
      </c>
      <c r="E2541" s="82"/>
      <c r="F2541" s="121">
        <v>1</v>
      </c>
      <c r="G2541" s="84">
        <f t="shared" si="0"/>
        <v>0</v>
      </c>
      <c r="H2541" s="140" t="str">
        <f t="shared" si="40"/>
        <v/>
      </c>
      <c r="I2541" s="141"/>
      <c r="J2541" s="141"/>
    </row>
    <row r="2542" spans="1:10" ht="13" x14ac:dyDescent="0.3">
      <c r="A2542" s="75" t="s">
        <v>4948</v>
      </c>
      <c r="B2542" s="78" t="s">
        <v>5021</v>
      </c>
      <c r="C2542" s="79" t="s">
        <v>6</v>
      </c>
      <c r="D2542" s="79" t="s">
        <v>3415</v>
      </c>
      <c r="E2542" s="82"/>
      <c r="F2542" s="121">
        <v>1</v>
      </c>
      <c r="G2542" s="84">
        <f t="shared" si="0"/>
        <v>0</v>
      </c>
      <c r="H2542" s="140" t="str">
        <f t="shared" si="40"/>
        <v/>
      </c>
      <c r="I2542" s="141"/>
      <c r="J2542" s="141"/>
    </row>
    <row r="2543" spans="1:10" ht="13" x14ac:dyDescent="0.3">
      <c r="A2543" s="75" t="s">
        <v>4950</v>
      </c>
      <c r="B2543" s="78" t="s">
        <v>5023</v>
      </c>
      <c r="C2543" s="79" t="s">
        <v>6</v>
      </c>
      <c r="D2543" s="79" t="s">
        <v>3415</v>
      </c>
      <c r="E2543" s="82"/>
      <c r="F2543" s="121">
        <v>1</v>
      </c>
      <c r="G2543" s="84">
        <f t="shared" si="0"/>
        <v>0</v>
      </c>
      <c r="H2543" s="140" t="str">
        <f t="shared" si="40"/>
        <v/>
      </c>
      <c r="I2543" s="141"/>
      <c r="J2543" s="141"/>
    </row>
    <row r="2544" spans="1:10" ht="13" x14ac:dyDescent="0.3">
      <c r="A2544" s="75" t="s">
        <v>4952</v>
      </c>
      <c r="B2544" s="78" t="s">
        <v>5025</v>
      </c>
      <c r="C2544" s="79" t="s">
        <v>6</v>
      </c>
      <c r="D2544" s="79" t="s">
        <v>3415</v>
      </c>
      <c r="E2544" s="82"/>
      <c r="F2544" s="121">
        <v>1</v>
      </c>
      <c r="G2544" s="84">
        <f t="shared" si="0"/>
        <v>0</v>
      </c>
      <c r="H2544" s="140" t="str">
        <f t="shared" si="40"/>
        <v/>
      </c>
      <c r="I2544" s="141"/>
      <c r="J2544" s="141"/>
    </row>
    <row r="2545" spans="1:10" ht="13" x14ac:dyDescent="0.3">
      <c r="A2545" s="75" t="s">
        <v>4954</v>
      </c>
      <c r="B2545" s="78" t="s">
        <v>5027</v>
      </c>
      <c r="C2545" s="79" t="s">
        <v>6</v>
      </c>
      <c r="D2545" s="79" t="s">
        <v>3415</v>
      </c>
      <c r="E2545" s="82"/>
      <c r="F2545" s="121">
        <v>1</v>
      </c>
      <c r="G2545" s="84">
        <f t="shared" si="0"/>
        <v>0</v>
      </c>
      <c r="H2545" s="140" t="str">
        <f t="shared" si="40"/>
        <v/>
      </c>
      <c r="I2545" s="141"/>
      <c r="J2545" s="141"/>
    </row>
    <row r="2546" spans="1:10" ht="13" x14ac:dyDescent="0.3">
      <c r="A2546" s="75" t="s">
        <v>4956</v>
      </c>
      <c r="B2546" s="78" t="s">
        <v>5029</v>
      </c>
      <c r="C2546" s="79" t="s">
        <v>6</v>
      </c>
      <c r="D2546" s="79" t="s">
        <v>3415</v>
      </c>
      <c r="E2546" s="82"/>
      <c r="F2546" s="121">
        <v>1</v>
      </c>
      <c r="G2546" s="84">
        <f t="shared" si="0"/>
        <v>0</v>
      </c>
      <c r="H2546" s="140" t="str">
        <f t="shared" si="40"/>
        <v/>
      </c>
      <c r="I2546" s="141"/>
      <c r="J2546" s="141"/>
    </row>
    <row r="2547" spans="1:10" ht="13" x14ac:dyDescent="0.3">
      <c r="A2547" s="75" t="s">
        <v>4958</v>
      </c>
      <c r="B2547" s="78" t="s">
        <v>5031</v>
      </c>
      <c r="C2547" s="79" t="s">
        <v>6</v>
      </c>
      <c r="D2547" s="79" t="s">
        <v>1242</v>
      </c>
      <c r="E2547" s="82"/>
      <c r="F2547" s="121">
        <v>1</v>
      </c>
      <c r="G2547" s="84">
        <f t="shared" si="0"/>
        <v>0</v>
      </c>
      <c r="H2547" s="140" t="str">
        <f t="shared" si="40"/>
        <v/>
      </c>
      <c r="I2547" s="141"/>
      <c r="J2547" s="141"/>
    </row>
    <row r="2548" spans="1:10" ht="13" x14ac:dyDescent="0.3">
      <c r="A2548" s="75" t="s">
        <v>4960</v>
      </c>
      <c r="B2548" s="78" t="s">
        <v>5033</v>
      </c>
      <c r="C2548" s="79" t="s">
        <v>6</v>
      </c>
      <c r="D2548" s="79" t="s">
        <v>4642</v>
      </c>
      <c r="E2548" s="82"/>
      <c r="F2548" s="121">
        <v>1</v>
      </c>
      <c r="G2548" s="84">
        <f t="shared" si="0"/>
        <v>0</v>
      </c>
      <c r="H2548" s="140" t="str">
        <f t="shared" si="40"/>
        <v/>
      </c>
      <c r="I2548" s="141"/>
      <c r="J2548" s="141"/>
    </row>
    <row r="2549" spans="1:10" ht="25" x14ac:dyDescent="0.3">
      <c r="A2549" s="75" t="s">
        <v>4962</v>
      </c>
      <c r="B2549" s="78" t="s">
        <v>5035</v>
      </c>
      <c r="C2549" s="79" t="s">
        <v>6</v>
      </c>
      <c r="D2549" s="79" t="s">
        <v>4089</v>
      </c>
      <c r="E2549" s="82"/>
      <c r="F2549" s="121">
        <v>1</v>
      </c>
      <c r="G2549" s="84">
        <f t="shared" si="0"/>
        <v>0</v>
      </c>
      <c r="H2549" s="140" t="str">
        <f t="shared" si="40"/>
        <v/>
      </c>
      <c r="I2549" s="141"/>
      <c r="J2549" s="141"/>
    </row>
    <row r="2550" spans="1:10" ht="25" x14ac:dyDescent="0.3">
      <c r="A2550" s="75" t="s">
        <v>4964</v>
      </c>
      <c r="B2550" s="78" t="s">
        <v>5037</v>
      </c>
      <c r="C2550" s="79" t="s">
        <v>6</v>
      </c>
      <c r="D2550" s="79" t="s">
        <v>4089</v>
      </c>
      <c r="E2550" s="82"/>
      <c r="F2550" s="121">
        <v>1</v>
      </c>
      <c r="G2550" s="84">
        <f t="shared" si="0"/>
        <v>0</v>
      </c>
      <c r="H2550" s="140" t="str">
        <f t="shared" si="40"/>
        <v/>
      </c>
      <c r="I2550" s="141"/>
      <c r="J2550" s="141"/>
    </row>
    <row r="2551" spans="1:10" ht="13" x14ac:dyDescent="0.3">
      <c r="A2551" s="75" t="s">
        <v>4966</v>
      </c>
      <c r="B2551" s="78" t="s">
        <v>5039</v>
      </c>
      <c r="C2551" s="79" t="s">
        <v>6</v>
      </c>
      <c r="D2551" s="79" t="s">
        <v>4089</v>
      </c>
      <c r="E2551" s="82"/>
      <c r="F2551" s="121">
        <v>1</v>
      </c>
      <c r="G2551" s="84">
        <f t="shared" si="0"/>
        <v>0</v>
      </c>
      <c r="H2551" s="140" t="str">
        <f t="shared" si="40"/>
        <v/>
      </c>
      <c r="I2551" s="141"/>
      <c r="J2551" s="141"/>
    </row>
    <row r="2552" spans="1:10" ht="13" x14ac:dyDescent="0.3">
      <c r="A2552" s="75" t="s">
        <v>4968</v>
      </c>
      <c r="B2552" s="78" t="s">
        <v>5041</v>
      </c>
      <c r="C2552" s="79" t="s">
        <v>170</v>
      </c>
      <c r="D2552" s="79" t="s">
        <v>5042</v>
      </c>
      <c r="E2552" s="82"/>
      <c r="F2552" s="121">
        <v>1</v>
      </c>
      <c r="G2552" s="84">
        <f t="shared" si="0"/>
        <v>0</v>
      </c>
      <c r="H2552" s="140" t="str">
        <f t="shared" si="40"/>
        <v/>
      </c>
      <c r="I2552" s="141"/>
      <c r="J2552" s="141"/>
    </row>
    <row r="2553" spans="1:10" ht="13" x14ac:dyDescent="0.3">
      <c r="A2553" s="75" t="s">
        <v>4970</v>
      </c>
      <c r="B2553" s="78" t="s">
        <v>5044</v>
      </c>
      <c r="C2553" s="79" t="s">
        <v>6</v>
      </c>
      <c r="D2553" s="79" t="s">
        <v>620</v>
      </c>
      <c r="E2553" s="82"/>
      <c r="F2553" s="121">
        <v>1</v>
      </c>
      <c r="G2553" s="84">
        <f t="shared" si="0"/>
        <v>0</v>
      </c>
      <c r="H2553" s="140" t="str">
        <f t="shared" si="40"/>
        <v/>
      </c>
      <c r="I2553" s="141"/>
      <c r="J2553" s="141"/>
    </row>
    <row r="2554" spans="1:10" ht="25" x14ac:dyDescent="0.3">
      <c r="A2554" s="75" t="s">
        <v>4972</v>
      </c>
      <c r="B2554" s="78" t="s">
        <v>5046</v>
      </c>
      <c r="C2554" s="79" t="s">
        <v>6</v>
      </c>
      <c r="D2554" s="79" t="s">
        <v>1426</v>
      </c>
      <c r="E2554" s="82"/>
      <c r="F2554" s="121">
        <v>1</v>
      </c>
      <c r="G2554" s="84">
        <f t="shared" si="0"/>
        <v>0</v>
      </c>
      <c r="H2554" s="140" t="str">
        <f t="shared" si="40"/>
        <v/>
      </c>
      <c r="I2554" s="141"/>
      <c r="J2554" s="141"/>
    </row>
    <row r="2555" spans="1:10" ht="13" x14ac:dyDescent="0.3">
      <c r="A2555" s="75" t="s">
        <v>4974</v>
      </c>
      <c r="B2555" s="78" t="s">
        <v>6057</v>
      </c>
      <c r="C2555" s="79" t="s">
        <v>6</v>
      </c>
      <c r="D2555" s="79" t="s">
        <v>10</v>
      </c>
      <c r="E2555" s="82"/>
      <c r="F2555" s="121">
        <v>1</v>
      </c>
      <c r="G2555" s="84">
        <f t="shared" si="0"/>
        <v>0</v>
      </c>
      <c r="H2555" s="140" t="str">
        <f t="shared" si="40"/>
        <v/>
      </c>
      <c r="I2555" s="141"/>
      <c r="J2555" s="141"/>
    </row>
    <row r="2556" spans="1:10" ht="13" x14ac:dyDescent="0.3">
      <c r="A2556" s="75" t="s">
        <v>4976</v>
      </c>
      <c r="B2556" s="78" t="s">
        <v>6058</v>
      </c>
      <c r="C2556" s="79" t="s">
        <v>6</v>
      </c>
      <c r="D2556" s="79" t="s">
        <v>526</v>
      </c>
      <c r="E2556" s="82"/>
      <c r="F2556" s="121">
        <v>1</v>
      </c>
      <c r="G2556" s="84">
        <f t="shared" si="0"/>
        <v>0</v>
      </c>
      <c r="H2556" s="140" t="str">
        <f t="shared" si="40"/>
        <v/>
      </c>
      <c r="I2556" s="141"/>
      <c r="J2556" s="141"/>
    </row>
    <row r="2557" spans="1:10" ht="25" x14ac:dyDescent="0.3">
      <c r="A2557" s="75" t="s">
        <v>4978</v>
      </c>
      <c r="B2557" s="78" t="s">
        <v>5050</v>
      </c>
      <c r="C2557" s="79" t="s">
        <v>6</v>
      </c>
      <c r="D2557" s="79" t="s">
        <v>10</v>
      </c>
      <c r="E2557" s="82"/>
      <c r="F2557" s="121">
        <v>1</v>
      </c>
      <c r="G2557" s="84">
        <f t="shared" si="0"/>
        <v>0</v>
      </c>
      <c r="H2557" s="140" t="str">
        <f t="shared" si="40"/>
        <v/>
      </c>
      <c r="I2557" s="141"/>
      <c r="J2557" s="141"/>
    </row>
    <row r="2558" spans="1:10" ht="13" x14ac:dyDescent="0.3">
      <c r="A2558" s="75" t="s">
        <v>4980</v>
      </c>
      <c r="B2558" s="78" t="s">
        <v>5052</v>
      </c>
      <c r="C2558" s="79" t="s">
        <v>170</v>
      </c>
      <c r="D2558" s="79" t="s">
        <v>10</v>
      </c>
      <c r="E2558" s="82"/>
      <c r="F2558" s="121">
        <v>1</v>
      </c>
      <c r="G2558" s="84">
        <f t="shared" si="0"/>
        <v>0</v>
      </c>
      <c r="H2558" s="140" t="str">
        <f t="shared" si="40"/>
        <v/>
      </c>
      <c r="I2558" s="141"/>
      <c r="J2558" s="141"/>
    </row>
    <row r="2559" spans="1:10" ht="13" x14ac:dyDescent="0.3">
      <c r="A2559" s="75" t="s">
        <v>4982</v>
      </c>
      <c r="B2559" s="78" t="s">
        <v>5054</v>
      </c>
      <c r="C2559" s="79" t="s">
        <v>6</v>
      </c>
      <c r="D2559" s="79" t="s">
        <v>10</v>
      </c>
      <c r="E2559" s="82"/>
      <c r="F2559" s="121">
        <v>1</v>
      </c>
      <c r="G2559" s="84">
        <f t="shared" si="0"/>
        <v>0</v>
      </c>
      <c r="H2559" s="140" t="str">
        <f t="shared" si="40"/>
        <v/>
      </c>
      <c r="I2559" s="141"/>
      <c r="J2559" s="141"/>
    </row>
    <row r="2560" spans="1:10" ht="13" x14ac:dyDescent="0.3">
      <c r="A2560" s="75" t="s">
        <v>4984</v>
      </c>
      <c r="B2560" s="78" t="s">
        <v>5056</v>
      </c>
      <c r="C2560" s="79" t="s">
        <v>6</v>
      </c>
      <c r="D2560" s="79" t="s">
        <v>10</v>
      </c>
      <c r="E2560" s="82"/>
      <c r="F2560" s="121">
        <v>1</v>
      </c>
      <c r="G2560" s="84">
        <f t="shared" si="0"/>
        <v>0</v>
      </c>
      <c r="H2560" s="140" t="str">
        <f t="shared" si="40"/>
        <v/>
      </c>
      <c r="I2560" s="141"/>
      <c r="J2560" s="141"/>
    </row>
    <row r="2561" spans="1:10" ht="13" x14ac:dyDescent="0.3">
      <c r="A2561" s="75" t="s">
        <v>4986</v>
      </c>
      <c r="B2561" s="78" t="s">
        <v>5058</v>
      </c>
      <c r="C2561" s="79" t="s">
        <v>6</v>
      </c>
      <c r="D2561" s="79" t="s">
        <v>10</v>
      </c>
      <c r="E2561" s="82"/>
      <c r="F2561" s="121">
        <v>1</v>
      </c>
      <c r="G2561" s="84">
        <f t="shared" si="0"/>
        <v>0</v>
      </c>
      <c r="H2561" s="140" t="str">
        <f t="shared" si="40"/>
        <v/>
      </c>
      <c r="I2561" s="141"/>
      <c r="J2561" s="141"/>
    </row>
    <row r="2562" spans="1:10" ht="13" x14ac:dyDescent="0.3">
      <c r="A2562" s="75" t="s">
        <v>4988</v>
      </c>
      <c r="B2562" s="78" t="s">
        <v>6059</v>
      </c>
      <c r="C2562" s="79" t="s">
        <v>6</v>
      </c>
      <c r="D2562" s="79" t="s">
        <v>92</v>
      </c>
      <c r="E2562" s="82"/>
      <c r="F2562" s="121">
        <v>1</v>
      </c>
      <c r="G2562" s="84">
        <f t="shared" si="0"/>
        <v>0</v>
      </c>
      <c r="H2562" s="140" t="str">
        <f t="shared" si="40"/>
        <v/>
      </c>
      <c r="I2562" s="141"/>
      <c r="J2562" s="141"/>
    </row>
    <row r="2563" spans="1:10" ht="25" x14ac:dyDescent="0.3">
      <c r="A2563" s="75" t="s">
        <v>4990</v>
      </c>
      <c r="B2563" s="78" t="s">
        <v>5061</v>
      </c>
      <c r="C2563" s="79" t="s">
        <v>6</v>
      </c>
      <c r="D2563" s="79" t="s">
        <v>5062</v>
      </c>
      <c r="E2563" s="82"/>
      <c r="F2563" s="121">
        <v>1</v>
      </c>
      <c r="G2563" s="84">
        <f t="shared" si="0"/>
        <v>0</v>
      </c>
      <c r="H2563" s="140" t="str">
        <f t="shared" si="40"/>
        <v/>
      </c>
      <c r="I2563" s="141"/>
      <c r="J2563" s="141"/>
    </row>
    <row r="2564" spans="1:10" ht="13" x14ac:dyDescent="0.3">
      <c r="A2564" s="75" t="s">
        <v>4992</v>
      </c>
      <c r="B2564" s="78" t="s">
        <v>5064</v>
      </c>
      <c r="C2564" s="79" t="s">
        <v>6</v>
      </c>
      <c r="D2564" s="79" t="s">
        <v>326</v>
      </c>
      <c r="E2564" s="82"/>
      <c r="F2564" s="121">
        <v>1</v>
      </c>
      <c r="G2564" s="84">
        <f t="shared" si="0"/>
        <v>0</v>
      </c>
      <c r="H2564" s="140" t="str">
        <f t="shared" si="40"/>
        <v/>
      </c>
      <c r="I2564" s="141"/>
      <c r="J2564" s="141"/>
    </row>
    <row r="2565" spans="1:10" ht="13" x14ac:dyDescent="0.3">
      <c r="A2565" s="75" t="s">
        <v>4994</v>
      </c>
      <c r="B2565" s="78" t="s">
        <v>5066</v>
      </c>
      <c r="C2565" s="79" t="s">
        <v>6</v>
      </c>
      <c r="D2565" s="79" t="s">
        <v>326</v>
      </c>
      <c r="E2565" s="82"/>
      <c r="F2565" s="121">
        <v>1</v>
      </c>
      <c r="G2565" s="84">
        <f t="shared" si="0"/>
        <v>0</v>
      </c>
      <c r="H2565" s="140" t="str">
        <f t="shared" si="40"/>
        <v/>
      </c>
      <c r="I2565" s="141"/>
      <c r="J2565" s="141"/>
    </row>
    <row r="2566" spans="1:10" ht="13" x14ac:dyDescent="0.3">
      <c r="A2566" s="75" t="s">
        <v>4996</v>
      </c>
      <c r="B2566" s="78" t="s">
        <v>5068</v>
      </c>
      <c r="C2566" s="79" t="s">
        <v>6</v>
      </c>
      <c r="D2566" s="79" t="s">
        <v>689</v>
      </c>
      <c r="E2566" s="82"/>
      <c r="F2566" s="121">
        <v>1</v>
      </c>
      <c r="G2566" s="84">
        <f t="shared" si="0"/>
        <v>0</v>
      </c>
      <c r="H2566" s="140" t="str">
        <f t="shared" si="40"/>
        <v/>
      </c>
      <c r="I2566" s="141"/>
      <c r="J2566" s="141"/>
    </row>
    <row r="2567" spans="1:10" ht="13" x14ac:dyDescent="0.3">
      <c r="A2567" s="75" t="s">
        <v>4998</v>
      </c>
      <c r="B2567" s="78" t="s">
        <v>5070</v>
      </c>
      <c r="C2567" s="79" t="s">
        <v>6</v>
      </c>
      <c r="D2567" s="79" t="s">
        <v>92</v>
      </c>
      <c r="E2567" s="82"/>
      <c r="F2567" s="121">
        <v>1</v>
      </c>
      <c r="G2567" s="84">
        <f t="shared" si="0"/>
        <v>0</v>
      </c>
      <c r="H2567" s="140" t="str">
        <f t="shared" si="40"/>
        <v/>
      </c>
      <c r="I2567" s="141"/>
      <c r="J2567" s="141"/>
    </row>
    <row r="2568" spans="1:10" ht="13" x14ac:dyDescent="0.3">
      <c r="A2568" s="75" t="s">
        <v>5000</v>
      </c>
      <c r="B2568" s="78" t="s">
        <v>5072</v>
      </c>
      <c r="C2568" s="79" t="s">
        <v>6</v>
      </c>
      <c r="D2568" s="79" t="s">
        <v>92</v>
      </c>
      <c r="E2568" s="82"/>
      <c r="F2568" s="121">
        <v>1</v>
      </c>
      <c r="G2568" s="84">
        <f t="shared" si="0"/>
        <v>0</v>
      </c>
      <c r="H2568" s="140" t="str">
        <f t="shared" si="40"/>
        <v/>
      </c>
      <c r="I2568" s="141"/>
      <c r="J2568" s="141"/>
    </row>
    <row r="2569" spans="1:10" ht="13" x14ac:dyDescent="0.3">
      <c r="A2569" s="75" t="s">
        <v>5002</v>
      </c>
      <c r="B2569" s="78" t="s">
        <v>5074</v>
      </c>
      <c r="C2569" s="79" t="s">
        <v>6</v>
      </c>
      <c r="D2569" s="79" t="s">
        <v>92</v>
      </c>
      <c r="E2569" s="82"/>
      <c r="F2569" s="121">
        <v>1</v>
      </c>
      <c r="G2569" s="84">
        <f t="shared" si="0"/>
        <v>0</v>
      </c>
      <c r="H2569" s="140" t="str">
        <f t="shared" si="40"/>
        <v/>
      </c>
      <c r="I2569" s="141"/>
      <c r="J2569" s="141"/>
    </row>
    <row r="2570" spans="1:10" ht="13" x14ac:dyDescent="0.3">
      <c r="A2570" s="75" t="s">
        <v>5004</v>
      </c>
      <c r="B2570" s="78" t="s">
        <v>5076</v>
      </c>
      <c r="C2570" s="79" t="s">
        <v>6</v>
      </c>
      <c r="D2570" s="79" t="s">
        <v>92</v>
      </c>
      <c r="E2570" s="82"/>
      <c r="F2570" s="121">
        <v>1</v>
      </c>
      <c r="G2570" s="84">
        <f t="shared" si="0"/>
        <v>0</v>
      </c>
      <c r="H2570" s="140" t="str">
        <f t="shared" ref="H2570:H2633" si="41">IF(E2570="","",IF(E2570&lt;0.01,"This price is Non Compliant no zero bids or negative bids allowed",""))</f>
        <v/>
      </c>
      <c r="I2570" s="141"/>
      <c r="J2570" s="141"/>
    </row>
    <row r="2571" spans="1:10" ht="13" x14ac:dyDescent="0.3">
      <c r="A2571" s="75" t="s">
        <v>5006</v>
      </c>
      <c r="B2571" s="78" t="s">
        <v>5078</v>
      </c>
      <c r="C2571" s="79" t="s">
        <v>6</v>
      </c>
      <c r="D2571" s="79" t="s">
        <v>92</v>
      </c>
      <c r="E2571" s="82"/>
      <c r="F2571" s="121">
        <v>1</v>
      </c>
      <c r="G2571" s="84">
        <f t="shared" si="0"/>
        <v>0</v>
      </c>
      <c r="H2571" s="140" t="str">
        <f t="shared" si="41"/>
        <v/>
      </c>
      <c r="I2571" s="141"/>
      <c r="J2571" s="141"/>
    </row>
    <row r="2572" spans="1:10" ht="13" x14ac:dyDescent="0.3">
      <c r="A2572" s="75" t="s">
        <v>5008</v>
      </c>
      <c r="B2572" s="78" t="s">
        <v>5080</v>
      </c>
      <c r="C2572" s="79" t="s">
        <v>6</v>
      </c>
      <c r="D2572" s="79" t="s">
        <v>92</v>
      </c>
      <c r="E2572" s="82"/>
      <c r="F2572" s="121">
        <v>1</v>
      </c>
      <c r="G2572" s="84">
        <f t="shared" si="0"/>
        <v>0</v>
      </c>
      <c r="H2572" s="140" t="str">
        <f t="shared" si="41"/>
        <v/>
      </c>
      <c r="I2572" s="141"/>
      <c r="J2572" s="141"/>
    </row>
    <row r="2573" spans="1:10" ht="13" x14ac:dyDescent="0.3">
      <c r="A2573" s="75" t="s">
        <v>5010</v>
      </c>
      <c r="B2573" s="78" t="s">
        <v>5082</v>
      </c>
      <c r="C2573" s="79" t="s">
        <v>6</v>
      </c>
      <c r="D2573" s="79" t="s">
        <v>92</v>
      </c>
      <c r="E2573" s="82"/>
      <c r="F2573" s="121">
        <v>1</v>
      </c>
      <c r="G2573" s="84">
        <f t="shared" si="0"/>
        <v>0</v>
      </c>
      <c r="H2573" s="140" t="str">
        <f t="shared" si="41"/>
        <v/>
      </c>
      <c r="I2573" s="141"/>
      <c r="J2573" s="141"/>
    </row>
    <row r="2574" spans="1:10" ht="13" x14ac:dyDescent="0.3">
      <c r="A2574" s="75" t="s">
        <v>5012</v>
      </c>
      <c r="B2574" s="78" t="s">
        <v>5084</v>
      </c>
      <c r="C2574" s="79" t="s">
        <v>6</v>
      </c>
      <c r="D2574" s="79" t="s">
        <v>92</v>
      </c>
      <c r="E2574" s="82"/>
      <c r="F2574" s="121">
        <v>1</v>
      </c>
      <c r="G2574" s="84">
        <f t="shared" si="0"/>
        <v>0</v>
      </c>
      <c r="H2574" s="140" t="str">
        <f t="shared" si="41"/>
        <v/>
      </c>
      <c r="I2574" s="141"/>
      <c r="J2574" s="141"/>
    </row>
    <row r="2575" spans="1:10" ht="13" x14ac:dyDescent="0.3">
      <c r="A2575" s="75" t="s">
        <v>5014</v>
      </c>
      <c r="B2575" s="78" t="s">
        <v>5086</v>
      </c>
      <c r="C2575" s="79" t="s">
        <v>6</v>
      </c>
      <c r="D2575" s="79" t="s">
        <v>92</v>
      </c>
      <c r="E2575" s="82"/>
      <c r="F2575" s="121">
        <v>1</v>
      </c>
      <c r="G2575" s="84">
        <f t="shared" si="0"/>
        <v>0</v>
      </c>
      <c r="H2575" s="140" t="str">
        <f t="shared" si="41"/>
        <v/>
      </c>
      <c r="I2575" s="141"/>
      <c r="J2575" s="141"/>
    </row>
    <row r="2576" spans="1:10" ht="13" x14ac:dyDescent="0.3">
      <c r="A2576" s="75" t="s">
        <v>6162</v>
      </c>
      <c r="B2576" s="78" t="s">
        <v>5088</v>
      </c>
      <c r="C2576" s="79" t="s">
        <v>6</v>
      </c>
      <c r="D2576" s="79" t="s">
        <v>92</v>
      </c>
      <c r="E2576" s="82"/>
      <c r="F2576" s="121">
        <v>1</v>
      </c>
      <c r="G2576" s="84">
        <f t="shared" si="0"/>
        <v>0</v>
      </c>
      <c r="H2576" s="140" t="str">
        <f t="shared" si="41"/>
        <v/>
      </c>
      <c r="I2576" s="141"/>
      <c r="J2576" s="141"/>
    </row>
    <row r="2577" spans="1:10" ht="13" x14ac:dyDescent="0.3">
      <c r="A2577" s="75" t="s">
        <v>5017</v>
      </c>
      <c r="B2577" s="78" t="s">
        <v>5090</v>
      </c>
      <c r="C2577" s="79" t="s">
        <v>6</v>
      </c>
      <c r="D2577" s="79" t="s">
        <v>92</v>
      </c>
      <c r="E2577" s="82"/>
      <c r="F2577" s="121">
        <v>1</v>
      </c>
      <c r="G2577" s="84">
        <f t="shared" si="0"/>
        <v>0</v>
      </c>
      <c r="H2577" s="140" t="str">
        <f t="shared" si="41"/>
        <v/>
      </c>
      <c r="I2577" s="141"/>
      <c r="J2577" s="141"/>
    </row>
    <row r="2578" spans="1:10" ht="13" x14ac:dyDescent="0.3">
      <c r="A2578" s="75" t="s">
        <v>5018</v>
      </c>
      <c r="B2578" s="78" t="s">
        <v>5092</v>
      </c>
      <c r="C2578" s="79" t="s">
        <v>6</v>
      </c>
      <c r="D2578" s="79" t="s">
        <v>23</v>
      </c>
      <c r="E2578" s="82"/>
      <c r="F2578" s="121">
        <v>1</v>
      </c>
      <c r="G2578" s="84">
        <f t="shared" si="0"/>
        <v>0</v>
      </c>
      <c r="H2578" s="140" t="str">
        <f t="shared" si="41"/>
        <v/>
      </c>
      <c r="I2578" s="141"/>
      <c r="J2578" s="141"/>
    </row>
    <row r="2579" spans="1:10" ht="13" x14ac:dyDescent="0.3">
      <c r="A2579" s="75" t="s">
        <v>5020</v>
      </c>
      <c r="B2579" s="78" t="s">
        <v>5094</v>
      </c>
      <c r="C2579" s="79" t="s">
        <v>6</v>
      </c>
      <c r="D2579" s="79" t="s">
        <v>23</v>
      </c>
      <c r="E2579" s="82"/>
      <c r="F2579" s="121">
        <v>1</v>
      </c>
      <c r="G2579" s="84">
        <f t="shared" si="0"/>
        <v>0</v>
      </c>
      <c r="H2579" s="140" t="str">
        <f t="shared" si="41"/>
        <v/>
      </c>
      <c r="I2579" s="141"/>
      <c r="J2579" s="141"/>
    </row>
    <row r="2580" spans="1:10" ht="13" x14ac:dyDescent="0.3">
      <c r="A2580" s="75" t="s">
        <v>5022</v>
      </c>
      <c r="B2580" s="78" t="s">
        <v>5096</v>
      </c>
      <c r="C2580" s="79" t="s">
        <v>6</v>
      </c>
      <c r="D2580" s="79" t="s">
        <v>533</v>
      </c>
      <c r="E2580" s="82"/>
      <c r="F2580" s="121">
        <v>1</v>
      </c>
      <c r="G2580" s="84">
        <f t="shared" si="0"/>
        <v>0</v>
      </c>
      <c r="H2580" s="140" t="str">
        <f t="shared" si="41"/>
        <v/>
      </c>
      <c r="I2580" s="141"/>
      <c r="J2580" s="141"/>
    </row>
    <row r="2581" spans="1:10" ht="13" x14ac:dyDescent="0.3">
      <c r="A2581" s="75" t="s">
        <v>5024</v>
      </c>
      <c r="B2581" s="78" t="s">
        <v>5098</v>
      </c>
      <c r="C2581" s="79" t="s">
        <v>6</v>
      </c>
      <c r="D2581" s="79" t="s">
        <v>533</v>
      </c>
      <c r="E2581" s="82"/>
      <c r="F2581" s="121">
        <v>1</v>
      </c>
      <c r="G2581" s="84">
        <f t="shared" si="0"/>
        <v>0</v>
      </c>
      <c r="H2581" s="140" t="str">
        <f t="shared" si="41"/>
        <v/>
      </c>
      <c r="I2581" s="141"/>
      <c r="J2581" s="141"/>
    </row>
    <row r="2582" spans="1:10" ht="13" x14ac:dyDescent="0.3">
      <c r="A2582" s="75" t="s">
        <v>5026</v>
      </c>
      <c r="B2582" s="78" t="s">
        <v>5100</v>
      </c>
      <c r="C2582" s="79" t="s">
        <v>6</v>
      </c>
      <c r="D2582" s="79" t="s">
        <v>533</v>
      </c>
      <c r="E2582" s="82"/>
      <c r="F2582" s="121">
        <v>1</v>
      </c>
      <c r="G2582" s="84">
        <f t="shared" si="0"/>
        <v>0</v>
      </c>
      <c r="H2582" s="140" t="str">
        <f t="shared" si="41"/>
        <v/>
      </c>
      <c r="I2582" s="141"/>
      <c r="J2582" s="141"/>
    </row>
    <row r="2583" spans="1:10" ht="13" x14ac:dyDescent="0.3">
      <c r="A2583" s="75" t="s">
        <v>5028</v>
      </c>
      <c r="B2583" s="78" t="s">
        <v>5102</v>
      </c>
      <c r="C2583" s="79" t="s">
        <v>6</v>
      </c>
      <c r="D2583" s="79" t="s">
        <v>533</v>
      </c>
      <c r="E2583" s="82"/>
      <c r="F2583" s="121">
        <v>1</v>
      </c>
      <c r="G2583" s="84">
        <f t="shared" si="0"/>
        <v>0</v>
      </c>
      <c r="H2583" s="140" t="str">
        <f t="shared" si="41"/>
        <v/>
      </c>
      <c r="I2583" s="141"/>
      <c r="J2583" s="141"/>
    </row>
    <row r="2584" spans="1:10" ht="13" x14ac:dyDescent="0.3">
      <c r="A2584" s="75" t="s">
        <v>5030</v>
      </c>
      <c r="B2584" s="78" t="s">
        <v>5104</v>
      </c>
      <c r="C2584" s="79" t="s">
        <v>6</v>
      </c>
      <c r="D2584" s="79" t="s">
        <v>533</v>
      </c>
      <c r="E2584" s="82"/>
      <c r="F2584" s="121">
        <v>1</v>
      </c>
      <c r="G2584" s="84">
        <f t="shared" si="0"/>
        <v>0</v>
      </c>
      <c r="H2584" s="140" t="str">
        <f t="shared" si="41"/>
        <v/>
      </c>
      <c r="I2584" s="141"/>
      <c r="J2584" s="141"/>
    </row>
    <row r="2585" spans="1:10" ht="13" x14ac:dyDescent="0.3">
      <c r="A2585" s="75" t="s">
        <v>5032</v>
      </c>
      <c r="B2585" s="78" t="s">
        <v>5106</v>
      </c>
      <c r="C2585" s="79" t="s">
        <v>6</v>
      </c>
      <c r="D2585" s="79" t="s">
        <v>23</v>
      </c>
      <c r="E2585" s="82"/>
      <c r="F2585" s="121">
        <v>1</v>
      </c>
      <c r="G2585" s="84">
        <f t="shared" si="0"/>
        <v>0</v>
      </c>
      <c r="H2585" s="140" t="str">
        <f t="shared" si="41"/>
        <v/>
      </c>
      <c r="I2585" s="141"/>
      <c r="J2585" s="141"/>
    </row>
    <row r="2586" spans="1:10" ht="25" x14ac:dyDescent="0.3">
      <c r="A2586" s="75" t="s">
        <v>5034</v>
      </c>
      <c r="B2586" s="78" t="s">
        <v>5108</v>
      </c>
      <c r="C2586" s="79" t="s">
        <v>6</v>
      </c>
      <c r="D2586" s="79" t="s">
        <v>98</v>
      </c>
      <c r="E2586" s="82"/>
      <c r="F2586" s="121">
        <v>1</v>
      </c>
      <c r="G2586" s="84">
        <f t="shared" si="0"/>
        <v>0</v>
      </c>
      <c r="H2586" s="140" t="str">
        <f t="shared" si="41"/>
        <v/>
      </c>
      <c r="I2586" s="141"/>
      <c r="J2586" s="141"/>
    </row>
    <row r="2587" spans="1:10" ht="25" x14ac:dyDescent="0.3">
      <c r="A2587" s="75" t="s">
        <v>5036</v>
      </c>
      <c r="B2587" s="78" t="s">
        <v>5110</v>
      </c>
      <c r="C2587" s="79" t="s">
        <v>6</v>
      </c>
      <c r="D2587" s="79" t="s">
        <v>98</v>
      </c>
      <c r="E2587" s="82"/>
      <c r="F2587" s="121">
        <v>1</v>
      </c>
      <c r="G2587" s="84">
        <f t="shared" si="0"/>
        <v>0</v>
      </c>
      <c r="H2587" s="140" t="str">
        <f t="shared" si="41"/>
        <v/>
      </c>
      <c r="I2587" s="141"/>
      <c r="J2587" s="141"/>
    </row>
    <row r="2588" spans="1:10" ht="25" x14ac:dyDescent="0.3">
      <c r="A2588" s="75" t="s">
        <v>5038</v>
      </c>
      <c r="B2588" s="78" t="s">
        <v>5112</v>
      </c>
      <c r="C2588" s="79" t="s">
        <v>6</v>
      </c>
      <c r="D2588" s="79" t="s">
        <v>98</v>
      </c>
      <c r="E2588" s="82"/>
      <c r="F2588" s="121">
        <v>1</v>
      </c>
      <c r="G2588" s="84">
        <f t="shared" si="0"/>
        <v>0</v>
      </c>
      <c r="H2588" s="140" t="str">
        <f t="shared" si="41"/>
        <v/>
      </c>
      <c r="I2588" s="141"/>
      <c r="J2588" s="141"/>
    </row>
    <row r="2589" spans="1:10" ht="25" x14ac:dyDescent="0.3">
      <c r="A2589" s="75" t="s">
        <v>5040</v>
      </c>
      <c r="B2589" s="78" t="s">
        <v>5114</v>
      </c>
      <c r="C2589" s="79" t="s">
        <v>6</v>
      </c>
      <c r="D2589" s="79" t="s">
        <v>98</v>
      </c>
      <c r="E2589" s="82"/>
      <c r="F2589" s="121">
        <v>1</v>
      </c>
      <c r="G2589" s="84">
        <f t="shared" si="0"/>
        <v>0</v>
      </c>
      <c r="H2589" s="140" t="str">
        <f t="shared" si="41"/>
        <v/>
      </c>
      <c r="I2589" s="141"/>
      <c r="J2589" s="141"/>
    </row>
    <row r="2590" spans="1:10" ht="13" x14ac:dyDescent="0.3">
      <c r="A2590" s="75" t="s">
        <v>5043</v>
      </c>
      <c r="B2590" s="78" t="s">
        <v>5116</v>
      </c>
      <c r="C2590" s="79" t="s">
        <v>6</v>
      </c>
      <c r="D2590" s="79" t="s">
        <v>98</v>
      </c>
      <c r="E2590" s="82"/>
      <c r="F2590" s="121">
        <v>1</v>
      </c>
      <c r="G2590" s="84">
        <f t="shared" si="0"/>
        <v>0</v>
      </c>
      <c r="H2590" s="140" t="str">
        <f t="shared" si="41"/>
        <v/>
      </c>
      <c r="I2590" s="141"/>
      <c r="J2590" s="141"/>
    </row>
    <row r="2591" spans="1:10" ht="13" x14ac:dyDescent="0.3">
      <c r="A2591" s="75" t="s">
        <v>5045</v>
      </c>
      <c r="B2591" s="78" t="s">
        <v>5118</v>
      </c>
      <c r="C2591" s="79" t="s">
        <v>6</v>
      </c>
      <c r="D2591" s="79" t="s">
        <v>98</v>
      </c>
      <c r="E2591" s="82"/>
      <c r="F2591" s="121">
        <v>1</v>
      </c>
      <c r="G2591" s="84">
        <f t="shared" si="0"/>
        <v>0</v>
      </c>
      <c r="H2591" s="140" t="str">
        <f t="shared" si="41"/>
        <v/>
      </c>
      <c r="I2591" s="141"/>
      <c r="J2591" s="141"/>
    </row>
    <row r="2592" spans="1:10" ht="13" x14ac:dyDescent="0.3">
      <c r="A2592" s="75" t="s">
        <v>5047</v>
      </c>
      <c r="B2592" s="78" t="s">
        <v>5120</v>
      </c>
      <c r="C2592" s="79" t="s">
        <v>6</v>
      </c>
      <c r="D2592" s="79" t="s">
        <v>98</v>
      </c>
      <c r="E2592" s="82"/>
      <c r="F2592" s="121">
        <v>1</v>
      </c>
      <c r="G2592" s="84">
        <f t="shared" si="0"/>
        <v>0</v>
      </c>
      <c r="H2592" s="140" t="str">
        <f t="shared" si="41"/>
        <v/>
      </c>
      <c r="I2592" s="141"/>
      <c r="J2592" s="141"/>
    </row>
    <row r="2593" spans="1:10" ht="13" x14ac:dyDescent="0.3">
      <c r="A2593" s="75" t="s">
        <v>5048</v>
      </c>
      <c r="B2593" s="78" t="s">
        <v>5122</v>
      </c>
      <c r="C2593" s="79" t="s">
        <v>6</v>
      </c>
      <c r="D2593" s="79" t="s">
        <v>98</v>
      </c>
      <c r="E2593" s="82"/>
      <c r="F2593" s="121">
        <v>1</v>
      </c>
      <c r="G2593" s="84">
        <f t="shared" si="0"/>
        <v>0</v>
      </c>
      <c r="H2593" s="140" t="str">
        <f t="shared" si="41"/>
        <v/>
      </c>
      <c r="I2593" s="141"/>
      <c r="J2593" s="141"/>
    </row>
    <row r="2594" spans="1:10" ht="13" x14ac:dyDescent="0.3">
      <c r="A2594" s="75" t="s">
        <v>5049</v>
      </c>
      <c r="B2594" s="78" t="s">
        <v>5124</v>
      </c>
      <c r="C2594" s="79" t="s">
        <v>6</v>
      </c>
      <c r="D2594" s="79" t="s">
        <v>98</v>
      </c>
      <c r="E2594" s="82"/>
      <c r="F2594" s="121">
        <v>1</v>
      </c>
      <c r="G2594" s="84">
        <f t="shared" si="0"/>
        <v>0</v>
      </c>
      <c r="H2594" s="140" t="str">
        <f t="shared" si="41"/>
        <v/>
      </c>
      <c r="I2594" s="141"/>
      <c r="J2594" s="141"/>
    </row>
    <row r="2595" spans="1:10" ht="13" x14ac:dyDescent="0.3">
      <c r="A2595" s="75" t="s">
        <v>5051</v>
      </c>
      <c r="B2595" s="78" t="s">
        <v>5126</v>
      </c>
      <c r="C2595" s="79" t="s">
        <v>6</v>
      </c>
      <c r="D2595" s="79" t="s">
        <v>98</v>
      </c>
      <c r="E2595" s="82"/>
      <c r="F2595" s="121">
        <v>1</v>
      </c>
      <c r="G2595" s="84">
        <f t="shared" si="0"/>
        <v>0</v>
      </c>
      <c r="H2595" s="140" t="str">
        <f t="shared" si="41"/>
        <v/>
      </c>
      <c r="I2595" s="141"/>
      <c r="J2595" s="141"/>
    </row>
    <row r="2596" spans="1:10" ht="13" x14ac:dyDescent="0.3">
      <c r="A2596" s="75" t="s">
        <v>5053</v>
      </c>
      <c r="B2596" s="78" t="s">
        <v>5128</v>
      </c>
      <c r="C2596" s="79" t="s">
        <v>6</v>
      </c>
      <c r="D2596" s="79" t="s">
        <v>98</v>
      </c>
      <c r="E2596" s="82"/>
      <c r="F2596" s="121">
        <v>1</v>
      </c>
      <c r="G2596" s="84">
        <f t="shared" si="0"/>
        <v>0</v>
      </c>
      <c r="H2596" s="140" t="str">
        <f t="shared" si="41"/>
        <v/>
      </c>
      <c r="I2596" s="141"/>
      <c r="J2596" s="141"/>
    </row>
    <row r="2597" spans="1:10" ht="13" x14ac:dyDescent="0.3">
      <c r="A2597" s="75" t="s">
        <v>5055</v>
      </c>
      <c r="B2597" s="78" t="s">
        <v>5130</v>
      </c>
      <c r="C2597" s="79" t="s">
        <v>6</v>
      </c>
      <c r="D2597" s="79" t="s">
        <v>98</v>
      </c>
      <c r="E2597" s="82"/>
      <c r="F2597" s="121">
        <v>1</v>
      </c>
      <c r="G2597" s="84">
        <f t="shared" si="0"/>
        <v>0</v>
      </c>
      <c r="H2597" s="140" t="str">
        <f t="shared" si="41"/>
        <v/>
      </c>
      <c r="I2597" s="141"/>
      <c r="J2597" s="141"/>
    </row>
    <row r="2598" spans="1:10" ht="13" x14ac:dyDescent="0.3">
      <c r="A2598" s="75" t="s">
        <v>5057</v>
      </c>
      <c r="B2598" s="78" t="s">
        <v>5132</v>
      </c>
      <c r="C2598" s="79" t="s">
        <v>6</v>
      </c>
      <c r="D2598" s="79" t="s">
        <v>98</v>
      </c>
      <c r="E2598" s="82"/>
      <c r="F2598" s="121">
        <v>1</v>
      </c>
      <c r="G2598" s="84">
        <f t="shared" si="0"/>
        <v>0</v>
      </c>
      <c r="H2598" s="140" t="str">
        <f t="shared" si="41"/>
        <v/>
      </c>
      <c r="I2598" s="141"/>
      <c r="J2598" s="141"/>
    </row>
    <row r="2599" spans="1:10" ht="13" x14ac:dyDescent="0.3">
      <c r="A2599" s="75" t="s">
        <v>5059</v>
      </c>
      <c r="B2599" s="78" t="s">
        <v>5134</v>
      </c>
      <c r="C2599" s="79" t="s">
        <v>6</v>
      </c>
      <c r="D2599" s="79" t="s">
        <v>98</v>
      </c>
      <c r="E2599" s="82"/>
      <c r="F2599" s="121">
        <v>1</v>
      </c>
      <c r="G2599" s="84">
        <f t="shared" si="0"/>
        <v>0</v>
      </c>
      <c r="H2599" s="140" t="str">
        <f t="shared" si="41"/>
        <v/>
      </c>
      <c r="I2599" s="141"/>
      <c r="J2599" s="141"/>
    </row>
    <row r="2600" spans="1:10" ht="13" x14ac:dyDescent="0.3">
      <c r="A2600" s="75" t="s">
        <v>5060</v>
      </c>
      <c r="B2600" s="78" t="s">
        <v>5136</v>
      </c>
      <c r="C2600" s="79" t="s">
        <v>6</v>
      </c>
      <c r="D2600" s="79" t="s">
        <v>98</v>
      </c>
      <c r="E2600" s="82"/>
      <c r="F2600" s="121">
        <v>1</v>
      </c>
      <c r="G2600" s="84">
        <f t="shared" si="0"/>
        <v>0</v>
      </c>
      <c r="H2600" s="140" t="str">
        <f t="shared" si="41"/>
        <v/>
      </c>
      <c r="I2600" s="141"/>
      <c r="J2600" s="141"/>
    </row>
    <row r="2601" spans="1:10" ht="13" x14ac:dyDescent="0.3">
      <c r="A2601" s="75" t="s">
        <v>5063</v>
      </c>
      <c r="B2601" s="78" t="s">
        <v>5138</v>
      </c>
      <c r="C2601" s="79" t="s">
        <v>6</v>
      </c>
      <c r="D2601" s="79" t="s">
        <v>1394</v>
      </c>
      <c r="E2601" s="82"/>
      <c r="F2601" s="121">
        <v>1</v>
      </c>
      <c r="G2601" s="84">
        <f t="shared" si="0"/>
        <v>0</v>
      </c>
      <c r="H2601" s="140" t="str">
        <f t="shared" si="41"/>
        <v/>
      </c>
      <c r="I2601" s="141"/>
      <c r="J2601" s="141"/>
    </row>
    <row r="2602" spans="1:10" ht="13" x14ac:dyDescent="0.3">
      <c r="A2602" s="75" t="s">
        <v>5065</v>
      </c>
      <c r="B2602" s="78" t="s">
        <v>5140</v>
      </c>
      <c r="C2602" s="79" t="s">
        <v>6</v>
      </c>
      <c r="D2602" s="79" t="s">
        <v>10</v>
      </c>
      <c r="E2602" s="82"/>
      <c r="F2602" s="121">
        <v>1</v>
      </c>
      <c r="G2602" s="84">
        <f t="shared" si="0"/>
        <v>0</v>
      </c>
      <c r="H2602" s="140" t="str">
        <f t="shared" si="41"/>
        <v/>
      </c>
      <c r="I2602" s="141"/>
      <c r="J2602" s="141"/>
    </row>
    <row r="2603" spans="1:10" ht="13" x14ac:dyDescent="0.3">
      <c r="A2603" s="75" t="s">
        <v>5067</v>
      </c>
      <c r="B2603" s="78" t="s">
        <v>5142</v>
      </c>
      <c r="C2603" s="79" t="s">
        <v>6</v>
      </c>
      <c r="D2603" s="79" t="s">
        <v>92</v>
      </c>
      <c r="E2603" s="82"/>
      <c r="F2603" s="121">
        <v>1</v>
      </c>
      <c r="G2603" s="84">
        <f t="shared" si="0"/>
        <v>0</v>
      </c>
      <c r="H2603" s="140" t="str">
        <f t="shared" si="41"/>
        <v/>
      </c>
      <c r="I2603" s="141"/>
      <c r="J2603" s="141"/>
    </row>
    <row r="2604" spans="1:10" ht="25" x14ac:dyDescent="0.3">
      <c r="A2604" s="75" t="s">
        <v>5069</v>
      </c>
      <c r="B2604" s="78" t="s">
        <v>5144</v>
      </c>
      <c r="C2604" s="79" t="s">
        <v>6</v>
      </c>
      <c r="D2604" s="79" t="s">
        <v>33</v>
      </c>
      <c r="E2604" s="82"/>
      <c r="F2604" s="121">
        <v>1</v>
      </c>
      <c r="G2604" s="84">
        <f t="shared" si="0"/>
        <v>0</v>
      </c>
      <c r="H2604" s="140" t="str">
        <f t="shared" si="41"/>
        <v/>
      </c>
      <c r="I2604" s="141"/>
      <c r="J2604" s="141"/>
    </row>
    <row r="2605" spans="1:10" ht="25" x14ac:dyDescent="0.3">
      <c r="A2605" s="75" t="s">
        <v>5071</v>
      </c>
      <c r="B2605" s="78" t="s">
        <v>5146</v>
      </c>
      <c r="C2605" s="79" t="s">
        <v>6</v>
      </c>
      <c r="D2605" s="79" t="s">
        <v>33</v>
      </c>
      <c r="E2605" s="82"/>
      <c r="F2605" s="121">
        <v>1</v>
      </c>
      <c r="G2605" s="84">
        <f t="shared" si="0"/>
        <v>0</v>
      </c>
      <c r="H2605" s="140" t="str">
        <f t="shared" si="41"/>
        <v/>
      </c>
      <c r="I2605" s="141"/>
      <c r="J2605" s="141"/>
    </row>
    <row r="2606" spans="1:10" ht="13" x14ac:dyDescent="0.3">
      <c r="A2606" s="75" t="s">
        <v>5073</v>
      </c>
      <c r="B2606" s="78" t="s">
        <v>5148</v>
      </c>
      <c r="C2606" s="79" t="s">
        <v>6</v>
      </c>
      <c r="D2606" s="79" t="s">
        <v>33</v>
      </c>
      <c r="E2606" s="82"/>
      <c r="F2606" s="121">
        <v>1</v>
      </c>
      <c r="G2606" s="84">
        <f t="shared" si="0"/>
        <v>0</v>
      </c>
      <c r="H2606" s="140" t="str">
        <f t="shared" si="41"/>
        <v/>
      </c>
      <c r="I2606" s="141"/>
      <c r="J2606" s="141"/>
    </row>
    <row r="2607" spans="1:10" ht="13" x14ac:dyDescent="0.3">
      <c r="A2607" s="75" t="s">
        <v>5075</v>
      </c>
      <c r="B2607" s="78" t="s">
        <v>5150</v>
      </c>
      <c r="C2607" s="79" t="s">
        <v>170</v>
      </c>
      <c r="D2607" s="79" t="s">
        <v>4223</v>
      </c>
      <c r="E2607" s="82"/>
      <c r="F2607" s="121">
        <v>1</v>
      </c>
      <c r="G2607" s="84">
        <f t="shared" si="0"/>
        <v>0</v>
      </c>
      <c r="H2607" s="140" t="str">
        <f t="shared" si="41"/>
        <v/>
      </c>
      <c r="I2607" s="141"/>
      <c r="J2607" s="141"/>
    </row>
    <row r="2608" spans="1:10" ht="25" x14ac:dyDescent="0.3">
      <c r="A2608" s="75" t="s">
        <v>5077</v>
      </c>
      <c r="B2608" s="78" t="s">
        <v>5152</v>
      </c>
      <c r="C2608" s="79" t="s">
        <v>6</v>
      </c>
      <c r="D2608" s="79" t="s">
        <v>190</v>
      </c>
      <c r="E2608" s="82"/>
      <c r="F2608" s="121">
        <v>1</v>
      </c>
      <c r="G2608" s="84">
        <f t="shared" si="0"/>
        <v>0</v>
      </c>
      <c r="H2608" s="140" t="str">
        <f t="shared" si="41"/>
        <v/>
      </c>
      <c r="I2608" s="141"/>
      <c r="J2608" s="141"/>
    </row>
    <row r="2609" spans="1:10" ht="25" x14ac:dyDescent="0.3">
      <c r="A2609" s="75" t="s">
        <v>5079</v>
      </c>
      <c r="B2609" s="78" t="s">
        <v>5154</v>
      </c>
      <c r="C2609" s="79" t="s">
        <v>6</v>
      </c>
      <c r="D2609" s="79" t="s">
        <v>190</v>
      </c>
      <c r="E2609" s="82"/>
      <c r="F2609" s="121">
        <v>1</v>
      </c>
      <c r="G2609" s="84">
        <f t="shared" si="0"/>
        <v>0</v>
      </c>
      <c r="H2609" s="140" t="str">
        <f t="shared" si="41"/>
        <v/>
      </c>
      <c r="I2609" s="141"/>
      <c r="J2609" s="141"/>
    </row>
    <row r="2610" spans="1:10" ht="25" x14ac:dyDescent="0.3">
      <c r="A2610" s="75" t="s">
        <v>5081</v>
      </c>
      <c r="B2610" s="78" t="s">
        <v>5156</v>
      </c>
      <c r="C2610" s="79" t="s">
        <v>6</v>
      </c>
      <c r="D2610" s="79" t="s">
        <v>190</v>
      </c>
      <c r="E2610" s="82"/>
      <c r="F2610" s="121">
        <v>1</v>
      </c>
      <c r="G2610" s="84">
        <f t="shared" si="0"/>
        <v>0</v>
      </c>
      <c r="H2610" s="140" t="str">
        <f t="shared" si="41"/>
        <v/>
      </c>
      <c r="I2610" s="141"/>
      <c r="J2610" s="141"/>
    </row>
    <row r="2611" spans="1:10" ht="25" x14ac:dyDescent="0.3">
      <c r="A2611" s="75" t="s">
        <v>5083</v>
      </c>
      <c r="B2611" s="78" t="s">
        <v>5158</v>
      </c>
      <c r="C2611" s="79" t="s">
        <v>6</v>
      </c>
      <c r="D2611" s="79" t="s">
        <v>190</v>
      </c>
      <c r="E2611" s="82"/>
      <c r="F2611" s="121">
        <v>1</v>
      </c>
      <c r="G2611" s="84">
        <f t="shared" si="0"/>
        <v>0</v>
      </c>
      <c r="H2611" s="140" t="str">
        <f t="shared" si="41"/>
        <v/>
      </c>
      <c r="I2611" s="141"/>
      <c r="J2611" s="141"/>
    </row>
    <row r="2612" spans="1:10" ht="25" x14ac:dyDescent="0.3">
      <c r="A2612" s="75" t="s">
        <v>5085</v>
      </c>
      <c r="B2612" s="78" t="s">
        <v>5160</v>
      </c>
      <c r="C2612" s="79" t="s">
        <v>6</v>
      </c>
      <c r="D2612" s="79" t="s">
        <v>190</v>
      </c>
      <c r="E2612" s="82"/>
      <c r="F2612" s="121">
        <v>1</v>
      </c>
      <c r="G2612" s="84">
        <f t="shared" si="0"/>
        <v>0</v>
      </c>
      <c r="H2612" s="140" t="str">
        <f t="shared" si="41"/>
        <v/>
      </c>
      <c r="I2612" s="141"/>
      <c r="J2612" s="141"/>
    </row>
    <row r="2613" spans="1:10" ht="25" x14ac:dyDescent="0.3">
      <c r="A2613" s="75" t="s">
        <v>5087</v>
      </c>
      <c r="B2613" s="78" t="s">
        <v>5162</v>
      </c>
      <c r="C2613" s="79" t="s">
        <v>6</v>
      </c>
      <c r="D2613" s="79" t="s">
        <v>190</v>
      </c>
      <c r="E2613" s="82"/>
      <c r="F2613" s="121">
        <v>1</v>
      </c>
      <c r="G2613" s="84">
        <f t="shared" si="0"/>
        <v>0</v>
      </c>
      <c r="H2613" s="140" t="str">
        <f t="shared" si="41"/>
        <v/>
      </c>
      <c r="I2613" s="141"/>
      <c r="J2613" s="141"/>
    </row>
    <row r="2614" spans="1:10" ht="25" x14ac:dyDescent="0.3">
      <c r="A2614" s="75" t="s">
        <v>5089</v>
      </c>
      <c r="B2614" s="78" t="s">
        <v>5164</v>
      </c>
      <c r="C2614" s="79" t="s">
        <v>6</v>
      </c>
      <c r="D2614" s="79" t="s">
        <v>190</v>
      </c>
      <c r="E2614" s="82"/>
      <c r="F2614" s="121">
        <v>1</v>
      </c>
      <c r="G2614" s="84">
        <f t="shared" si="0"/>
        <v>0</v>
      </c>
      <c r="H2614" s="140" t="str">
        <f t="shared" si="41"/>
        <v/>
      </c>
      <c r="I2614" s="141"/>
      <c r="J2614" s="141"/>
    </row>
    <row r="2615" spans="1:10" ht="25" x14ac:dyDescent="0.3">
      <c r="A2615" s="75" t="s">
        <v>5091</v>
      </c>
      <c r="B2615" s="78" t="s">
        <v>5166</v>
      </c>
      <c r="C2615" s="79" t="s">
        <v>6</v>
      </c>
      <c r="D2615" s="79" t="s">
        <v>190</v>
      </c>
      <c r="E2615" s="82"/>
      <c r="F2615" s="121">
        <v>1</v>
      </c>
      <c r="G2615" s="84">
        <f t="shared" si="0"/>
        <v>0</v>
      </c>
      <c r="H2615" s="140" t="str">
        <f t="shared" si="41"/>
        <v/>
      </c>
      <c r="I2615" s="141"/>
      <c r="J2615" s="141"/>
    </row>
    <row r="2616" spans="1:10" ht="25" x14ac:dyDescent="0.3">
      <c r="A2616" s="75" t="s">
        <v>5093</v>
      </c>
      <c r="B2616" s="78" t="s">
        <v>5168</v>
      </c>
      <c r="C2616" s="79" t="s">
        <v>170</v>
      </c>
      <c r="D2616" s="79" t="s">
        <v>190</v>
      </c>
      <c r="E2616" s="82"/>
      <c r="F2616" s="121">
        <v>1</v>
      </c>
      <c r="G2616" s="84">
        <f t="shared" si="0"/>
        <v>0</v>
      </c>
      <c r="H2616" s="140" t="str">
        <f t="shared" si="41"/>
        <v/>
      </c>
      <c r="I2616" s="141"/>
      <c r="J2616" s="141"/>
    </row>
    <row r="2617" spans="1:10" ht="25" x14ac:dyDescent="0.3">
      <c r="A2617" s="75" t="s">
        <v>5095</v>
      </c>
      <c r="B2617" s="78" t="s">
        <v>5170</v>
      </c>
      <c r="C2617" s="79" t="s">
        <v>6</v>
      </c>
      <c r="D2617" s="79" t="s">
        <v>190</v>
      </c>
      <c r="E2617" s="82"/>
      <c r="F2617" s="121">
        <v>1</v>
      </c>
      <c r="G2617" s="84">
        <f t="shared" si="0"/>
        <v>0</v>
      </c>
      <c r="H2617" s="140" t="str">
        <f t="shared" si="41"/>
        <v/>
      </c>
      <c r="I2617" s="141"/>
      <c r="J2617" s="141"/>
    </row>
    <row r="2618" spans="1:10" ht="25" x14ac:dyDescent="0.3">
      <c r="A2618" s="75" t="s">
        <v>5097</v>
      </c>
      <c r="B2618" s="78" t="s">
        <v>5172</v>
      </c>
      <c r="C2618" s="79" t="s">
        <v>6</v>
      </c>
      <c r="D2618" s="79" t="s">
        <v>190</v>
      </c>
      <c r="E2618" s="82"/>
      <c r="F2618" s="121">
        <v>1</v>
      </c>
      <c r="G2618" s="84">
        <f t="shared" si="0"/>
        <v>0</v>
      </c>
      <c r="H2618" s="140" t="str">
        <f t="shared" si="41"/>
        <v/>
      </c>
      <c r="I2618" s="141"/>
      <c r="J2618" s="141"/>
    </row>
    <row r="2619" spans="1:10" ht="13" x14ac:dyDescent="0.3">
      <c r="A2619" s="75" t="s">
        <v>5099</v>
      </c>
      <c r="B2619" s="78" t="s">
        <v>5174</v>
      </c>
      <c r="C2619" s="79" t="s">
        <v>6</v>
      </c>
      <c r="D2619" s="79" t="s">
        <v>526</v>
      </c>
      <c r="E2619" s="82"/>
      <c r="F2619" s="121">
        <v>1</v>
      </c>
      <c r="G2619" s="84">
        <f t="shared" si="0"/>
        <v>0</v>
      </c>
      <c r="H2619" s="140" t="str">
        <f t="shared" si="41"/>
        <v/>
      </c>
      <c r="I2619" s="141"/>
      <c r="J2619" s="141"/>
    </row>
    <row r="2620" spans="1:10" ht="13" x14ac:dyDescent="0.3">
      <c r="A2620" s="75" t="s">
        <v>5101</v>
      </c>
      <c r="B2620" s="78" t="s">
        <v>5176</v>
      </c>
      <c r="C2620" s="79" t="s">
        <v>6</v>
      </c>
      <c r="D2620" s="79" t="s">
        <v>526</v>
      </c>
      <c r="E2620" s="82"/>
      <c r="F2620" s="121">
        <v>1</v>
      </c>
      <c r="G2620" s="84">
        <f t="shared" si="0"/>
        <v>0</v>
      </c>
      <c r="H2620" s="140" t="str">
        <f t="shared" si="41"/>
        <v/>
      </c>
      <c r="I2620" s="141"/>
      <c r="J2620" s="141"/>
    </row>
    <row r="2621" spans="1:10" ht="13" x14ac:dyDescent="0.3">
      <c r="A2621" s="75" t="s">
        <v>5103</v>
      </c>
      <c r="B2621" s="78" t="s">
        <v>5178</v>
      </c>
      <c r="C2621" s="79" t="s">
        <v>6</v>
      </c>
      <c r="D2621" s="79" t="s">
        <v>526</v>
      </c>
      <c r="E2621" s="82"/>
      <c r="F2621" s="121">
        <v>1</v>
      </c>
      <c r="G2621" s="84">
        <f t="shared" si="0"/>
        <v>0</v>
      </c>
      <c r="H2621" s="140" t="str">
        <f t="shared" si="41"/>
        <v/>
      </c>
      <c r="I2621" s="141"/>
      <c r="J2621" s="141"/>
    </row>
    <row r="2622" spans="1:10" ht="13" x14ac:dyDescent="0.3">
      <c r="A2622" s="75" t="s">
        <v>5105</v>
      </c>
      <c r="B2622" s="78" t="s">
        <v>5180</v>
      </c>
      <c r="C2622" s="79" t="s">
        <v>6</v>
      </c>
      <c r="D2622" s="79" t="s">
        <v>689</v>
      </c>
      <c r="E2622" s="82"/>
      <c r="F2622" s="121">
        <v>1</v>
      </c>
      <c r="G2622" s="84">
        <f t="shared" si="0"/>
        <v>0</v>
      </c>
      <c r="H2622" s="140" t="str">
        <f t="shared" si="41"/>
        <v/>
      </c>
      <c r="I2622" s="141"/>
      <c r="J2622" s="141"/>
    </row>
    <row r="2623" spans="1:10" ht="13" x14ac:dyDescent="0.3">
      <c r="A2623" s="75" t="s">
        <v>5107</v>
      </c>
      <c r="B2623" s="78" t="s">
        <v>5182</v>
      </c>
      <c r="C2623" s="79" t="s">
        <v>6</v>
      </c>
      <c r="D2623" s="79" t="s">
        <v>689</v>
      </c>
      <c r="E2623" s="82"/>
      <c r="F2623" s="121">
        <v>1</v>
      </c>
      <c r="G2623" s="84">
        <f t="shared" si="0"/>
        <v>0</v>
      </c>
      <c r="H2623" s="140" t="str">
        <f t="shared" si="41"/>
        <v/>
      </c>
      <c r="I2623" s="141"/>
      <c r="J2623" s="141"/>
    </row>
    <row r="2624" spans="1:10" ht="13" x14ac:dyDescent="0.3">
      <c r="A2624" s="75" t="s">
        <v>5109</v>
      </c>
      <c r="B2624" s="78" t="s">
        <v>5184</v>
      </c>
      <c r="C2624" s="79" t="s">
        <v>6</v>
      </c>
      <c r="D2624" s="79" t="s">
        <v>689</v>
      </c>
      <c r="E2624" s="82"/>
      <c r="F2624" s="121">
        <v>1</v>
      </c>
      <c r="G2624" s="84">
        <f t="shared" si="0"/>
        <v>0</v>
      </c>
      <c r="H2624" s="140" t="str">
        <f t="shared" si="41"/>
        <v/>
      </c>
      <c r="I2624" s="141"/>
      <c r="J2624" s="141"/>
    </row>
    <row r="2625" spans="1:10" ht="13" x14ac:dyDescent="0.3">
      <c r="A2625" s="75" t="s">
        <v>5111</v>
      </c>
      <c r="B2625" s="78" t="s">
        <v>5186</v>
      </c>
      <c r="C2625" s="79" t="s">
        <v>6</v>
      </c>
      <c r="D2625" s="79" t="s">
        <v>23</v>
      </c>
      <c r="E2625" s="82"/>
      <c r="F2625" s="121">
        <v>1</v>
      </c>
      <c r="G2625" s="84">
        <f t="shared" si="0"/>
        <v>0</v>
      </c>
      <c r="H2625" s="140" t="str">
        <f t="shared" si="41"/>
        <v/>
      </c>
      <c r="I2625" s="141"/>
      <c r="J2625" s="141"/>
    </row>
    <row r="2626" spans="1:10" ht="13" x14ac:dyDescent="0.3">
      <c r="A2626" s="75" t="s">
        <v>5113</v>
      </c>
      <c r="B2626" s="78" t="s">
        <v>5188</v>
      </c>
      <c r="C2626" s="79" t="s">
        <v>6</v>
      </c>
      <c r="D2626" s="79" t="s">
        <v>689</v>
      </c>
      <c r="E2626" s="82"/>
      <c r="F2626" s="121">
        <v>1</v>
      </c>
      <c r="G2626" s="84">
        <f t="shared" si="0"/>
        <v>0</v>
      </c>
      <c r="H2626" s="140" t="str">
        <f t="shared" si="41"/>
        <v/>
      </c>
      <c r="I2626" s="141"/>
      <c r="J2626" s="141"/>
    </row>
    <row r="2627" spans="1:10" ht="25" x14ac:dyDescent="0.3">
      <c r="A2627" s="75" t="s">
        <v>5115</v>
      </c>
      <c r="B2627" s="78" t="s">
        <v>5190</v>
      </c>
      <c r="C2627" s="79" t="s">
        <v>6</v>
      </c>
      <c r="D2627" s="79" t="s">
        <v>689</v>
      </c>
      <c r="E2627" s="82"/>
      <c r="F2627" s="121">
        <v>1</v>
      </c>
      <c r="G2627" s="84">
        <f t="shared" si="0"/>
        <v>0</v>
      </c>
      <c r="H2627" s="140" t="str">
        <f t="shared" si="41"/>
        <v/>
      </c>
      <c r="I2627" s="141"/>
      <c r="J2627" s="141"/>
    </row>
    <row r="2628" spans="1:10" ht="13" x14ac:dyDescent="0.3">
      <c r="A2628" s="75" t="s">
        <v>5117</v>
      </c>
      <c r="B2628" s="78" t="s">
        <v>5192</v>
      </c>
      <c r="C2628" s="79" t="s">
        <v>6</v>
      </c>
      <c r="D2628" s="79" t="s">
        <v>689</v>
      </c>
      <c r="E2628" s="82"/>
      <c r="F2628" s="121">
        <v>1</v>
      </c>
      <c r="G2628" s="84">
        <f t="shared" si="0"/>
        <v>0</v>
      </c>
      <c r="H2628" s="140" t="str">
        <f t="shared" si="41"/>
        <v/>
      </c>
      <c r="I2628" s="141"/>
      <c r="J2628" s="141"/>
    </row>
    <row r="2629" spans="1:10" ht="13" x14ac:dyDescent="0.3">
      <c r="A2629" s="75" t="s">
        <v>5119</v>
      </c>
      <c r="B2629" s="78" t="s">
        <v>6060</v>
      </c>
      <c r="C2629" s="79" t="s">
        <v>6</v>
      </c>
      <c r="D2629" s="79" t="s">
        <v>33</v>
      </c>
      <c r="E2629" s="82"/>
      <c r="F2629" s="121">
        <v>1</v>
      </c>
      <c r="G2629" s="84">
        <f t="shared" si="0"/>
        <v>0</v>
      </c>
      <c r="H2629" s="140" t="str">
        <f t="shared" si="41"/>
        <v/>
      </c>
      <c r="I2629" s="141"/>
      <c r="J2629" s="141"/>
    </row>
    <row r="2630" spans="1:10" ht="13" x14ac:dyDescent="0.3">
      <c r="A2630" s="75" t="s">
        <v>5121</v>
      </c>
      <c r="B2630" s="78" t="s">
        <v>5195</v>
      </c>
      <c r="C2630" s="79" t="s">
        <v>6</v>
      </c>
      <c r="D2630" s="79" t="s">
        <v>23</v>
      </c>
      <c r="E2630" s="82"/>
      <c r="F2630" s="121">
        <v>1</v>
      </c>
      <c r="G2630" s="84">
        <f t="shared" si="0"/>
        <v>0</v>
      </c>
      <c r="H2630" s="140" t="str">
        <f t="shared" si="41"/>
        <v/>
      </c>
      <c r="I2630" s="141"/>
      <c r="J2630" s="141"/>
    </row>
    <row r="2631" spans="1:10" ht="13" x14ac:dyDescent="0.3">
      <c r="A2631" s="75" t="s">
        <v>5123</v>
      </c>
      <c r="B2631" s="78" t="s">
        <v>5197</v>
      </c>
      <c r="C2631" s="79" t="s">
        <v>6</v>
      </c>
      <c r="D2631" s="79" t="s">
        <v>23</v>
      </c>
      <c r="E2631" s="82"/>
      <c r="F2631" s="121">
        <v>1</v>
      </c>
      <c r="G2631" s="84">
        <f t="shared" si="0"/>
        <v>0</v>
      </c>
      <c r="H2631" s="140" t="str">
        <f t="shared" si="41"/>
        <v/>
      </c>
      <c r="I2631" s="141"/>
      <c r="J2631" s="141"/>
    </row>
    <row r="2632" spans="1:10" ht="13" x14ac:dyDescent="0.3">
      <c r="A2632" s="75" t="s">
        <v>5125</v>
      </c>
      <c r="B2632" s="78" t="s">
        <v>5199</v>
      </c>
      <c r="C2632" s="79" t="s">
        <v>6</v>
      </c>
      <c r="D2632" s="79" t="s">
        <v>23</v>
      </c>
      <c r="E2632" s="82"/>
      <c r="F2632" s="121">
        <v>1</v>
      </c>
      <c r="G2632" s="84">
        <f t="shared" si="0"/>
        <v>0</v>
      </c>
      <c r="H2632" s="140" t="str">
        <f t="shared" si="41"/>
        <v/>
      </c>
      <c r="I2632" s="141"/>
      <c r="J2632" s="141"/>
    </row>
    <row r="2633" spans="1:10" ht="13" x14ac:dyDescent="0.3">
      <c r="A2633" s="75" t="s">
        <v>5127</v>
      </c>
      <c r="B2633" s="78" t="s">
        <v>5201</v>
      </c>
      <c r="C2633" s="79" t="s">
        <v>6</v>
      </c>
      <c r="D2633" s="79" t="s">
        <v>23</v>
      </c>
      <c r="E2633" s="82"/>
      <c r="F2633" s="121">
        <v>1</v>
      </c>
      <c r="G2633" s="84">
        <f t="shared" si="0"/>
        <v>0</v>
      </c>
      <c r="H2633" s="140" t="str">
        <f t="shared" si="41"/>
        <v/>
      </c>
      <c r="I2633" s="141"/>
      <c r="J2633" s="141"/>
    </row>
    <row r="2634" spans="1:10" ht="13" x14ac:dyDescent="0.3">
      <c r="A2634" s="75" t="s">
        <v>5129</v>
      </c>
      <c r="B2634" s="78" t="s">
        <v>5203</v>
      </c>
      <c r="C2634" s="79" t="s">
        <v>6</v>
      </c>
      <c r="D2634" s="79" t="s">
        <v>23</v>
      </c>
      <c r="E2634" s="82"/>
      <c r="F2634" s="121">
        <v>1</v>
      </c>
      <c r="G2634" s="84">
        <f t="shared" si="0"/>
        <v>0</v>
      </c>
      <c r="H2634" s="140" t="str">
        <f t="shared" ref="H2634:H2697" si="42">IF(E2634="","",IF(E2634&lt;0.01,"This price is Non Compliant no zero bids or negative bids allowed",""))</f>
        <v/>
      </c>
      <c r="I2634" s="141"/>
      <c r="J2634" s="141"/>
    </row>
    <row r="2635" spans="1:10" ht="13" x14ac:dyDescent="0.3">
      <c r="A2635" s="75" t="s">
        <v>5131</v>
      </c>
      <c r="B2635" s="78" t="s">
        <v>5205</v>
      </c>
      <c r="C2635" s="79" t="s">
        <v>6</v>
      </c>
      <c r="D2635" s="79" t="s">
        <v>4147</v>
      </c>
      <c r="E2635" s="82"/>
      <c r="F2635" s="121">
        <v>1</v>
      </c>
      <c r="G2635" s="84">
        <f t="shared" si="0"/>
        <v>0</v>
      </c>
      <c r="H2635" s="140" t="str">
        <f t="shared" si="42"/>
        <v/>
      </c>
      <c r="I2635" s="141"/>
      <c r="J2635" s="141"/>
    </row>
    <row r="2636" spans="1:10" ht="13" x14ac:dyDescent="0.3">
      <c r="A2636" s="75" t="s">
        <v>5133</v>
      </c>
      <c r="B2636" s="78" t="s">
        <v>5207</v>
      </c>
      <c r="C2636" s="79" t="s">
        <v>6</v>
      </c>
      <c r="D2636" s="79" t="s">
        <v>4147</v>
      </c>
      <c r="E2636" s="82"/>
      <c r="F2636" s="121">
        <v>1</v>
      </c>
      <c r="G2636" s="84">
        <f t="shared" si="0"/>
        <v>0</v>
      </c>
      <c r="H2636" s="140" t="str">
        <f t="shared" si="42"/>
        <v/>
      </c>
      <c r="I2636" s="141"/>
      <c r="J2636" s="141"/>
    </row>
    <row r="2637" spans="1:10" ht="13" x14ac:dyDescent="0.3">
      <c r="A2637" s="75" t="s">
        <v>5135</v>
      </c>
      <c r="B2637" s="78" t="s">
        <v>5209</v>
      </c>
      <c r="C2637" s="79" t="s">
        <v>6</v>
      </c>
      <c r="D2637" s="79" t="s">
        <v>4147</v>
      </c>
      <c r="E2637" s="82"/>
      <c r="F2637" s="121">
        <v>1</v>
      </c>
      <c r="G2637" s="84">
        <f t="shared" si="0"/>
        <v>0</v>
      </c>
      <c r="H2637" s="140" t="str">
        <f t="shared" si="42"/>
        <v/>
      </c>
      <c r="I2637" s="141"/>
      <c r="J2637" s="141"/>
    </row>
    <row r="2638" spans="1:10" ht="13" x14ac:dyDescent="0.3">
      <c r="A2638" s="75" t="s">
        <v>5137</v>
      </c>
      <c r="B2638" s="78" t="s">
        <v>5211</v>
      </c>
      <c r="C2638" s="79" t="s">
        <v>6</v>
      </c>
      <c r="D2638" s="79" t="s">
        <v>4147</v>
      </c>
      <c r="E2638" s="82"/>
      <c r="F2638" s="121">
        <v>1</v>
      </c>
      <c r="G2638" s="84">
        <f t="shared" si="0"/>
        <v>0</v>
      </c>
      <c r="H2638" s="140" t="str">
        <f t="shared" si="42"/>
        <v/>
      </c>
      <c r="I2638" s="141"/>
      <c r="J2638" s="141"/>
    </row>
    <row r="2639" spans="1:10" ht="13" x14ac:dyDescent="0.3">
      <c r="A2639" s="75" t="s">
        <v>5139</v>
      </c>
      <c r="B2639" s="78" t="s">
        <v>5213</v>
      </c>
      <c r="C2639" s="79" t="s">
        <v>6</v>
      </c>
      <c r="D2639" s="79" t="s">
        <v>4147</v>
      </c>
      <c r="E2639" s="82"/>
      <c r="F2639" s="121">
        <v>1</v>
      </c>
      <c r="G2639" s="84">
        <f t="shared" si="0"/>
        <v>0</v>
      </c>
      <c r="H2639" s="140" t="str">
        <f t="shared" si="42"/>
        <v/>
      </c>
      <c r="I2639" s="141"/>
      <c r="J2639" s="141"/>
    </row>
    <row r="2640" spans="1:10" ht="13" x14ac:dyDescent="0.3">
      <c r="A2640" s="75" t="s">
        <v>5141</v>
      </c>
      <c r="B2640" s="78" t="s">
        <v>5215</v>
      </c>
      <c r="C2640" s="79" t="s">
        <v>6</v>
      </c>
      <c r="D2640" s="79" t="s">
        <v>4147</v>
      </c>
      <c r="E2640" s="82"/>
      <c r="F2640" s="121">
        <v>1</v>
      </c>
      <c r="G2640" s="84">
        <f t="shared" si="0"/>
        <v>0</v>
      </c>
      <c r="H2640" s="140" t="str">
        <f t="shared" si="42"/>
        <v/>
      </c>
      <c r="I2640" s="141"/>
      <c r="J2640" s="141"/>
    </row>
    <row r="2641" spans="1:10" ht="13" x14ac:dyDescent="0.3">
      <c r="A2641" s="75" t="s">
        <v>5143</v>
      </c>
      <c r="B2641" s="78" t="s">
        <v>5217</v>
      </c>
      <c r="C2641" s="79" t="s">
        <v>6</v>
      </c>
      <c r="D2641" s="79" t="s">
        <v>4147</v>
      </c>
      <c r="E2641" s="82"/>
      <c r="F2641" s="121">
        <v>1</v>
      </c>
      <c r="G2641" s="84">
        <f t="shared" si="0"/>
        <v>0</v>
      </c>
      <c r="H2641" s="140" t="str">
        <f t="shared" si="42"/>
        <v/>
      </c>
      <c r="I2641" s="141"/>
      <c r="J2641" s="141"/>
    </row>
    <row r="2642" spans="1:10" ht="13" x14ac:dyDescent="0.3">
      <c r="A2642" s="75" t="s">
        <v>5145</v>
      </c>
      <c r="B2642" s="78" t="s">
        <v>5219</v>
      </c>
      <c r="C2642" s="79" t="s">
        <v>6</v>
      </c>
      <c r="D2642" s="79" t="s">
        <v>4147</v>
      </c>
      <c r="E2642" s="82"/>
      <c r="F2642" s="121">
        <v>1</v>
      </c>
      <c r="G2642" s="84">
        <f t="shared" si="0"/>
        <v>0</v>
      </c>
      <c r="H2642" s="140" t="str">
        <f t="shared" si="42"/>
        <v/>
      </c>
      <c r="I2642" s="141"/>
      <c r="J2642" s="141"/>
    </row>
    <row r="2643" spans="1:10" ht="25" x14ac:dyDescent="0.3">
      <c r="A2643" s="75" t="s">
        <v>5147</v>
      </c>
      <c r="B2643" s="78" t="s">
        <v>5221</v>
      </c>
      <c r="C2643" s="79" t="s">
        <v>6</v>
      </c>
      <c r="D2643" s="79" t="s">
        <v>3415</v>
      </c>
      <c r="E2643" s="82"/>
      <c r="F2643" s="121">
        <v>1</v>
      </c>
      <c r="G2643" s="84">
        <f t="shared" si="0"/>
        <v>0</v>
      </c>
      <c r="H2643" s="140" t="str">
        <f t="shared" si="42"/>
        <v/>
      </c>
      <c r="I2643" s="141"/>
      <c r="J2643" s="141"/>
    </row>
    <row r="2644" spans="1:10" ht="13" x14ac:dyDescent="0.3">
      <c r="A2644" s="75" t="s">
        <v>5149</v>
      </c>
      <c r="B2644" s="78" t="s">
        <v>5223</v>
      </c>
      <c r="C2644" s="79" t="s">
        <v>6</v>
      </c>
      <c r="D2644" s="79" t="s">
        <v>3415</v>
      </c>
      <c r="E2644" s="82"/>
      <c r="F2644" s="121">
        <v>1</v>
      </c>
      <c r="G2644" s="84">
        <f t="shared" si="0"/>
        <v>0</v>
      </c>
      <c r="H2644" s="140" t="str">
        <f t="shared" si="42"/>
        <v/>
      </c>
      <c r="I2644" s="141"/>
      <c r="J2644" s="141"/>
    </row>
    <row r="2645" spans="1:10" ht="13" x14ac:dyDescent="0.3">
      <c r="A2645" s="75" t="s">
        <v>5151</v>
      </c>
      <c r="B2645" s="78" t="s">
        <v>5224</v>
      </c>
      <c r="C2645" s="79" t="s">
        <v>6</v>
      </c>
      <c r="D2645" s="79" t="s">
        <v>3415</v>
      </c>
      <c r="E2645" s="82"/>
      <c r="F2645" s="121">
        <v>1</v>
      </c>
      <c r="G2645" s="84">
        <f t="shared" si="0"/>
        <v>0</v>
      </c>
      <c r="H2645" s="140" t="str">
        <f t="shared" si="42"/>
        <v/>
      </c>
      <c r="I2645" s="141"/>
      <c r="J2645" s="141"/>
    </row>
    <row r="2646" spans="1:10" ht="13" x14ac:dyDescent="0.3">
      <c r="A2646" s="75" t="s">
        <v>5153</v>
      </c>
      <c r="B2646" s="78" t="s">
        <v>5227</v>
      </c>
      <c r="C2646" s="79" t="s">
        <v>6</v>
      </c>
      <c r="D2646" s="79" t="s">
        <v>3415</v>
      </c>
      <c r="E2646" s="82"/>
      <c r="F2646" s="121">
        <v>1</v>
      </c>
      <c r="G2646" s="84">
        <f t="shared" si="0"/>
        <v>0</v>
      </c>
      <c r="H2646" s="140" t="str">
        <f t="shared" si="42"/>
        <v/>
      </c>
      <c r="I2646" s="141"/>
      <c r="J2646" s="141"/>
    </row>
    <row r="2647" spans="1:10" ht="13" x14ac:dyDescent="0.3">
      <c r="A2647" s="75" t="s">
        <v>5155</v>
      </c>
      <c r="B2647" s="78" t="s">
        <v>5229</v>
      </c>
      <c r="C2647" s="79" t="s">
        <v>6</v>
      </c>
      <c r="D2647" s="79" t="s">
        <v>3415</v>
      </c>
      <c r="E2647" s="82"/>
      <c r="F2647" s="121">
        <v>1</v>
      </c>
      <c r="G2647" s="84">
        <f t="shared" si="0"/>
        <v>0</v>
      </c>
      <c r="H2647" s="140" t="str">
        <f t="shared" si="42"/>
        <v/>
      </c>
      <c r="I2647" s="141"/>
      <c r="J2647" s="141"/>
    </row>
    <row r="2648" spans="1:10" ht="13" x14ac:dyDescent="0.3">
      <c r="A2648" s="75" t="s">
        <v>5157</v>
      </c>
      <c r="B2648" s="78" t="s">
        <v>5231</v>
      </c>
      <c r="C2648" s="79" t="s">
        <v>6</v>
      </c>
      <c r="D2648" s="79" t="s">
        <v>3415</v>
      </c>
      <c r="E2648" s="82"/>
      <c r="F2648" s="121">
        <v>1</v>
      </c>
      <c r="G2648" s="84">
        <f t="shared" si="0"/>
        <v>0</v>
      </c>
      <c r="H2648" s="140" t="str">
        <f t="shared" si="42"/>
        <v/>
      </c>
      <c r="I2648" s="141"/>
      <c r="J2648" s="141"/>
    </row>
    <row r="2649" spans="1:10" ht="13" x14ac:dyDescent="0.3">
      <c r="A2649" s="75" t="s">
        <v>5159</v>
      </c>
      <c r="B2649" s="78" t="s">
        <v>5233</v>
      </c>
      <c r="C2649" s="79" t="s">
        <v>6</v>
      </c>
      <c r="D2649" s="79" t="s">
        <v>3415</v>
      </c>
      <c r="E2649" s="82"/>
      <c r="F2649" s="121">
        <v>1</v>
      </c>
      <c r="G2649" s="84">
        <f t="shared" si="0"/>
        <v>0</v>
      </c>
      <c r="H2649" s="140" t="str">
        <f t="shared" si="42"/>
        <v/>
      </c>
      <c r="I2649" s="141"/>
      <c r="J2649" s="141"/>
    </row>
    <row r="2650" spans="1:10" ht="13" x14ac:dyDescent="0.3">
      <c r="A2650" s="75" t="s">
        <v>5161</v>
      </c>
      <c r="B2650" s="78" t="s">
        <v>5235</v>
      </c>
      <c r="C2650" s="79" t="s">
        <v>6</v>
      </c>
      <c r="D2650" s="79" t="s">
        <v>3415</v>
      </c>
      <c r="E2650" s="82"/>
      <c r="F2650" s="121">
        <v>1</v>
      </c>
      <c r="G2650" s="84">
        <f t="shared" si="0"/>
        <v>0</v>
      </c>
      <c r="H2650" s="140" t="str">
        <f t="shared" si="42"/>
        <v/>
      </c>
      <c r="I2650" s="141"/>
      <c r="J2650" s="141"/>
    </row>
    <row r="2651" spans="1:10" ht="13" x14ac:dyDescent="0.3">
      <c r="A2651" s="75" t="s">
        <v>5163</v>
      </c>
      <c r="B2651" s="78" t="s">
        <v>5237</v>
      </c>
      <c r="C2651" s="79" t="s">
        <v>6</v>
      </c>
      <c r="D2651" s="79" t="s">
        <v>3415</v>
      </c>
      <c r="E2651" s="82"/>
      <c r="F2651" s="121">
        <v>1</v>
      </c>
      <c r="G2651" s="84">
        <f t="shared" si="0"/>
        <v>0</v>
      </c>
      <c r="H2651" s="140" t="str">
        <f t="shared" si="42"/>
        <v/>
      </c>
      <c r="I2651" s="141"/>
      <c r="J2651" s="141"/>
    </row>
    <row r="2652" spans="1:10" ht="13" x14ac:dyDescent="0.3">
      <c r="A2652" s="75" t="s">
        <v>5165</v>
      </c>
      <c r="B2652" s="78" t="s">
        <v>5239</v>
      </c>
      <c r="C2652" s="79" t="s">
        <v>6</v>
      </c>
      <c r="D2652" s="79" t="s">
        <v>3415</v>
      </c>
      <c r="E2652" s="82"/>
      <c r="F2652" s="121">
        <v>1</v>
      </c>
      <c r="G2652" s="84">
        <f t="shared" si="0"/>
        <v>0</v>
      </c>
      <c r="H2652" s="140" t="str">
        <f t="shared" si="42"/>
        <v/>
      </c>
      <c r="I2652" s="141"/>
      <c r="J2652" s="141"/>
    </row>
    <row r="2653" spans="1:10" ht="13" x14ac:dyDescent="0.3">
      <c r="A2653" s="75" t="s">
        <v>5167</v>
      </c>
      <c r="B2653" s="78" t="s">
        <v>5241</v>
      </c>
      <c r="C2653" s="79" t="s">
        <v>6</v>
      </c>
      <c r="D2653" s="79" t="s">
        <v>3415</v>
      </c>
      <c r="E2653" s="82"/>
      <c r="F2653" s="121">
        <v>1</v>
      </c>
      <c r="G2653" s="84">
        <f t="shared" si="0"/>
        <v>0</v>
      </c>
      <c r="H2653" s="140" t="str">
        <f t="shared" si="42"/>
        <v/>
      </c>
      <c r="I2653" s="141"/>
      <c r="J2653" s="141"/>
    </row>
    <row r="2654" spans="1:10" ht="13" x14ac:dyDescent="0.3">
      <c r="A2654" s="75" t="s">
        <v>5169</v>
      </c>
      <c r="B2654" s="78" t="s">
        <v>5243</v>
      </c>
      <c r="C2654" s="79" t="s">
        <v>6</v>
      </c>
      <c r="D2654" s="79" t="s">
        <v>10</v>
      </c>
      <c r="E2654" s="82"/>
      <c r="F2654" s="121">
        <v>1</v>
      </c>
      <c r="G2654" s="84">
        <f t="shared" si="0"/>
        <v>0</v>
      </c>
      <c r="H2654" s="140" t="str">
        <f t="shared" si="42"/>
        <v/>
      </c>
      <c r="I2654" s="141"/>
      <c r="J2654" s="141"/>
    </row>
    <row r="2655" spans="1:10" ht="13" x14ac:dyDescent="0.3">
      <c r="A2655" s="75" t="s">
        <v>5171</v>
      </c>
      <c r="B2655" s="78" t="s">
        <v>5245</v>
      </c>
      <c r="C2655" s="79" t="s">
        <v>6</v>
      </c>
      <c r="D2655" s="79" t="s">
        <v>4642</v>
      </c>
      <c r="E2655" s="82"/>
      <c r="F2655" s="121">
        <v>1</v>
      </c>
      <c r="G2655" s="84">
        <f t="shared" si="0"/>
        <v>0</v>
      </c>
      <c r="H2655" s="140" t="str">
        <f t="shared" si="42"/>
        <v/>
      </c>
      <c r="I2655" s="141"/>
      <c r="J2655" s="141"/>
    </row>
    <row r="2656" spans="1:10" ht="13" x14ac:dyDescent="0.3">
      <c r="A2656" s="75" t="s">
        <v>5173</v>
      </c>
      <c r="B2656" s="78" t="s">
        <v>5247</v>
      </c>
      <c r="C2656" s="79" t="s">
        <v>6</v>
      </c>
      <c r="D2656" s="79" t="s">
        <v>4671</v>
      </c>
      <c r="E2656" s="82"/>
      <c r="F2656" s="121">
        <v>1</v>
      </c>
      <c r="G2656" s="84">
        <f t="shared" si="0"/>
        <v>0</v>
      </c>
      <c r="H2656" s="140" t="str">
        <f t="shared" si="42"/>
        <v/>
      </c>
      <c r="I2656" s="141"/>
      <c r="J2656" s="141"/>
    </row>
    <row r="2657" spans="1:10" ht="13" x14ac:dyDescent="0.3">
      <c r="A2657" s="75" t="s">
        <v>5175</v>
      </c>
      <c r="B2657" s="78" t="s">
        <v>5249</v>
      </c>
      <c r="C2657" s="79" t="s">
        <v>6</v>
      </c>
      <c r="D2657" s="79" t="s">
        <v>4671</v>
      </c>
      <c r="E2657" s="82"/>
      <c r="F2657" s="121">
        <v>1</v>
      </c>
      <c r="G2657" s="84">
        <f t="shared" si="0"/>
        <v>0</v>
      </c>
      <c r="H2657" s="140" t="str">
        <f t="shared" si="42"/>
        <v/>
      </c>
      <c r="I2657" s="141"/>
      <c r="J2657" s="141"/>
    </row>
    <row r="2658" spans="1:10" ht="13" x14ac:dyDescent="0.3">
      <c r="A2658" s="75" t="s">
        <v>5177</v>
      </c>
      <c r="B2658" s="78" t="s">
        <v>5251</v>
      </c>
      <c r="C2658" s="79" t="s">
        <v>6</v>
      </c>
      <c r="D2658" s="79" t="s">
        <v>4089</v>
      </c>
      <c r="E2658" s="82"/>
      <c r="F2658" s="121">
        <v>1</v>
      </c>
      <c r="G2658" s="84">
        <f t="shared" si="0"/>
        <v>0</v>
      </c>
      <c r="H2658" s="140" t="str">
        <f t="shared" si="42"/>
        <v/>
      </c>
      <c r="I2658" s="141"/>
      <c r="J2658" s="141"/>
    </row>
    <row r="2659" spans="1:10" ht="13" x14ac:dyDescent="0.3">
      <c r="A2659" s="75" t="s">
        <v>5179</v>
      </c>
      <c r="B2659" s="78" t="s">
        <v>5253</v>
      </c>
      <c r="C2659" s="79" t="s">
        <v>6</v>
      </c>
      <c r="D2659" s="79" t="s">
        <v>4089</v>
      </c>
      <c r="E2659" s="82"/>
      <c r="F2659" s="121">
        <v>1</v>
      </c>
      <c r="G2659" s="84">
        <f t="shared" si="0"/>
        <v>0</v>
      </c>
      <c r="H2659" s="140" t="str">
        <f t="shared" si="42"/>
        <v/>
      </c>
      <c r="I2659" s="141"/>
      <c r="J2659" s="141"/>
    </row>
    <row r="2660" spans="1:10" ht="25" x14ac:dyDescent="0.3">
      <c r="A2660" s="75" t="s">
        <v>5181</v>
      </c>
      <c r="B2660" s="78" t="s">
        <v>5255</v>
      </c>
      <c r="C2660" s="79" t="s">
        <v>6</v>
      </c>
      <c r="D2660" s="79" t="s">
        <v>4089</v>
      </c>
      <c r="E2660" s="82"/>
      <c r="F2660" s="121">
        <v>1</v>
      </c>
      <c r="G2660" s="84">
        <f t="shared" si="0"/>
        <v>0</v>
      </c>
      <c r="H2660" s="140" t="str">
        <f t="shared" si="42"/>
        <v/>
      </c>
      <c r="I2660" s="141"/>
      <c r="J2660" s="141"/>
    </row>
    <row r="2661" spans="1:10" ht="13" x14ac:dyDescent="0.3">
      <c r="A2661" s="75" t="s">
        <v>5183</v>
      </c>
      <c r="B2661" s="78" t="s">
        <v>5257</v>
      </c>
      <c r="C2661" s="79" t="s">
        <v>6</v>
      </c>
      <c r="D2661" s="79" t="s">
        <v>4089</v>
      </c>
      <c r="E2661" s="82"/>
      <c r="F2661" s="121">
        <v>1</v>
      </c>
      <c r="G2661" s="84">
        <f t="shared" si="0"/>
        <v>0</v>
      </c>
      <c r="H2661" s="140" t="str">
        <f t="shared" si="42"/>
        <v/>
      </c>
      <c r="I2661" s="141"/>
      <c r="J2661" s="141"/>
    </row>
    <row r="2662" spans="1:10" ht="13" x14ac:dyDescent="0.3">
      <c r="A2662" s="75" t="s">
        <v>5185</v>
      </c>
      <c r="B2662" s="78" t="s">
        <v>5259</v>
      </c>
      <c r="C2662" s="79" t="s">
        <v>6</v>
      </c>
      <c r="D2662" s="79" t="s">
        <v>4089</v>
      </c>
      <c r="E2662" s="82"/>
      <c r="F2662" s="121">
        <v>1</v>
      </c>
      <c r="G2662" s="84">
        <f t="shared" si="0"/>
        <v>0</v>
      </c>
      <c r="H2662" s="140" t="str">
        <f t="shared" si="42"/>
        <v/>
      </c>
      <c r="I2662" s="141"/>
      <c r="J2662" s="141"/>
    </row>
    <row r="2663" spans="1:10" ht="13" x14ac:dyDescent="0.3">
      <c r="A2663" s="75" t="s">
        <v>5187</v>
      </c>
      <c r="B2663" s="78" t="s">
        <v>5261</v>
      </c>
      <c r="C2663" s="79" t="s">
        <v>6</v>
      </c>
      <c r="D2663" s="79" t="s">
        <v>4089</v>
      </c>
      <c r="E2663" s="82"/>
      <c r="F2663" s="121">
        <v>1</v>
      </c>
      <c r="G2663" s="84">
        <f t="shared" si="0"/>
        <v>0</v>
      </c>
      <c r="H2663" s="140" t="str">
        <f t="shared" si="42"/>
        <v/>
      </c>
      <c r="I2663" s="141"/>
      <c r="J2663" s="141"/>
    </row>
    <row r="2664" spans="1:10" ht="13" x14ac:dyDescent="0.3">
      <c r="A2664" s="75" t="s">
        <v>5189</v>
      </c>
      <c r="B2664" s="78" t="s">
        <v>5263</v>
      </c>
      <c r="C2664" s="79" t="s">
        <v>6</v>
      </c>
      <c r="D2664" s="79" t="s">
        <v>4089</v>
      </c>
      <c r="E2664" s="82"/>
      <c r="F2664" s="121">
        <v>1</v>
      </c>
      <c r="G2664" s="84">
        <f t="shared" si="0"/>
        <v>0</v>
      </c>
      <c r="H2664" s="140" t="str">
        <f t="shared" si="42"/>
        <v/>
      </c>
      <c r="I2664" s="141"/>
      <c r="J2664" s="141"/>
    </row>
    <row r="2665" spans="1:10" ht="13" x14ac:dyDescent="0.3">
      <c r="A2665" s="75" t="s">
        <v>5191</v>
      </c>
      <c r="B2665" s="78" t="s">
        <v>5265</v>
      </c>
      <c r="C2665" s="79" t="s">
        <v>170</v>
      </c>
      <c r="D2665" s="79" t="s">
        <v>5266</v>
      </c>
      <c r="E2665" s="82"/>
      <c r="F2665" s="121">
        <v>1</v>
      </c>
      <c r="G2665" s="84">
        <f t="shared" si="0"/>
        <v>0</v>
      </c>
      <c r="H2665" s="140" t="str">
        <f t="shared" si="42"/>
        <v/>
      </c>
      <c r="I2665" s="141"/>
      <c r="J2665" s="141"/>
    </row>
    <row r="2666" spans="1:10" ht="25" x14ac:dyDescent="0.3">
      <c r="A2666" s="75" t="s">
        <v>5193</v>
      </c>
      <c r="B2666" s="78" t="s">
        <v>5268</v>
      </c>
      <c r="C2666" s="79" t="s">
        <v>6</v>
      </c>
      <c r="D2666" s="79" t="s">
        <v>620</v>
      </c>
      <c r="E2666" s="82"/>
      <c r="F2666" s="121">
        <v>1</v>
      </c>
      <c r="G2666" s="84">
        <f t="shared" si="0"/>
        <v>0</v>
      </c>
      <c r="H2666" s="140" t="str">
        <f t="shared" si="42"/>
        <v/>
      </c>
      <c r="I2666" s="141"/>
      <c r="J2666" s="141"/>
    </row>
    <row r="2667" spans="1:10" ht="25" x14ac:dyDescent="0.3">
      <c r="A2667" s="75" t="s">
        <v>5194</v>
      </c>
      <c r="B2667" s="78" t="s">
        <v>5270</v>
      </c>
      <c r="C2667" s="79" t="s">
        <v>6</v>
      </c>
      <c r="D2667" s="79" t="s">
        <v>620</v>
      </c>
      <c r="E2667" s="82"/>
      <c r="F2667" s="121">
        <v>1</v>
      </c>
      <c r="G2667" s="84">
        <f t="shared" si="0"/>
        <v>0</v>
      </c>
      <c r="H2667" s="140" t="str">
        <f t="shared" si="42"/>
        <v/>
      </c>
      <c r="I2667" s="141"/>
      <c r="J2667" s="141"/>
    </row>
    <row r="2668" spans="1:10" ht="25" x14ac:dyDescent="0.3">
      <c r="A2668" s="75" t="s">
        <v>5196</v>
      </c>
      <c r="B2668" s="78" t="s">
        <v>5272</v>
      </c>
      <c r="C2668" s="79" t="s">
        <v>6</v>
      </c>
      <c r="D2668" s="79" t="s">
        <v>620</v>
      </c>
      <c r="E2668" s="82"/>
      <c r="F2668" s="121">
        <v>1</v>
      </c>
      <c r="G2668" s="84">
        <f t="shared" si="0"/>
        <v>0</v>
      </c>
      <c r="H2668" s="140" t="str">
        <f t="shared" si="42"/>
        <v/>
      </c>
      <c r="I2668" s="141"/>
      <c r="J2668" s="141"/>
    </row>
    <row r="2669" spans="1:10" ht="13" x14ac:dyDescent="0.3">
      <c r="A2669" s="75" t="s">
        <v>5198</v>
      </c>
      <c r="B2669" s="78" t="s">
        <v>5274</v>
      </c>
      <c r="C2669" s="79" t="s">
        <v>6</v>
      </c>
      <c r="D2669" s="79" t="s">
        <v>620</v>
      </c>
      <c r="E2669" s="82"/>
      <c r="F2669" s="121">
        <v>1</v>
      </c>
      <c r="G2669" s="84">
        <f t="shared" si="0"/>
        <v>0</v>
      </c>
      <c r="H2669" s="140" t="str">
        <f t="shared" si="42"/>
        <v/>
      </c>
      <c r="I2669" s="141"/>
      <c r="J2669" s="141"/>
    </row>
    <row r="2670" spans="1:10" ht="25" x14ac:dyDescent="0.3">
      <c r="A2670" s="75" t="s">
        <v>5200</v>
      </c>
      <c r="B2670" s="78" t="s">
        <v>5276</v>
      </c>
      <c r="C2670" s="79" t="s">
        <v>6</v>
      </c>
      <c r="D2670" s="79" t="s">
        <v>620</v>
      </c>
      <c r="E2670" s="82"/>
      <c r="F2670" s="121">
        <v>1</v>
      </c>
      <c r="G2670" s="84">
        <f t="shared" si="0"/>
        <v>0</v>
      </c>
      <c r="H2670" s="140" t="str">
        <f t="shared" si="42"/>
        <v/>
      </c>
      <c r="I2670" s="141"/>
      <c r="J2670" s="141"/>
    </row>
    <row r="2671" spans="1:10" ht="13" x14ac:dyDescent="0.3">
      <c r="A2671" s="75" t="s">
        <v>5202</v>
      </c>
      <c r="B2671" s="78" t="s">
        <v>5278</v>
      </c>
      <c r="C2671" s="79" t="s">
        <v>6</v>
      </c>
      <c r="D2671" s="79" t="s">
        <v>620</v>
      </c>
      <c r="E2671" s="82"/>
      <c r="F2671" s="121">
        <v>1</v>
      </c>
      <c r="G2671" s="84">
        <f t="shared" si="0"/>
        <v>0</v>
      </c>
      <c r="H2671" s="140" t="str">
        <f t="shared" si="42"/>
        <v/>
      </c>
      <c r="I2671" s="141"/>
      <c r="J2671" s="141"/>
    </row>
    <row r="2672" spans="1:10" ht="13" x14ac:dyDescent="0.3">
      <c r="A2672" s="75" t="s">
        <v>5204</v>
      </c>
      <c r="B2672" s="78" t="s">
        <v>5280</v>
      </c>
      <c r="C2672" s="79" t="s">
        <v>6</v>
      </c>
      <c r="D2672" s="79" t="s">
        <v>620</v>
      </c>
      <c r="E2672" s="82"/>
      <c r="F2672" s="121">
        <v>1</v>
      </c>
      <c r="G2672" s="84">
        <f t="shared" si="0"/>
        <v>0</v>
      </c>
      <c r="H2672" s="140" t="str">
        <f t="shared" si="42"/>
        <v/>
      </c>
      <c r="I2672" s="141"/>
      <c r="J2672" s="141"/>
    </row>
    <row r="2673" spans="1:10" ht="13" x14ac:dyDescent="0.3">
      <c r="A2673" s="75" t="s">
        <v>5206</v>
      </c>
      <c r="B2673" s="78" t="s">
        <v>5282</v>
      </c>
      <c r="C2673" s="79" t="s">
        <v>6</v>
      </c>
      <c r="D2673" s="79" t="s">
        <v>3828</v>
      </c>
      <c r="E2673" s="82"/>
      <c r="F2673" s="121">
        <v>1</v>
      </c>
      <c r="G2673" s="84">
        <f t="shared" si="0"/>
        <v>0</v>
      </c>
      <c r="H2673" s="140" t="str">
        <f t="shared" si="42"/>
        <v/>
      </c>
      <c r="I2673" s="141"/>
      <c r="J2673" s="141"/>
    </row>
    <row r="2674" spans="1:10" ht="13" x14ac:dyDescent="0.3">
      <c r="A2674" s="75" t="s">
        <v>5208</v>
      </c>
      <c r="B2674" s="78" t="s">
        <v>5284</v>
      </c>
      <c r="C2674" s="79" t="s">
        <v>6</v>
      </c>
      <c r="D2674" s="79" t="s">
        <v>10</v>
      </c>
      <c r="E2674" s="82"/>
      <c r="F2674" s="121">
        <v>1</v>
      </c>
      <c r="G2674" s="84">
        <f t="shared" si="0"/>
        <v>0</v>
      </c>
      <c r="H2674" s="140" t="str">
        <f t="shared" si="42"/>
        <v/>
      </c>
      <c r="I2674" s="141"/>
      <c r="J2674" s="141"/>
    </row>
    <row r="2675" spans="1:10" ht="13" x14ac:dyDescent="0.3">
      <c r="A2675" s="75" t="s">
        <v>5210</v>
      </c>
      <c r="B2675" s="78" t="s">
        <v>5286</v>
      </c>
      <c r="C2675" s="79" t="s">
        <v>6</v>
      </c>
      <c r="D2675" s="79" t="s">
        <v>3415</v>
      </c>
      <c r="E2675" s="82"/>
      <c r="F2675" s="121">
        <v>1</v>
      </c>
      <c r="G2675" s="84">
        <f t="shared" si="0"/>
        <v>0</v>
      </c>
      <c r="H2675" s="140" t="str">
        <f t="shared" si="42"/>
        <v/>
      </c>
      <c r="I2675" s="141"/>
      <c r="J2675" s="141"/>
    </row>
    <row r="2676" spans="1:10" ht="13" x14ac:dyDescent="0.3">
      <c r="A2676" s="75" t="s">
        <v>5212</v>
      </c>
      <c r="B2676" s="78" t="s">
        <v>5288</v>
      </c>
      <c r="C2676" s="79" t="s">
        <v>6</v>
      </c>
      <c r="D2676" s="79" t="s">
        <v>1242</v>
      </c>
      <c r="E2676" s="82"/>
      <c r="F2676" s="121">
        <v>1</v>
      </c>
      <c r="G2676" s="84">
        <f t="shared" si="0"/>
        <v>0</v>
      </c>
      <c r="H2676" s="140" t="str">
        <f t="shared" si="42"/>
        <v/>
      </c>
      <c r="I2676" s="141"/>
      <c r="J2676" s="141"/>
    </row>
    <row r="2677" spans="1:10" ht="13" x14ac:dyDescent="0.3">
      <c r="A2677" s="75" t="s">
        <v>5214</v>
      </c>
      <c r="B2677" s="78" t="s">
        <v>5290</v>
      </c>
      <c r="C2677" s="79" t="s">
        <v>6</v>
      </c>
      <c r="D2677" s="79" t="s">
        <v>5291</v>
      </c>
      <c r="E2677" s="82"/>
      <c r="F2677" s="121">
        <v>1</v>
      </c>
      <c r="G2677" s="84">
        <f t="shared" si="0"/>
        <v>0</v>
      </c>
      <c r="H2677" s="140" t="str">
        <f t="shared" si="42"/>
        <v/>
      </c>
      <c r="I2677" s="141"/>
      <c r="J2677" s="141"/>
    </row>
    <row r="2678" spans="1:10" ht="13" x14ac:dyDescent="0.3">
      <c r="A2678" s="75" t="s">
        <v>5216</v>
      </c>
      <c r="B2678" s="78" t="s">
        <v>5293</v>
      </c>
      <c r="C2678" s="79" t="s">
        <v>6</v>
      </c>
      <c r="D2678" s="79" t="s">
        <v>10</v>
      </c>
      <c r="E2678" s="82"/>
      <c r="F2678" s="121">
        <v>1</v>
      </c>
      <c r="G2678" s="84">
        <f t="shared" si="0"/>
        <v>0</v>
      </c>
      <c r="H2678" s="140" t="str">
        <f t="shared" si="42"/>
        <v/>
      </c>
      <c r="I2678" s="141"/>
      <c r="J2678" s="141"/>
    </row>
    <row r="2679" spans="1:10" ht="13" x14ac:dyDescent="0.3">
      <c r="A2679" s="75" t="s">
        <v>5218</v>
      </c>
      <c r="B2679" s="78" t="s">
        <v>5295</v>
      </c>
      <c r="C2679" s="79" t="s">
        <v>6</v>
      </c>
      <c r="D2679" s="79" t="s">
        <v>10</v>
      </c>
      <c r="E2679" s="82"/>
      <c r="F2679" s="121">
        <v>1</v>
      </c>
      <c r="G2679" s="84">
        <f t="shared" si="0"/>
        <v>0</v>
      </c>
      <c r="H2679" s="140" t="str">
        <f t="shared" si="42"/>
        <v/>
      </c>
      <c r="I2679" s="141"/>
      <c r="J2679" s="141"/>
    </row>
    <row r="2680" spans="1:10" ht="25" x14ac:dyDescent="0.3">
      <c r="A2680" s="75" t="s">
        <v>5220</v>
      </c>
      <c r="B2680" s="78" t="s">
        <v>5297</v>
      </c>
      <c r="C2680" s="79" t="s">
        <v>6</v>
      </c>
      <c r="D2680" s="79" t="s">
        <v>10</v>
      </c>
      <c r="E2680" s="82"/>
      <c r="F2680" s="121">
        <v>1</v>
      </c>
      <c r="G2680" s="84">
        <f t="shared" si="0"/>
        <v>0</v>
      </c>
      <c r="H2680" s="140" t="str">
        <f t="shared" si="42"/>
        <v/>
      </c>
      <c r="I2680" s="141"/>
      <c r="J2680" s="141"/>
    </row>
    <row r="2681" spans="1:10" ht="13" x14ac:dyDescent="0.3">
      <c r="A2681" s="75" t="s">
        <v>5222</v>
      </c>
      <c r="B2681" s="78" t="s">
        <v>5299</v>
      </c>
      <c r="C2681" s="79" t="s">
        <v>6</v>
      </c>
      <c r="D2681" s="79" t="s">
        <v>10</v>
      </c>
      <c r="E2681" s="82"/>
      <c r="F2681" s="121">
        <v>1</v>
      </c>
      <c r="G2681" s="84">
        <f t="shared" si="0"/>
        <v>0</v>
      </c>
      <c r="H2681" s="140" t="str">
        <f t="shared" si="42"/>
        <v/>
      </c>
      <c r="I2681" s="141"/>
      <c r="J2681" s="141"/>
    </row>
    <row r="2682" spans="1:10" ht="13" x14ac:dyDescent="0.3">
      <c r="A2682" s="75" t="s">
        <v>6163</v>
      </c>
      <c r="B2682" s="78" t="s">
        <v>5301</v>
      </c>
      <c r="C2682" s="79" t="s">
        <v>6</v>
      </c>
      <c r="D2682" s="79" t="s">
        <v>3415</v>
      </c>
      <c r="E2682" s="82"/>
      <c r="F2682" s="121">
        <v>1</v>
      </c>
      <c r="G2682" s="84">
        <f t="shared" si="0"/>
        <v>0</v>
      </c>
      <c r="H2682" s="140" t="str">
        <f t="shared" si="42"/>
        <v/>
      </c>
      <c r="I2682" s="141"/>
      <c r="J2682" s="141"/>
    </row>
    <row r="2683" spans="1:10" ht="13" x14ac:dyDescent="0.3">
      <c r="A2683" s="75" t="s">
        <v>5225</v>
      </c>
      <c r="B2683" s="78" t="s">
        <v>5303</v>
      </c>
      <c r="C2683" s="79" t="s">
        <v>6</v>
      </c>
      <c r="D2683" s="79" t="s">
        <v>10</v>
      </c>
      <c r="E2683" s="82"/>
      <c r="F2683" s="121">
        <v>1</v>
      </c>
      <c r="G2683" s="84">
        <f t="shared" si="0"/>
        <v>0</v>
      </c>
      <c r="H2683" s="140" t="str">
        <f t="shared" si="42"/>
        <v/>
      </c>
      <c r="I2683" s="141"/>
      <c r="J2683" s="141"/>
    </row>
    <row r="2684" spans="1:10" ht="13" x14ac:dyDescent="0.3">
      <c r="A2684" s="75" t="s">
        <v>5226</v>
      </c>
      <c r="B2684" s="78" t="s">
        <v>5305</v>
      </c>
      <c r="C2684" s="79" t="s">
        <v>6</v>
      </c>
      <c r="D2684" s="79" t="s">
        <v>10</v>
      </c>
      <c r="E2684" s="82"/>
      <c r="F2684" s="121">
        <v>1</v>
      </c>
      <c r="G2684" s="84">
        <f t="shared" si="0"/>
        <v>0</v>
      </c>
      <c r="H2684" s="140" t="str">
        <f t="shared" si="42"/>
        <v/>
      </c>
      <c r="I2684" s="141"/>
      <c r="J2684" s="141"/>
    </row>
    <row r="2685" spans="1:10" ht="13" x14ac:dyDescent="0.3">
      <c r="A2685" s="75" t="s">
        <v>5228</v>
      </c>
      <c r="B2685" s="78" t="s">
        <v>5307</v>
      </c>
      <c r="C2685" s="79" t="s">
        <v>6</v>
      </c>
      <c r="D2685" s="79" t="s">
        <v>10</v>
      </c>
      <c r="E2685" s="82"/>
      <c r="F2685" s="121">
        <v>1</v>
      </c>
      <c r="G2685" s="84">
        <f t="shared" si="0"/>
        <v>0</v>
      </c>
      <c r="H2685" s="140" t="str">
        <f t="shared" si="42"/>
        <v/>
      </c>
      <c r="I2685" s="141"/>
      <c r="J2685" s="141"/>
    </row>
    <row r="2686" spans="1:10" ht="13" x14ac:dyDescent="0.3">
      <c r="A2686" s="75" t="s">
        <v>5230</v>
      </c>
      <c r="B2686" s="78" t="s">
        <v>5309</v>
      </c>
      <c r="C2686" s="79" t="s">
        <v>6</v>
      </c>
      <c r="D2686" s="79" t="s">
        <v>92</v>
      </c>
      <c r="E2686" s="82"/>
      <c r="F2686" s="121">
        <v>1</v>
      </c>
      <c r="G2686" s="84">
        <f t="shared" si="0"/>
        <v>0</v>
      </c>
      <c r="H2686" s="140" t="str">
        <f t="shared" si="42"/>
        <v/>
      </c>
      <c r="I2686" s="141"/>
      <c r="J2686" s="141"/>
    </row>
    <row r="2687" spans="1:10" ht="25" x14ac:dyDescent="0.3">
      <c r="A2687" s="75" t="s">
        <v>5232</v>
      </c>
      <c r="B2687" s="78" t="s">
        <v>5311</v>
      </c>
      <c r="C2687" s="79" t="s">
        <v>6</v>
      </c>
      <c r="D2687" s="79" t="s">
        <v>326</v>
      </c>
      <c r="E2687" s="82"/>
      <c r="F2687" s="121">
        <v>1</v>
      </c>
      <c r="G2687" s="84">
        <f t="shared" si="0"/>
        <v>0</v>
      </c>
      <c r="H2687" s="140" t="str">
        <f t="shared" si="42"/>
        <v/>
      </c>
      <c r="I2687" s="141"/>
      <c r="J2687" s="141"/>
    </row>
    <row r="2688" spans="1:10" ht="13" x14ac:dyDescent="0.3">
      <c r="A2688" s="75" t="s">
        <v>5234</v>
      </c>
      <c r="B2688" s="78" t="s">
        <v>5313</v>
      </c>
      <c r="C2688" s="79" t="s">
        <v>6</v>
      </c>
      <c r="D2688" s="79" t="s">
        <v>92</v>
      </c>
      <c r="E2688" s="82"/>
      <c r="F2688" s="121">
        <v>1</v>
      </c>
      <c r="G2688" s="84">
        <f t="shared" si="0"/>
        <v>0</v>
      </c>
      <c r="H2688" s="140" t="str">
        <f t="shared" si="42"/>
        <v/>
      </c>
      <c r="I2688" s="141"/>
      <c r="J2688" s="141"/>
    </row>
    <row r="2689" spans="1:10" ht="13" x14ac:dyDescent="0.3">
      <c r="A2689" s="75" t="s">
        <v>5236</v>
      </c>
      <c r="B2689" s="78" t="s">
        <v>5315</v>
      </c>
      <c r="C2689" s="79" t="s">
        <v>6</v>
      </c>
      <c r="D2689" s="79" t="s">
        <v>92</v>
      </c>
      <c r="E2689" s="82"/>
      <c r="F2689" s="121">
        <v>1</v>
      </c>
      <c r="G2689" s="84">
        <f t="shared" si="0"/>
        <v>0</v>
      </c>
      <c r="H2689" s="140" t="str">
        <f t="shared" si="42"/>
        <v/>
      </c>
      <c r="I2689" s="141"/>
      <c r="J2689" s="141"/>
    </row>
    <row r="2690" spans="1:10" ht="13" x14ac:dyDescent="0.3">
      <c r="A2690" s="75" t="s">
        <v>5238</v>
      </c>
      <c r="B2690" s="78" t="s">
        <v>5317</v>
      </c>
      <c r="C2690" s="79" t="s">
        <v>6</v>
      </c>
      <c r="D2690" s="79" t="s">
        <v>92</v>
      </c>
      <c r="E2690" s="82"/>
      <c r="F2690" s="121">
        <v>1</v>
      </c>
      <c r="G2690" s="84">
        <f t="shared" si="0"/>
        <v>0</v>
      </c>
      <c r="H2690" s="140" t="str">
        <f t="shared" si="42"/>
        <v/>
      </c>
      <c r="I2690" s="141"/>
      <c r="J2690" s="141"/>
    </row>
    <row r="2691" spans="1:10" ht="13" x14ac:dyDescent="0.3">
      <c r="A2691" s="75" t="s">
        <v>5240</v>
      </c>
      <c r="B2691" s="78" t="s">
        <v>5319</v>
      </c>
      <c r="C2691" s="79" t="s">
        <v>6</v>
      </c>
      <c r="D2691" s="79" t="s">
        <v>92</v>
      </c>
      <c r="E2691" s="82"/>
      <c r="F2691" s="121">
        <v>1</v>
      </c>
      <c r="G2691" s="84">
        <f t="shared" si="0"/>
        <v>0</v>
      </c>
      <c r="H2691" s="140" t="str">
        <f t="shared" si="42"/>
        <v/>
      </c>
      <c r="I2691" s="141"/>
      <c r="J2691" s="141"/>
    </row>
    <row r="2692" spans="1:10" ht="13" x14ac:dyDescent="0.3">
      <c r="A2692" s="75" t="s">
        <v>5242</v>
      </c>
      <c r="B2692" s="78" t="s">
        <v>5321</v>
      </c>
      <c r="C2692" s="79" t="s">
        <v>6</v>
      </c>
      <c r="D2692" s="79" t="s">
        <v>92</v>
      </c>
      <c r="E2692" s="82"/>
      <c r="F2692" s="121">
        <v>1</v>
      </c>
      <c r="G2692" s="84">
        <f t="shared" si="0"/>
        <v>0</v>
      </c>
      <c r="H2692" s="140" t="str">
        <f t="shared" si="42"/>
        <v/>
      </c>
      <c r="I2692" s="141"/>
      <c r="J2692" s="141"/>
    </row>
    <row r="2693" spans="1:10" ht="13" x14ac:dyDescent="0.3">
      <c r="A2693" s="75" t="s">
        <v>5244</v>
      </c>
      <c r="B2693" s="78" t="s">
        <v>5323</v>
      </c>
      <c r="C2693" s="79" t="s">
        <v>6</v>
      </c>
      <c r="D2693" s="79" t="s">
        <v>92</v>
      </c>
      <c r="E2693" s="82"/>
      <c r="F2693" s="121">
        <v>1</v>
      </c>
      <c r="G2693" s="84">
        <f t="shared" si="0"/>
        <v>0</v>
      </c>
      <c r="H2693" s="140" t="str">
        <f t="shared" si="42"/>
        <v/>
      </c>
      <c r="I2693" s="141"/>
      <c r="J2693" s="141"/>
    </row>
    <row r="2694" spans="1:10" ht="13" x14ac:dyDescent="0.3">
      <c r="A2694" s="75" t="s">
        <v>5246</v>
      </c>
      <c r="B2694" s="78" t="s">
        <v>5325</v>
      </c>
      <c r="C2694" s="79" t="s">
        <v>6</v>
      </c>
      <c r="D2694" s="79" t="s">
        <v>92</v>
      </c>
      <c r="E2694" s="82"/>
      <c r="F2694" s="121">
        <v>1</v>
      </c>
      <c r="G2694" s="84">
        <f t="shared" si="0"/>
        <v>0</v>
      </c>
      <c r="H2694" s="140" t="str">
        <f t="shared" si="42"/>
        <v/>
      </c>
      <c r="I2694" s="141"/>
      <c r="J2694" s="141"/>
    </row>
    <row r="2695" spans="1:10" ht="13" x14ac:dyDescent="0.3">
      <c r="A2695" s="75" t="s">
        <v>5248</v>
      </c>
      <c r="B2695" s="78" t="s">
        <v>5327</v>
      </c>
      <c r="C2695" s="79" t="s">
        <v>6</v>
      </c>
      <c r="D2695" s="79" t="s">
        <v>512</v>
      </c>
      <c r="E2695" s="82"/>
      <c r="F2695" s="121">
        <v>1</v>
      </c>
      <c r="G2695" s="84">
        <f t="shared" si="0"/>
        <v>0</v>
      </c>
      <c r="H2695" s="140" t="str">
        <f t="shared" si="42"/>
        <v/>
      </c>
      <c r="I2695" s="141"/>
      <c r="J2695" s="141"/>
    </row>
    <row r="2696" spans="1:10" ht="13" x14ac:dyDescent="0.3">
      <c r="A2696" s="75" t="s">
        <v>5250</v>
      </c>
      <c r="B2696" s="78" t="s">
        <v>5329</v>
      </c>
      <c r="C2696" s="79" t="s">
        <v>6</v>
      </c>
      <c r="D2696" s="79" t="s">
        <v>92</v>
      </c>
      <c r="E2696" s="82"/>
      <c r="F2696" s="121">
        <v>1</v>
      </c>
      <c r="G2696" s="84">
        <f t="shared" si="0"/>
        <v>0</v>
      </c>
      <c r="H2696" s="140" t="str">
        <f t="shared" si="42"/>
        <v/>
      </c>
      <c r="I2696" s="141"/>
      <c r="J2696" s="141"/>
    </row>
    <row r="2697" spans="1:10" ht="13" x14ac:dyDescent="0.3">
      <c r="A2697" s="75" t="s">
        <v>5252</v>
      </c>
      <c r="B2697" s="78" t="s">
        <v>5331</v>
      </c>
      <c r="C2697" s="79" t="s">
        <v>6</v>
      </c>
      <c r="D2697" s="79" t="s">
        <v>92</v>
      </c>
      <c r="E2697" s="82"/>
      <c r="F2697" s="121">
        <v>1</v>
      </c>
      <c r="G2697" s="84">
        <f t="shared" si="0"/>
        <v>0</v>
      </c>
      <c r="H2697" s="140" t="str">
        <f t="shared" si="42"/>
        <v/>
      </c>
      <c r="I2697" s="141"/>
      <c r="J2697" s="141"/>
    </row>
    <row r="2698" spans="1:10" ht="13" x14ac:dyDescent="0.3">
      <c r="A2698" s="75" t="s">
        <v>5254</v>
      </c>
      <c r="B2698" s="78" t="s">
        <v>5333</v>
      </c>
      <c r="C2698" s="79" t="s">
        <v>6</v>
      </c>
      <c r="D2698" s="79" t="s">
        <v>92</v>
      </c>
      <c r="E2698" s="82"/>
      <c r="F2698" s="121">
        <v>1</v>
      </c>
      <c r="G2698" s="84">
        <f t="shared" si="0"/>
        <v>0</v>
      </c>
      <c r="H2698" s="140" t="str">
        <f t="shared" ref="H2698:H2761" si="43">IF(E2698="","",IF(E2698&lt;0.01,"This price is Non Compliant no zero bids or negative bids allowed",""))</f>
        <v/>
      </c>
      <c r="I2698" s="141"/>
      <c r="J2698" s="141"/>
    </row>
    <row r="2699" spans="1:10" ht="13" x14ac:dyDescent="0.3">
      <c r="A2699" s="75" t="s">
        <v>5256</v>
      </c>
      <c r="B2699" s="78" t="s">
        <v>5335</v>
      </c>
      <c r="C2699" s="79" t="s">
        <v>6</v>
      </c>
      <c r="D2699" s="79" t="s">
        <v>92</v>
      </c>
      <c r="E2699" s="82"/>
      <c r="F2699" s="121">
        <v>1</v>
      </c>
      <c r="G2699" s="84">
        <f t="shared" si="0"/>
        <v>0</v>
      </c>
      <c r="H2699" s="140" t="str">
        <f t="shared" si="43"/>
        <v/>
      </c>
      <c r="I2699" s="141"/>
      <c r="J2699" s="141"/>
    </row>
    <row r="2700" spans="1:10" ht="13" x14ac:dyDescent="0.3">
      <c r="A2700" s="75" t="s">
        <v>5258</v>
      </c>
      <c r="B2700" s="78" t="s">
        <v>5337</v>
      </c>
      <c r="C2700" s="79" t="s">
        <v>6</v>
      </c>
      <c r="D2700" s="79" t="s">
        <v>92</v>
      </c>
      <c r="E2700" s="82"/>
      <c r="F2700" s="121">
        <v>1</v>
      </c>
      <c r="G2700" s="84">
        <f t="shared" si="0"/>
        <v>0</v>
      </c>
      <c r="H2700" s="140" t="str">
        <f t="shared" si="43"/>
        <v/>
      </c>
      <c r="I2700" s="141"/>
      <c r="J2700" s="141"/>
    </row>
    <row r="2701" spans="1:10" ht="13" x14ac:dyDescent="0.3">
      <c r="A2701" s="75" t="s">
        <v>5260</v>
      </c>
      <c r="B2701" s="78" t="s">
        <v>5339</v>
      </c>
      <c r="C2701" s="79" t="s">
        <v>6</v>
      </c>
      <c r="D2701" s="79" t="s">
        <v>92</v>
      </c>
      <c r="E2701" s="82"/>
      <c r="F2701" s="121">
        <v>1</v>
      </c>
      <c r="G2701" s="84">
        <f t="shared" si="0"/>
        <v>0</v>
      </c>
      <c r="H2701" s="140" t="str">
        <f t="shared" si="43"/>
        <v/>
      </c>
      <c r="I2701" s="141"/>
      <c r="J2701" s="141"/>
    </row>
    <row r="2702" spans="1:10" ht="13" x14ac:dyDescent="0.3">
      <c r="A2702" s="75" t="s">
        <v>5262</v>
      </c>
      <c r="B2702" s="78" t="s">
        <v>5341</v>
      </c>
      <c r="C2702" s="79" t="s">
        <v>6</v>
      </c>
      <c r="D2702" s="79" t="s">
        <v>92</v>
      </c>
      <c r="E2702" s="82"/>
      <c r="F2702" s="121">
        <v>1</v>
      </c>
      <c r="G2702" s="84">
        <f t="shared" si="0"/>
        <v>0</v>
      </c>
      <c r="H2702" s="140" t="str">
        <f t="shared" si="43"/>
        <v/>
      </c>
      <c r="I2702" s="141"/>
      <c r="J2702" s="141"/>
    </row>
    <row r="2703" spans="1:10" ht="13" x14ac:dyDescent="0.3">
      <c r="A2703" s="75" t="s">
        <v>5264</v>
      </c>
      <c r="B2703" s="78" t="s">
        <v>5343</v>
      </c>
      <c r="C2703" s="79" t="s">
        <v>6</v>
      </c>
      <c r="D2703" s="79" t="s">
        <v>92</v>
      </c>
      <c r="E2703" s="82"/>
      <c r="F2703" s="121">
        <v>1</v>
      </c>
      <c r="G2703" s="84">
        <f t="shared" si="0"/>
        <v>0</v>
      </c>
      <c r="H2703" s="140" t="str">
        <f t="shared" si="43"/>
        <v/>
      </c>
      <c r="I2703" s="141"/>
      <c r="J2703" s="141"/>
    </row>
    <row r="2704" spans="1:10" ht="13" x14ac:dyDescent="0.3">
      <c r="A2704" s="75" t="s">
        <v>5267</v>
      </c>
      <c r="B2704" s="78" t="s">
        <v>5345</v>
      </c>
      <c r="C2704" s="79" t="s">
        <v>6</v>
      </c>
      <c r="D2704" s="79" t="s">
        <v>92</v>
      </c>
      <c r="E2704" s="82"/>
      <c r="F2704" s="121">
        <v>1</v>
      </c>
      <c r="G2704" s="84">
        <f t="shared" si="0"/>
        <v>0</v>
      </c>
      <c r="H2704" s="140" t="str">
        <f t="shared" si="43"/>
        <v/>
      </c>
      <c r="I2704" s="141"/>
      <c r="J2704" s="141"/>
    </row>
    <row r="2705" spans="1:10" ht="13" x14ac:dyDescent="0.3">
      <c r="A2705" s="75" t="s">
        <v>5269</v>
      </c>
      <c r="B2705" s="78" t="s">
        <v>5347</v>
      </c>
      <c r="C2705" s="79" t="s">
        <v>6</v>
      </c>
      <c r="D2705" s="79" t="s">
        <v>92</v>
      </c>
      <c r="E2705" s="82"/>
      <c r="F2705" s="121">
        <v>1</v>
      </c>
      <c r="G2705" s="84">
        <f t="shared" si="0"/>
        <v>0</v>
      </c>
      <c r="H2705" s="140" t="str">
        <f t="shared" si="43"/>
        <v/>
      </c>
      <c r="I2705" s="141"/>
      <c r="J2705" s="141"/>
    </row>
    <row r="2706" spans="1:10" ht="13" x14ac:dyDescent="0.3">
      <c r="A2706" s="75" t="s">
        <v>5271</v>
      </c>
      <c r="B2706" s="78" t="s">
        <v>5349</v>
      </c>
      <c r="C2706" s="79" t="s">
        <v>6</v>
      </c>
      <c r="D2706" s="79" t="s">
        <v>92</v>
      </c>
      <c r="E2706" s="82"/>
      <c r="F2706" s="121">
        <v>1</v>
      </c>
      <c r="G2706" s="84">
        <f t="shared" si="0"/>
        <v>0</v>
      </c>
      <c r="H2706" s="140" t="str">
        <f t="shared" si="43"/>
        <v/>
      </c>
      <c r="I2706" s="141"/>
      <c r="J2706" s="141"/>
    </row>
    <row r="2707" spans="1:10" ht="13" x14ac:dyDescent="0.3">
      <c r="A2707" s="75" t="s">
        <v>5273</v>
      </c>
      <c r="B2707" s="78" t="s">
        <v>5351</v>
      </c>
      <c r="C2707" s="79" t="s">
        <v>6</v>
      </c>
      <c r="D2707" s="79" t="s">
        <v>92</v>
      </c>
      <c r="E2707" s="82"/>
      <c r="F2707" s="121">
        <v>1</v>
      </c>
      <c r="G2707" s="84">
        <f t="shared" si="0"/>
        <v>0</v>
      </c>
      <c r="H2707" s="140" t="str">
        <f t="shared" si="43"/>
        <v/>
      </c>
      <c r="I2707" s="141"/>
      <c r="J2707" s="141"/>
    </row>
    <row r="2708" spans="1:10" ht="13" x14ac:dyDescent="0.3">
      <c r="A2708" s="75" t="s">
        <v>5275</v>
      </c>
      <c r="B2708" s="78" t="s">
        <v>5353</v>
      </c>
      <c r="C2708" s="79" t="s">
        <v>6</v>
      </c>
      <c r="D2708" s="79" t="s">
        <v>5354</v>
      </c>
      <c r="E2708" s="82"/>
      <c r="F2708" s="121">
        <v>1</v>
      </c>
      <c r="G2708" s="84">
        <f t="shared" si="0"/>
        <v>0</v>
      </c>
      <c r="H2708" s="140" t="str">
        <f t="shared" si="43"/>
        <v/>
      </c>
      <c r="I2708" s="141"/>
      <c r="J2708" s="141"/>
    </row>
    <row r="2709" spans="1:10" ht="13" x14ac:dyDescent="0.3">
      <c r="A2709" s="75" t="s">
        <v>5277</v>
      </c>
      <c r="B2709" s="78" t="s">
        <v>5356</v>
      </c>
      <c r="C2709" s="79" t="s">
        <v>6</v>
      </c>
      <c r="D2709" s="79" t="s">
        <v>179</v>
      </c>
      <c r="E2709" s="82"/>
      <c r="F2709" s="121">
        <v>1</v>
      </c>
      <c r="G2709" s="84">
        <f t="shared" si="0"/>
        <v>0</v>
      </c>
      <c r="H2709" s="140" t="str">
        <f t="shared" si="43"/>
        <v/>
      </c>
      <c r="I2709" s="141"/>
      <c r="J2709" s="141"/>
    </row>
    <row r="2710" spans="1:10" ht="13" x14ac:dyDescent="0.3">
      <c r="A2710" s="75" t="s">
        <v>5279</v>
      </c>
      <c r="B2710" s="78" t="s">
        <v>5358</v>
      </c>
      <c r="C2710" s="79" t="s">
        <v>6</v>
      </c>
      <c r="D2710" s="79" t="s">
        <v>23</v>
      </c>
      <c r="E2710" s="82"/>
      <c r="F2710" s="121">
        <v>1</v>
      </c>
      <c r="G2710" s="84">
        <f t="shared" si="0"/>
        <v>0</v>
      </c>
      <c r="H2710" s="140" t="str">
        <f t="shared" si="43"/>
        <v/>
      </c>
      <c r="I2710" s="141"/>
      <c r="J2710" s="141"/>
    </row>
    <row r="2711" spans="1:10" ht="13" x14ac:dyDescent="0.3">
      <c r="A2711" s="75" t="s">
        <v>5281</v>
      </c>
      <c r="B2711" s="78" t="s">
        <v>5360</v>
      </c>
      <c r="C2711" s="79" t="s">
        <v>6</v>
      </c>
      <c r="D2711" s="79" t="s">
        <v>23</v>
      </c>
      <c r="E2711" s="82"/>
      <c r="F2711" s="121">
        <v>1</v>
      </c>
      <c r="G2711" s="84">
        <f t="shared" si="0"/>
        <v>0</v>
      </c>
      <c r="H2711" s="140" t="str">
        <f t="shared" si="43"/>
        <v/>
      </c>
      <c r="I2711" s="141"/>
      <c r="J2711" s="141"/>
    </row>
    <row r="2712" spans="1:10" ht="25" x14ac:dyDescent="0.3">
      <c r="A2712" s="75" t="s">
        <v>5283</v>
      </c>
      <c r="B2712" s="78" t="s">
        <v>5362</v>
      </c>
      <c r="C2712" s="79" t="s">
        <v>6</v>
      </c>
      <c r="D2712" s="79" t="s">
        <v>533</v>
      </c>
      <c r="E2712" s="82"/>
      <c r="F2712" s="121">
        <v>1</v>
      </c>
      <c r="G2712" s="84">
        <f t="shared" si="0"/>
        <v>0</v>
      </c>
      <c r="H2712" s="140" t="str">
        <f t="shared" si="43"/>
        <v/>
      </c>
      <c r="I2712" s="141"/>
      <c r="J2712" s="141"/>
    </row>
    <row r="2713" spans="1:10" ht="13" x14ac:dyDescent="0.3">
      <c r="A2713" s="75" t="s">
        <v>5285</v>
      </c>
      <c r="B2713" s="78" t="s">
        <v>5364</v>
      </c>
      <c r="C2713" s="79" t="s">
        <v>6</v>
      </c>
      <c r="D2713" s="79" t="s">
        <v>23</v>
      </c>
      <c r="E2713" s="82"/>
      <c r="F2713" s="121">
        <v>1</v>
      </c>
      <c r="G2713" s="84">
        <f t="shared" si="0"/>
        <v>0</v>
      </c>
      <c r="H2713" s="140" t="str">
        <f t="shared" si="43"/>
        <v/>
      </c>
      <c r="I2713" s="141"/>
      <c r="J2713" s="141"/>
    </row>
    <row r="2714" spans="1:10" ht="13" x14ac:dyDescent="0.3">
      <c r="A2714" s="75" t="s">
        <v>5287</v>
      </c>
      <c r="B2714" s="78" t="s">
        <v>5366</v>
      </c>
      <c r="C2714" s="79" t="s">
        <v>6</v>
      </c>
      <c r="D2714" s="79" t="s">
        <v>98</v>
      </c>
      <c r="E2714" s="82"/>
      <c r="F2714" s="121">
        <v>1</v>
      </c>
      <c r="G2714" s="84">
        <f t="shared" si="0"/>
        <v>0</v>
      </c>
      <c r="H2714" s="140" t="str">
        <f t="shared" si="43"/>
        <v/>
      </c>
      <c r="I2714" s="141"/>
      <c r="J2714" s="141"/>
    </row>
    <row r="2715" spans="1:10" ht="13" x14ac:dyDescent="0.3">
      <c r="A2715" s="75" t="s">
        <v>5289</v>
      </c>
      <c r="B2715" s="78" t="s">
        <v>5368</v>
      </c>
      <c r="C2715" s="79" t="s">
        <v>6</v>
      </c>
      <c r="D2715" s="79" t="s">
        <v>98</v>
      </c>
      <c r="E2715" s="82"/>
      <c r="F2715" s="121">
        <v>1</v>
      </c>
      <c r="G2715" s="84">
        <f t="shared" si="0"/>
        <v>0</v>
      </c>
      <c r="H2715" s="140" t="str">
        <f t="shared" si="43"/>
        <v/>
      </c>
      <c r="I2715" s="141"/>
      <c r="J2715" s="141"/>
    </row>
    <row r="2716" spans="1:10" ht="13" x14ac:dyDescent="0.3">
      <c r="A2716" s="75" t="s">
        <v>5292</v>
      </c>
      <c r="B2716" s="78" t="s">
        <v>5370</v>
      </c>
      <c r="C2716" s="79" t="s">
        <v>6</v>
      </c>
      <c r="D2716" s="79" t="s">
        <v>98</v>
      </c>
      <c r="E2716" s="82"/>
      <c r="F2716" s="121">
        <v>1</v>
      </c>
      <c r="G2716" s="84">
        <f t="shared" si="0"/>
        <v>0</v>
      </c>
      <c r="H2716" s="140" t="str">
        <f t="shared" si="43"/>
        <v/>
      </c>
      <c r="I2716" s="141"/>
      <c r="J2716" s="141"/>
    </row>
    <row r="2717" spans="1:10" ht="13" x14ac:dyDescent="0.3">
      <c r="A2717" s="75" t="s">
        <v>5294</v>
      </c>
      <c r="B2717" s="78" t="s">
        <v>5372</v>
      </c>
      <c r="C2717" s="79" t="s">
        <v>6</v>
      </c>
      <c r="D2717" s="79" t="s">
        <v>98</v>
      </c>
      <c r="E2717" s="82"/>
      <c r="F2717" s="121">
        <v>1</v>
      </c>
      <c r="G2717" s="84">
        <f t="shared" si="0"/>
        <v>0</v>
      </c>
      <c r="H2717" s="140" t="str">
        <f t="shared" si="43"/>
        <v/>
      </c>
      <c r="I2717" s="141"/>
      <c r="J2717" s="141"/>
    </row>
    <row r="2718" spans="1:10" ht="13" x14ac:dyDescent="0.3">
      <c r="A2718" s="75" t="s">
        <v>5296</v>
      </c>
      <c r="B2718" s="78" t="s">
        <v>5374</v>
      </c>
      <c r="C2718" s="79" t="s">
        <v>6</v>
      </c>
      <c r="D2718" s="79" t="s">
        <v>98</v>
      </c>
      <c r="E2718" s="82"/>
      <c r="F2718" s="121">
        <v>1</v>
      </c>
      <c r="G2718" s="84">
        <f t="shared" si="0"/>
        <v>0</v>
      </c>
      <c r="H2718" s="140" t="str">
        <f t="shared" si="43"/>
        <v/>
      </c>
      <c r="I2718" s="141"/>
      <c r="J2718" s="141"/>
    </row>
    <row r="2719" spans="1:10" ht="13" x14ac:dyDescent="0.3">
      <c r="A2719" s="75" t="s">
        <v>5298</v>
      </c>
      <c r="B2719" s="78" t="s">
        <v>5376</v>
      </c>
      <c r="C2719" s="79" t="s">
        <v>6</v>
      </c>
      <c r="D2719" s="79" t="s">
        <v>4234</v>
      </c>
      <c r="E2719" s="82"/>
      <c r="F2719" s="121">
        <v>1</v>
      </c>
      <c r="G2719" s="84">
        <f t="shared" si="0"/>
        <v>0</v>
      </c>
      <c r="H2719" s="140" t="str">
        <f t="shared" si="43"/>
        <v/>
      </c>
      <c r="I2719" s="141"/>
      <c r="J2719" s="141"/>
    </row>
    <row r="2720" spans="1:10" ht="13" x14ac:dyDescent="0.3">
      <c r="A2720" s="75" t="s">
        <v>5300</v>
      </c>
      <c r="B2720" s="78" t="s">
        <v>5378</v>
      </c>
      <c r="C2720" s="79" t="s">
        <v>6</v>
      </c>
      <c r="D2720" s="79" t="s">
        <v>33</v>
      </c>
      <c r="E2720" s="82"/>
      <c r="F2720" s="121">
        <v>1</v>
      </c>
      <c r="G2720" s="84">
        <f t="shared" si="0"/>
        <v>0</v>
      </c>
      <c r="H2720" s="140" t="str">
        <f t="shared" si="43"/>
        <v/>
      </c>
      <c r="I2720" s="141"/>
      <c r="J2720" s="141"/>
    </row>
    <row r="2721" spans="1:10" ht="25" x14ac:dyDescent="0.3">
      <c r="A2721" s="75" t="s">
        <v>5302</v>
      </c>
      <c r="B2721" s="78" t="s">
        <v>5380</v>
      </c>
      <c r="C2721" s="79" t="s">
        <v>6</v>
      </c>
      <c r="D2721" s="79" t="s">
        <v>33</v>
      </c>
      <c r="E2721" s="82"/>
      <c r="F2721" s="121">
        <v>1</v>
      </c>
      <c r="G2721" s="84">
        <f t="shared" si="0"/>
        <v>0</v>
      </c>
      <c r="H2721" s="140" t="str">
        <f t="shared" si="43"/>
        <v/>
      </c>
      <c r="I2721" s="141"/>
      <c r="J2721" s="141"/>
    </row>
    <row r="2722" spans="1:10" ht="13" x14ac:dyDescent="0.3">
      <c r="A2722" s="75" t="s">
        <v>5304</v>
      </c>
      <c r="B2722" s="78" t="s">
        <v>5382</v>
      </c>
      <c r="C2722" s="79" t="s">
        <v>6</v>
      </c>
      <c r="D2722" s="79" t="s">
        <v>33</v>
      </c>
      <c r="E2722" s="82"/>
      <c r="F2722" s="121">
        <v>1</v>
      </c>
      <c r="G2722" s="84">
        <f t="shared" si="0"/>
        <v>0</v>
      </c>
      <c r="H2722" s="140" t="str">
        <f t="shared" si="43"/>
        <v/>
      </c>
      <c r="I2722" s="141"/>
      <c r="J2722" s="141"/>
    </row>
    <row r="2723" spans="1:10" ht="37.5" x14ac:dyDescent="0.3">
      <c r="A2723" s="75" t="s">
        <v>5306</v>
      </c>
      <c r="B2723" s="78" t="s">
        <v>5384</v>
      </c>
      <c r="C2723" s="79" t="s">
        <v>6</v>
      </c>
      <c r="D2723" s="79" t="s">
        <v>33</v>
      </c>
      <c r="E2723" s="82"/>
      <c r="F2723" s="121">
        <v>1</v>
      </c>
      <c r="G2723" s="84">
        <f t="shared" si="0"/>
        <v>0</v>
      </c>
      <c r="H2723" s="140" t="str">
        <f t="shared" si="43"/>
        <v/>
      </c>
      <c r="I2723" s="141"/>
      <c r="J2723" s="141"/>
    </row>
    <row r="2724" spans="1:10" ht="25" x14ac:dyDescent="0.3">
      <c r="A2724" s="75" t="s">
        <v>5308</v>
      </c>
      <c r="B2724" s="78" t="s">
        <v>5386</v>
      </c>
      <c r="C2724" s="79" t="s">
        <v>6</v>
      </c>
      <c r="D2724" s="79" t="s">
        <v>33</v>
      </c>
      <c r="E2724" s="82"/>
      <c r="F2724" s="121">
        <v>1</v>
      </c>
      <c r="G2724" s="84">
        <f t="shared" si="0"/>
        <v>0</v>
      </c>
      <c r="H2724" s="140" t="str">
        <f t="shared" si="43"/>
        <v/>
      </c>
      <c r="I2724" s="141"/>
      <c r="J2724" s="141"/>
    </row>
    <row r="2725" spans="1:10" ht="13" x14ac:dyDescent="0.3">
      <c r="A2725" s="75" t="s">
        <v>5310</v>
      </c>
      <c r="B2725" s="78" t="s">
        <v>5388</v>
      </c>
      <c r="C2725" s="79" t="s">
        <v>6</v>
      </c>
      <c r="D2725" s="79" t="s">
        <v>33</v>
      </c>
      <c r="E2725" s="82"/>
      <c r="F2725" s="121">
        <v>1</v>
      </c>
      <c r="G2725" s="84">
        <f t="shared" si="0"/>
        <v>0</v>
      </c>
      <c r="H2725" s="140" t="str">
        <f t="shared" si="43"/>
        <v/>
      </c>
      <c r="I2725" s="141"/>
      <c r="J2725" s="141"/>
    </row>
    <row r="2726" spans="1:10" ht="13" x14ac:dyDescent="0.3">
      <c r="A2726" s="75" t="s">
        <v>5312</v>
      </c>
      <c r="B2726" s="78" t="s">
        <v>5390</v>
      </c>
      <c r="C2726" s="79" t="s">
        <v>6</v>
      </c>
      <c r="D2726" s="79" t="s">
        <v>33</v>
      </c>
      <c r="E2726" s="82"/>
      <c r="F2726" s="121">
        <v>1</v>
      </c>
      <c r="G2726" s="84">
        <f t="shared" si="0"/>
        <v>0</v>
      </c>
      <c r="H2726" s="140" t="str">
        <f t="shared" si="43"/>
        <v/>
      </c>
      <c r="I2726" s="141"/>
      <c r="J2726" s="141"/>
    </row>
    <row r="2727" spans="1:10" ht="13" x14ac:dyDescent="0.3">
      <c r="A2727" s="75" t="s">
        <v>5314</v>
      </c>
      <c r="B2727" s="78" t="s">
        <v>5392</v>
      </c>
      <c r="C2727" s="79" t="s">
        <v>6</v>
      </c>
      <c r="D2727" s="79" t="s">
        <v>33</v>
      </c>
      <c r="E2727" s="82"/>
      <c r="F2727" s="121">
        <v>1</v>
      </c>
      <c r="G2727" s="84">
        <f t="shared" si="0"/>
        <v>0</v>
      </c>
      <c r="H2727" s="140" t="str">
        <f t="shared" si="43"/>
        <v/>
      </c>
      <c r="I2727" s="141"/>
      <c r="J2727" s="141"/>
    </row>
    <row r="2728" spans="1:10" ht="13" x14ac:dyDescent="0.3">
      <c r="A2728" s="75" t="s">
        <v>5316</v>
      </c>
      <c r="B2728" s="78" t="s">
        <v>5394</v>
      </c>
      <c r="C2728" s="79" t="s">
        <v>6</v>
      </c>
      <c r="D2728" s="79" t="s">
        <v>33</v>
      </c>
      <c r="E2728" s="82"/>
      <c r="F2728" s="121">
        <v>1</v>
      </c>
      <c r="G2728" s="84">
        <f t="shared" si="0"/>
        <v>0</v>
      </c>
      <c r="H2728" s="140" t="str">
        <f t="shared" si="43"/>
        <v/>
      </c>
      <c r="I2728" s="141"/>
      <c r="J2728" s="141"/>
    </row>
    <row r="2729" spans="1:10" ht="13" x14ac:dyDescent="0.3">
      <c r="A2729" s="75" t="s">
        <v>5318</v>
      </c>
      <c r="B2729" s="78" t="s">
        <v>5396</v>
      </c>
      <c r="C2729" s="79" t="s">
        <v>6</v>
      </c>
      <c r="D2729" s="79" t="s">
        <v>33</v>
      </c>
      <c r="E2729" s="82"/>
      <c r="F2729" s="121">
        <v>1</v>
      </c>
      <c r="G2729" s="84">
        <f t="shared" si="0"/>
        <v>0</v>
      </c>
      <c r="H2729" s="140" t="str">
        <f t="shared" si="43"/>
        <v/>
      </c>
      <c r="I2729" s="141"/>
      <c r="J2729" s="141"/>
    </row>
    <row r="2730" spans="1:10" ht="13" x14ac:dyDescent="0.3">
      <c r="A2730" s="75" t="s">
        <v>5320</v>
      </c>
      <c r="B2730" s="78" t="s">
        <v>5398</v>
      </c>
      <c r="C2730" s="79" t="s">
        <v>6</v>
      </c>
      <c r="D2730" s="79" t="s">
        <v>5399</v>
      </c>
      <c r="E2730" s="82"/>
      <c r="F2730" s="121">
        <v>1</v>
      </c>
      <c r="G2730" s="84">
        <f t="shared" si="0"/>
        <v>0</v>
      </c>
      <c r="H2730" s="140" t="str">
        <f t="shared" si="43"/>
        <v/>
      </c>
      <c r="I2730" s="141"/>
      <c r="J2730" s="141"/>
    </row>
    <row r="2731" spans="1:10" ht="25" x14ac:dyDescent="0.3">
      <c r="A2731" s="75" t="s">
        <v>5322</v>
      </c>
      <c r="B2731" s="78" t="s">
        <v>5401</v>
      </c>
      <c r="C2731" s="79" t="s">
        <v>6</v>
      </c>
      <c r="D2731" s="79" t="s">
        <v>190</v>
      </c>
      <c r="E2731" s="82"/>
      <c r="F2731" s="121">
        <v>1</v>
      </c>
      <c r="G2731" s="84">
        <f t="shared" si="0"/>
        <v>0</v>
      </c>
      <c r="H2731" s="140" t="str">
        <f t="shared" si="43"/>
        <v/>
      </c>
      <c r="I2731" s="141"/>
      <c r="J2731" s="141"/>
    </row>
    <row r="2732" spans="1:10" ht="25" x14ac:dyDescent="0.3">
      <c r="A2732" s="75" t="s">
        <v>5324</v>
      </c>
      <c r="B2732" s="78" t="s">
        <v>5403</v>
      </c>
      <c r="C2732" s="79" t="s">
        <v>6</v>
      </c>
      <c r="D2732" s="79" t="s">
        <v>190</v>
      </c>
      <c r="E2732" s="82"/>
      <c r="F2732" s="121">
        <v>1</v>
      </c>
      <c r="G2732" s="84">
        <f t="shared" si="0"/>
        <v>0</v>
      </c>
      <c r="H2732" s="140" t="str">
        <f t="shared" si="43"/>
        <v/>
      </c>
      <c r="I2732" s="141"/>
      <c r="J2732" s="141"/>
    </row>
    <row r="2733" spans="1:10" ht="25" x14ac:dyDescent="0.3">
      <c r="A2733" s="75" t="s">
        <v>5326</v>
      </c>
      <c r="B2733" s="78" t="s">
        <v>5405</v>
      </c>
      <c r="C2733" s="79" t="s">
        <v>6</v>
      </c>
      <c r="D2733" s="79" t="s">
        <v>190</v>
      </c>
      <c r="E2733" s="82"/>
      <c r="F2733" s="121">
        <v>1</v>
      </c>
      <c r="G2733" s="84">
        <f t="shared" si="0"/>
        <v>0</v>
      </c>
      <c r="H2733" s="140" t="str">
        <f t="shared" si="43"/>
        <v/>
      </c>
      <c r="I2733" s="141"/>
      <c r="J2733" s="141"/>
    </row>
    <row r="2734" spans="1:10" ht="25" x14ac:dyDescent="0.3">
      <c r="A2734" s="75" t="s">
        <v>5328</v>
      </c>
      <c r="B2734" s="78" t="s">
        <v>5407</v>
      </c>
      <c r="C2734" s="79" t="s">
        <v>6</v>
      </c>
      <c r="D2734" s="79" t="s">
        <v>190</v>
      </c>
      <c r="E2734" s="82"/>
      <c r="F2734" s="121">
        <v>1</v>
      </c>
      <c r="G2734" s="84">
        <f t="shared" si="0"/>
        <v>0</v>
      </c>
      <c r="H2734" s="140" t="str">
        <f t="shared" si="43"/>
        <v/>
      </c>
      <c r="I2734" s="141"/>
      <c r="J2734" s="141"/>
    </row>
    <row r="2735" spans="1:10" ht="25" x14ac:dyDescent="0.3">
      <c r="A2735" s="75" t="s">
        <v>5330</v>
      </c>
      <c r="B2735" s="78" t="s">
        <v>5409</v>
      </c>
      <c r="C2735" s="79" t="s">
        <v>6</v>
      </c>
      <c r="D2735" s="79" t="s">
        <v>190</v>
      </c>
      <c r="E2735" s="82"/>
      <c r="F2735" s="121">
        <v>1</v>
      </c>
      <c r="G2735" s="84">
        <f t="shared" si="0"/>
        <v>0</v>
      </c>
      <c r="H2735" s="140" t="str">
        <f t="shared" si="43"/>
        <v/>
      </c>
      <c r="I2735" s="141"/>
      <c r="J2735" s="141"/>
    </row>
    <row r="2736" spans="1:10" ht="25" x14ac:dyDescent="0.3">
      <c r="A2736" s="75" t="s">
        <v>5332</v>
      </c>
      <c r="B2736" s="78" t="s">
        <v>5411</v>
      </c>
      <c r="C2736" s="79" t="s">
        <v>6</v>
      </c>
      <c r="D2736" s="79" t="s">
        <v>190</v>
      </c>
      <c r="E2736" s="82"/>
      <c r="F2736" s="121">
        <v>1</v>
      </c>
      <c r="G2736" s="84">
        <f t="shared" si="0"/>
        <v>0</v>
      </c>
      <c r="H2736" s="140" t="str">
        <f t="shared" si="43"/>
        <v/>
      </c>
      <c r="I2736" s="141"/>
      <c r="J2736" s="141"/>
    </row>
    <row r="2737" spans="1:10" ht="25" x14ac:dyDescent="0.3">
      <c r="A2737" s="75" t="s">
        <v>5334</v>
      </c>
      <c r="B2737" s="78" t="s">
        <v>5413</v>
      </c>
      <c r="C2737" s="79" t="s">
        <v>6</v>
      </c>
      <c r="D2737" s="79" t="s">
        <v>190</v>
      </c>
      <c r="E2737" s="82"/>
      <c r="F2737" s="121">
        <v>1</v>
      </c>
      <c r="G2737" s="84">
        <f t="shared" si="0"/>
        <v>0</v>
      </c>
      <c r="H2737" s="140" t="str">
        <f t="shared" si="43"/>
        <v/>
      </c>
      <c r="I2737" s="141"/>
      <c r="J2737" s="141"/>
    </row>
    <row r="2738" spans="1:10" ht="25" x14ac:dyDescent="0.3">
      <c r="A2738" s="75" t="s">
        <v>5336</v>
      </c>
      <c r="B2738" s="78" t="s">
        <v>5415</v>
      </c>
      <c r="C2738" s="79" t="s">
        <v>6</v>
      </c>
      <c r="D2738" s="79" t="s">
        <v>190</v>
      </c>
      <c r="E2738" s="82"/>
      <c r="F2738" s="121">
        <v>1</v>
      </c>
      <c r="G2738" s="84">
        <f t="shared" si="0"/>
        <v>0</v>
      </c>
      <c r="H2738" s="140" t="str">
        <f t="shared" si="43"/>
        <v/>
      </c>
      <c r="I2738" s="141"/>
      <c r="J2738" s="141"/>
    </row>
    <row r="2739" spans="1:10" ht="25" x14ac:dyDescent="0.3">
      <c r="A2739" s="75" t="s">
        <v>5338</v>
      </c>
      <c r="B2739" s="78" t="s">
        <v>5417</v>
      </c>
      <c r="C2739" s="79" t="s">
        <v>6</v>
      </c>
      <c r="D2739" s="79" t="s">
        <v>190</v>
      </c>
      <c r="E2739" s="82"/>
      <c r="F2739" s="121">
        <v>1</v>
      </c>
      <c r="G2739" s="84">
        <f t="shared" si="0"/>
        <v>0</v>
      </c>
      <c r="H2739" s="140" t="str">
        <f t="shared" si="43"/>
        <v/>
      </c>
      <c r="I2739" s="141"/>
      <c r="J2739" s="141"/>
    </row>
    <row r="2740" spans="1:10" ht="13" x14ac:dyDescent="0.3">
      <c r="A2740" s="75" t="s">
        <v>5340</v>
      </c>
      <c r="B2740" s="78" t="s">
        <v>5419</v>
      </c>
      <c r="C2740" s="79" t="s">
        <v>6</v>
      </c>
      <c r="D2740" s="79" t="s">
        <v>526</v>
      </c>
      <c r="E2740" s="82"/>
      <c r="F2740" s="121">
        <v>1</v>
      </c>
      <c r="G2740" s="84">
        <f t="shared" si="0"/>
        <v>0</v>
      </c>
      <c r="H2740" s="140" t="str">
        <f t="shared" si="43"/>
        <v/>
      </c>
      <c r="I2740" s="141"/>
      <c r="J2740" s="141"/>
    </row>
    <row r="2741" spans="1:10" ht="25" x14ac:dyDescent="0.3">
      <c r="A2741" s="75" t="s">
        <v>5342</v>
      </c>
      <c r="B2741" s="78" t="s">
        <v>5421</v>
      </c>
      <c r="C2741" s="79" t="s">
        <v>6</v>
      </c>
      <c r="D2741" s="79" t="s">
        <v>526</v>
      </c>
      <c r="E2741" s="82"/>
      <c r="F2741" s="121">
        <v>1</v>
      </c>
      <c r="G2741" s="84">
        <f t="shared" si="0"/>
        <v>0</v>
      </c>
      <c r="H2741" s="140" t="str">
        <f t="shared" si="43"/>
        <v/>
      </c>
      <c r="I2741" s="141"/>
      <c r="J2741" s="141"/>
    </row>
    <row r="2742" spans="1:10" ht="25" x14ac:dyDescent="0.3">
      <c r="A2742" s="75" t="s">
        <v>5344</v>
      </c>
      <c r="B2742" s="78" t="s">
        <v>5423</v>
      </c>
      <c r="C2742" s="79" t="s">
        <v>6</v>
      </c>
      <c r="D2742" s="79" t="s">
        <v>526</v>
      </c>
      <c r="E2742" s="82"/>
      <c r="F2742" s="121">
        <v>1</v>
      </c>
      <c r="G2742" s="84">
        <f t="shared" si="0"/>
        <v>0</v>
      </c>
      <c r="H2742" s="140" t="str">
        <f t="shared" si="43"/>
        <v/>
      </c>
      <c r="I2742" s="141"/>
      <c r="J2742" s="141"/>
    </row>
    <row r="2743" spans="1:10" ht="25" x14ac:dyDescent="0.3">
      <c r="A2743" s="75" t="s">
        <v>5346</v>
      </c>
      <c r="B2743" s="78" t="s">
        <v>5425</v>
      </c>
      <c r="C2743" s="79" t="s">
        <v>6</v>
      </c>
      <c r="D2743" s="79" t="s">
        <v>526</v>
      </c>
      <c r="E2743" s="82"/>
      <c r="F2743" s="121">
        <v>1</v>
      </c>
      <c r="G2743" s="84">
        <f t="shared" si="0"/>
        <v>0</v>
      </c>
      <c r="H2743" s="140" t="str">
        <f t="shared" si="43"/>
        <v/>
      </c>
      <c r="I2743" s="141"/>
      <c r="J2743" s="141"/>
    </row>
    <row r="2744" spans="1:10" ht="13" x14ac:dyDescent="0.3">
      <c r="A2744" s="75" t="s">
        <v>5348</v>
      </c>
      <c r="B2744" s="78" t="s">
        <v>5427</v>
      </c>
      <c r="C2744" s="79" t="s">
        <v>6</v>
      </c>
      <c r="D2744" s="79" t="s">
        <v>526</v>
      </c>
      <c r="E2744" s="82"/>
      <c r="F2744" s="121">
        <v>1</v>
      </c>
      <c r="G2744" s="84">
        <f t="shared" si="0"/>
        <v>0</v>
      </c>
      <c r="H2744" s="140" t="str">
        <f t="shared" si="43"/>
        <v/>
      </c>
      <c r="I2744" s="141"/>
      <c r="J2744" s="141"/>
    </row>
    <row r="2745" spans="1:10" ht="25" x14ac:dyDescent="0.3">
      <c r="A2745" s="75" t="s">
        <v>5350</v>
      </c>
      <c r="B2745" s="78" t="s">
        <v>5429</v>
      </c>
      <c r="C2745" s="79" t="s">
        <v>6</v>
      </c>
      <c r="D2745" s="79" t="s">
        <v>526</v>
      </c>
      <c r="E2745" s="82"/>
      <c r="F2745" s="121">
        <v>1</v>
      </c>
      <c r="G2745" s="84">
        <f t="shared" si="0"/>
        <v>0</v>
      </c>
      <c r="H2745" s="140" t="str">
        <f t="shared" si="43"/>
        <v/>
      </c>
      <c r="I2745" s="141"/>
      <c r="J2745" s="141"/>
    </row>
    <row r="2746" spans="1:10" ht="25" x14ac:dyDescent="0.3">
      <c r="A2746" s="75" t="s">
        <v>5352</v>
      </c>
      <c r="B2746" s="78" t="s">
        <v>5431</v>
      </c>
      <c r="C2746" s="79" t="s">
        <v>6</v>
      </c>
      <c r="D2746" s="79" t="s">
        <v>526</v>
      </c>
      <c r="E2746" s="82"/>
      <c r="F2746" s="121">
        <v>1</v>
      </c>
      <c r="G2746" s="84">
        <f t="shared" si="0"/>
        <v>0</v>
      </c>
      <c r="H2746" s="140" t="str">
        <f t="shared" si="43"/>
        <v/>
      </c>
      <c r="I2746" s="141"/>
      <c r="J2746" s="141"/>
    </row>
    <row r="2747" spans="1:10" ht="25" x14ac:dyDescent="0.3">
      <c r="A2747" s="75" t="s">
        <v>5355</v>
      </c>
      <c r="B2747" s="78" t="s">
        <v>5433</v>
      </c>
      <c r="C2747" s="79" t="s">
        <v>6</v>
      </c>
      <c r="D2747" s="79" t="s">
        <v>526</v>
      </c>
      <c r="E2747" s="82"/>
      <c r="F2747" s="121">
        <v>1</v>
      </c>
      <c r="G2747" s="84">
        <f t="shared" si="0"/>
        <v>0</v>
      </c>
      <c r="H2747" s="140" t="str">
        <f t="shared" si="43"/>
        <v/>
      </c>
      <c r="I2747" s="141"/>
      <c r="J2747" s="141"/>
    </row>
    <row r="2748" spans="1:10" ht="13" x14ac:dyDescent="0.3">
      <c r="A2748" s="75" t="s">
        <v>5357</v>
      </c>
      <c r="B2748" s="78" t="s">
        <v>5435</v>
      </c>
      <c r="C2748" s="79" t="s">
        <v>6</v>
      </c>
      <c r="D2748" s="79" t="s">
        <v>526</v>
      </c>
      <c r="E2748" s="82"/>
      <c r="F2748" s="121">
        <v>1</v>
      </c>
      <c r="G2748" s="84">
        <f t="shared" si="0"/>
        <v>0</v>
      </c>
      <c r="H2748" s="140" t="str">
        <f t="shared" si="43"/>
        <v/>
      </c>
      <c r="I2748" s="141"/>
      <c r="J2748" s="141"/>
    </row>
    <row r="2749" spans="1:10" ht="13" x14ac:dyDescent="0.3">
      <c r="A2749" s="75" t="s">
        <v>5359</v>
      </c>
      <c r="B2749" s="78" t="s">
        <v>5437</v>
      </c>
      <c r="C2749" s="79" t="s">
        <v>6</v>
      </c>
      <c r="D2749" s="79" t="s">
        <v>526</v>
      </c>
      <c r="E2749" s="82"/>
      <c r="F2749" s="121">
        <v>1</v>
      </c>
      <c r="G2749" s="84">
        <f t="shared" si="0"/>
        <v>0</v>
      </c>
      <c r="H2749" s="140" t="str">
        <f t="shared" si="43"/>
        <v/>
      </c>
      <c r="I2749" s="141"/>
      <c r="J2749" s="141"/>
    </row>
    <row r="2750" spans="1:10" ht="13" x14ac:dyDescent="0.3">
      <c r="A2750" s="75" t="s">
        <v>5361</v>
      </c>
      <c r="B2750" s="78" t="s">
        <v>5439</v>
      </c>
      <c r="C2750" s="79" t="s">
        <v>6</v>
      </c>
      <c r="D2750" s="79" t="s">
        <v>526</v>
      </c>
      <c r="E2750" s="82"/>
      <c r="F2750" s="121">
        <v>1</v>
      </c>
      <c r="G2750" s="84">
        <f t="shared" si="0"/>
        <v>0</v>
      </c>
      <c r="H2750" s="140" t="str">
        <f t="shared" si="43"/>
        <v/>
      </c>
      <c r="I2750" s="141"/>
      <c r="J2750" s="141"/>
    </row>
    <row r="2751" spans="1:10" ht="13" x14ac:dyDescent="0.3">
      <c r="A2751" s="75" t="s">
        <v>5363</v>
      </c>
      <c r="B2751" s="78" t="s">
        <v>5441</v>
      </c>
      <c r="C2751" s="79" t="s">
        <v>6</v>
      </c>
      <c r="D2751" s="79" t="s">
        <v>526</v>
      </c>
      <c r="E2751" s="82"/>
      <c r="F2751" s="121">
        <v>1</v>
      </c>
      <c r="G2751" s="84">
        <f t="shared" si="0"/>
        <v>0</v>
      </c>
      <c r="H2751" s="140" t="str">
        <f t="shared" si="43"/>
        <v/>
      </c>
      <c r="I2751" s="141"/>
      <c r="J2751" s="141"/>
    </row>
    <row r="2752" spans="1:10" ht="13" x14ac:dyDescent="0.3">
      <c r="A2752" s="75" t="s">
        <v>5365</v>
      </c>
      <c r="B2752" s="78" t="s">
        <v>5443</v>
      </c>
      <c r="C2752" s="79" t="s">
        <v>6</v>
      </c>
      <c r="D2752" s="79" t="s">
        <v>526</v>
      </c>
      <c r="E2752" s="82"/>
      <c r="F2752" s="121">
        <v>1</v>
      </c>
      <c r="G2752" s="84">
        <f t="shared" si="0"/>
        <v>0</v>
      </c>
      <c r="H2752" s="140" t="str">
        <f t="shared" si="43"/>
        <v/>
      </c>
      <c r="I2752" s="141"/>
      <c r="J2752" s="141"/>
    </row>
    <row r="2753" spans="1:10" ht="13" x14ac:dyDescent="0.3">
      <c r="A2753" s="75" t="s">
        <v>5367</v>
      </c>
      <c r="B2753" s="78" t="s">
        <v>5445</v>
      </c>
      <c r="C2753" s="79" t="s">
        <v>6</v>
      </c>
      <c r="D2753" s="79" t="s">
        <v>689</v>
      </c>
      <c r="E2753" s="82"/>
      <c r="F2753" s="121">
        <v>1</v>
      </c>
      <c r="G2753" s="84">
        <f t="shared" si="0"/>
        <v>0</v>
      </c>
      <c r="H2753" s="140" t="str">
        <f t="shared" si="43"/>
        <v/>
      </c>
      <c r="I2753" s="141"/>
      <c r="J2753" s="141"/>
    </row>
    <row r="2754" spans="1:10" ht="13" x14ac:dyDescent="0.3">
      <c r="A2754" s="75" t="s">
        <v>5369</v>
      </c>
      <c r="B2754" s="78" t="s">
        <v>5447</v>
      </c>
      <c r="C2754" s="79" t="s">
        <v>6</v>
      </c>
      <c r="D2754" s="79" t="s">
        <v>689</v>
      </c>
      <c r="E2754" s="82"/>
      <c r="F2754" s="121">
        <v>1</v>
      </c>
      <c r="G2754" s="84">
        <f t="shared" si="0"/>
        <v>0</v>
      </c>
      <c r="H2754" s="140" t="str">
        <f t="shared" si="43"/>
        <v/>
      </c>
      <c r="I2754" s="141"/>
      <c r="J2754" s="141"/>
    </row>
    <row r="2755" spans="1:10" ht="13" x14ac:dyDescent="0.3">
      <c r="A2755" s="75" t="s">
        <v>5371</v>
      </c>
      <c r="B2755" s="78" t="s">
        <v>5449</v>
      </c>
      <c r="C2755" s="79" t="s">
        <v>6</v>
      </c>
      <c r="D2755" s="79" t="s">
        <v>689</v>
      </c>
      <c r="E2755" s="82"/>
      <c r="F2755" s="121">
        <v>1</v>
      </c>
      <c r="G2755" s="84">
        <f t="shared" si="0"/>
        <v>0</v>
      </c>
      <c r="H2755" s="140" t="str">
        <f t="shared" si="43"/>
        <v/>
      </c>
      <c r="I2755" s="141"/>
      <c r="J2755" s="141"/>
    </row>
    <row r="2756" spans="1:10" ht="25" x14ac:dyDescent="0.3">
      <c r="A2756" s="75" t="s">
        <v>5373</v>
      </c>
      <c r="B2756" s="78" t="s">
        <v>5451</v>
      </c>
      <c r="C2756" s="79" t="s">
        <v>6</v>
      </c>
      <c r="D2756" s="79" t="s">
        <v>689</v>
      </c>
      <c r="E2756" s="82"/>
      <c r="F2756" s="121">
        <v>1</v>
      </c>
      <c r="G2756" s="84">
        <f t="shared" si="0"/>
        <v>0</v>
      </c>
      <c r="H2756" s="140" t="str">
        <f t="shared" si="43"/>
        <v/>
      </c>
      <c r="I2756" s="141"/>
      <c r="J2756" s="141"/>
    </row>
    <row r="2757" spans="1:10" ht="13" x14ac:dyDescent="0.3">
      <c r="A2757" s="75" t="s">
        <v>5375</v>
      </c>
      <c r="B2757" s="78" t="s">
        <v>5453</v>
      </c>
      <c r="C2757" s="79" t="s">
        <v>6</v>
      </c>
      <c r="D2757" s="79" t="s">
        <v>689</v>
      </c>
      <c r="E2757" s="82"/>
      <c r="F2757" s="121">
        <v>1</v>
      </c>
      <c r="G2757" s="84">
        <f t="shared" si="0"/>
        <v>0</v>
      </c>
      <c r="H2757" s="140" t="str">
        <f t="shared" si="43"/>
        <v/>
      </c>
      <c r="I2757" s="141"/>
      <c r="J2757" s="141"/>
    </row>
    <row r="2758" spans="1:10" ht="25" x14ac:dyDescent="0.3">
      <c r="A2758" s="75" t="s">
        <v>5377</v>
      </c>
      <c r="B2758" s="78" t="s">
        <v>5455</v>
      </c>
      <c r="C2758" s="79" t="s">
        <v>6</v>
      </c>
      <c r="D2758" s="79" t="s">
        <v>689</v>
      </c>
      <c r="E2758" s="82"/>
      <c r="F2758" s="121">
        <v>1</v>
      </c>
      <c r="G2758" s="84">
        <f t="shared" si="0"/>
        <v>0</v>
      </c>
      <c r="H2758" s="140" t="str">
        <f t="shared" si="43"/>
        <v/>
      </c>
      <c r="I2758" s="141"/>
      <c r="J2758" s="141"/>
    </row>
    <row r="2759" spans="1:10" ht="25" x14ac:dyDescent="0.3">
      <c r="A2759" s="75" t="s">
        <v>5379</v>
      </c>
      <c r="B2759" s="78" t="s">
        <v>5457</v>
      </c>
      <c r="C2759" s="79" t="s">
        <v>6</v>
      </c>
      <c r="D2759" s="79" t="s">
        <v>689</v>
      </c>
      <c r="E2759" s="82"/>
      <c r="F2759" s="121">
        <v>1</v>
      </c>
      <c r="G2759" s="84">
        <f t="shared" si="0"/>
        <v>0</v>
      </c>
      <c r="H2759" s="140" t="str">
        <f t="shared" si="43"/>
        <v/>
      </c>
      <c r="I2759" s="141"/>
      <c r="J2759" s="141"/>
    </row>
    <row r="2760" spans="1:10" ht="13" x14ac:dyDescent="0.3">
      <c r="A2760" s="75" t="s">
        <v>5381</v>
      </c>
      <c r="B2760" s="78" t="s">
        <v>5459</v>
      </c>
      <c r="C2760" s="79" t="s">
        <v>6</v>
      </c>
      <c r="D2760" s="79" t="s">
        <v>689</v>
      </c>
      <c r="E2760" s="82"/>
      <c r="F2760" s="121">
        <v>1</v>
      </c>
      <c r="G2760" s="84">
        <f t="shared" si="0"/>
        <v>0</v>
      </c>
      <c r="H2760" s="140" t="str">
        <f t="shared" si="43"/>
        <v/>
      </c>
      <c r="I2760" s="141"/>
      <c r="J2760" s="141"/>
    </row>
    <row r="2761" spans="1:10" ht="25" x14ac:dyDescent="0.3">
      <c r="A2761" s="75" t="s">
        <v>5383</v>
      </c>
      <c r="B2761" s="78" t="s">
        <v>5461</v>
      </c>
      <c r="C2761" s="79" t="s">
        <v>6</v>
      </c>
      <c r="D2761" s="79" t="s">
        <v>689</v>
      </c>
      <c r="E2761" s="82"/>
      <c r="F2761" s="121">
        <v>1</v>
      </c>
      <c r="G2761" s="84">
        <f t="shared" si="0"/>
        <v>0</v>
      </c>
      <c r="H2761" s="140" t="str">
        <f t="shared" si="43"/>
        <v/>
      </c>
      <c r="I2761" s="141"/>
      <c r="J2761" s="141"/>
    </row>
    <row r="2762" spans="1:10" ht="13" x14ac:dyDescent="0.3">
      <c r="A2762" s="75" t="s">
        <v>5385</v>
      </c>
      <c r="B2762" s="78" t="s">
        <v>5463</v>
      </c>
      <c r="C2762" s="79" t="s">
        <v>6</v>
      </c>
      <c r="D2762" s="79" t="s">
        <v>689</v>
      </c>
      <c r="E2762" s="82"/>
      <c r="F2762" s="121">
        <v>1</v>
      </c>
      <c r="G2762" s="84">
        <f t="shared" si="0"/>
        <v>0</v>
      </c>
      <c r="H2762" s="140" t="str">
        <f t="shared" ref="H2762:H2825" si="44">IF(E2762="","",IF(E2762&lt;0.01,"This price is Non Compliant no zero bids or negative bids allowed",""))</f>
        <v/>
      </c>
      <c r="I2762" s="141"/>
      <c r="J2762" s="141"/>
    </row>
    <row r="2763" spans="1:10" ht="13" x14ac:dyDescent="0.3">
      <c r="A2763" s="75" t="s">
        <v>5387</v>
      </c>
      <c r="B2763" s="78" t="s">
        <v>5464</v>
      </c>
      <c r="C2763" s="79" t="s">
        <v>6</v>
      </c>
      <c r="D2763" s="79" t="s">
        <v>689</v>
      </c>
      <c r="E2763" s="82"/>
      <c r="F2763" s="121">
        <v>1</v>
      </c>
      <c r="G2763" s="84">
        <f t="shared" si="0"/>
        <v>0</v>
      </c>
      <c r="H2763" s="140" t="str">
        <f t="shared" si="44"/>
        <v/>
      </c>
      <c r="I2763" s="141"/>
      <c r="J2763" s="141"/>
    </row>
    <row r="2764" spans="1:10" ht="13" x14ac:dyDescent="0.3">
      <c r="A2764" s="75" t="s">
        <v>5389</v>
      </c>
      <c r="B2764" s="78" t="s">
        <v>4888</v>
      </c>
      <c r="C2764" s="79" t="s">
        <v>6</v>
      </c>
      <c r="D2764" s="79" t="s">
        <v>23</v>
      </c>
      <c r="E2764" s="82"/>
      <c r="F2764" s="121">
        <v>1</v>
      </c>
      <c r="G2764" s="84">
        <f t="shared" si="0"/>
        <v>0</v>
      </c>
      <c r="H2764" s="140" t="str">
        <f t="shared" si="44"/>
        <v/>
      </c>
      <c r="I2764" s="141"/>
      <c r="J2764" s="141"/>
    </row>
    <row r="2765" spans="1:10" ht="13" x14ac:dyDescent="0.3">
      <c r="A2765" s="75" t="s">
        <v>5391</v>
      </c>
      <c r="B2765" s="78" t="s">
        <v>5468</v>
      </c>
      <c r="C2765" s="79" t="s">
        <v>6</v>
      </c>
      <c r="D2765" s="79" t="s">
        <v>23</v>
      </c>
      <c r="E2765" s="82"/>
      <c r="F2765" s="121">
        <v>1</v>
      </c>
      <c r="G2765" s="84">
        <f t="shared" si="0"/>
        <v>0</v>
      </c>
      <c r="H2765" s="140" t="str">
        <f t="shared" si="44"/>
        <v/>
      </c>
      <c r="I2765" s="141"/>
      <c r="J2765" s="141"/>
    </row>
    <row r="2766" spans="1:10" ht="13" x14ac:dyDescent="0.3">
      <c r="A2766" s="75" t="s">
        <v>5393</v>
      </c>
      <c r="B2766" s="78" t="s">
        <v>5470</v>
      </c>
      <c r="C2766" s="79" t="s">
        <v>6</v>
      </c>
      <c r="D2766" s="79" t="s">
        <v>23</v>
      </c>
      <c r="E2766" s="82"/>
      <c r="F2766" s="121">
        <v>1</v>
      </c>
      <c r="G2766" s="84">
        <f t="shared" si="0"/>
        <v>0</v>
      </c>
      <c r="H2766" s="140" t="str">
        <f t="shared" si="44"/>
        <v/>
      </c>
      <c r="I2766" s="141"/>
      <c r="J2766" s="141"/>
    </row>
    <row r="2767" spans="1:10" ht="13" x14ac:dyDescent="0.3">
      <c r="A2767" s="75" t="s">
        <v>5395</v>
      </c>
      <c r="B2767" s="78" t="s">
        <v>5472</v>
      </c>
      <c r="C2767" s="79" t="s">
        <v>6</v>
      </c>
      <c r="D2767" s="79" t="s">
        <v>5473</v>
      </c>
      <c r="E2767" s="82"/>
      <c r="F2767" s="121">
        <v>1</v>
      </c>
      <c r="G2767" s="84">
        <f t="shared" si="0"/>
        <v>0</v>
      </c>
      <c r="H2767" s="140" t="str">
        <f t="shared" si="44"/>
        <v/>
      </c>
      <c r="I2767" s="141"/>
      <c r="J2767" s="141"/>
    </row>
    <row r="2768" spans="1:10" ht="13" x14ac:dyDescent="0.3">
      <c r="A2768" s="75" t="s">
        <v>5397</v>
      </c>
      <c r="B2768" s="78" t="s">
        <v>5475</v>
      </c>
      <c r="C2768" s="79" t="s">
        <v>170</v>
      </c>
      <c r="D2768" s="79" t="s">
        <v>4147</v>
      </c>
      <c r="E2768" s="82"/>
      <c r="F2768" s="121">
        <v>1</v>
      </c>
      <c r="G2768" s="84">
        <f t="shared" si="0"/>
        <v>0</v>
      </c>
      <c r="H2768" s="140" t="str">
        <f t="shared" si="44"/>
        <v/>
      </c>
      <c r="I2768" s="141"/>
      <c r="J2768" s="141"/>
    </row>
    <row r="2769" spans="1:10" ht="13" x14ac:dyDescent="0.3">
      <c r="A2769" s="75" t="s">
        <v>5400</v>
      </c>
      <c r="B2769" s="78" t="s">
        <v>5477</v>
      </c>
      <c r="C2769" s="79" t="s">
        <v>6</v>
      </c>
      <c r="D2769" s="79" t="s">
        <v>3415</v>
      </c>
      <c r="E2769" s="82"/>
      <c r="F2769" s="121">
        <v>1</v>
      </c>
      <c r="G2769" s="84">
        <f t="shared" si="0"/>
        <v>0</v>
      </c>
      <c r="H2769" s="140" t="str">
        <f t="shared" si="44"/>
        <v/>
      </c>
      <c r="I2769" s="141"/>
      <c r="J2769" s="141"/>
    </row>
    <row r="2770" spans="1:10" ht="13" x14ac:dyDescent="0.3">
      <c r="A2770" s="75" t="s">
        <v>5402</v>
      </c>
      <c r="B2770" s="78" t="s">
        <v>5479</v>
      </c>
      <c r="C2770" s="79" t="s">
        <v>6</v>
      </c>
      <c r="D2770" s="79" t="s">
        <v>3415</v>
      </c>
      <c r="E2770" s="82"/>
      <c r="F2770" s="121">
        <v>1</v>
      </c>
      <c r="G2770" s="84">
        <f t="shared" si="0"/>
        <v>0</v>
      </c>
      <c r="H2770" s="140" t="str">
        <f t="shared" si="44"/>
        <v/>
      </c>
      <c r="I2770" s="141"/>
      <c r="J2770" s="141"/>
    </row>
    <row r="2771" spans="1:10" ht="13" x14ac:dyDescent="0.3">
      <c r="A2771" s="75" t="s">
        <v>5404</v>
      </c>
      <c r="B2771" s="78" t="s">
        <v>5481</v>
      </c>
      <c r="C2771" s="79" t="s">
        <v>6</v>
      </c>
      <c r="D2771" s="79" t="s">
        <v>3415</v>
      </c>
      <c r="E2771" s="82"/>
      <c r="F2771" s="121">
        <v>1</v>
      </c>
      <c r="G2771" s="84">
        <f t="shared" si="0"/>
        <v>0</v>
      </c>
      <c r="H2771" s="140" t="str">
        <f t="shared" si="44"/>
        <v/>
      </c>
      <c r="I2771" s="141"/>
      <c r="J2771" s="141"/>
    </row>
    <row r="2772" spans="1:10" ht="13" x14ac:dyDescent="0.3">
      <c r="A2772" s="75" t="s">
        <v>5406</v>
      </c>
      <c r="B2772" s="78" t="s">
        <v>5483</v>
      </c>
      <c r="C2772" s="79" t="s">
        <v>6</v>
      </c>
      <c r="D2772" s="79" t="s">
        <v>3415</v>
      </c>
      <c r="E2772" s="82"/>
      <c r="F2772" s="121">
        <v>1</v>
      </c>
      <c r="G2772" s="84">
        <f t="shared" si="0"/>
        <v>0</v>
      </c>
      <c r="H2772" s="140" t="str">
        <f t="shared" si="44"/>
        <v/>
      </c>
      <c r="I2772" s="141"/>
      <c r="J2772" s="141"/>
    </row>
    <row r="2773" spans="1:10" ht="13" x14ac:dyDescent="0.3">
      <c r="A2773" s="75" t="s">
        <v>5408</v>
      </c>
      <c r="B2773" s="78" t="s">
        <v>5485</v>
      </c>
      <c r="C2773" s="79" t="s">
        <v>6</v>
      </c>
      <c r="D2773" s="79" t="s">
        <v>3415</v>
      </c>
      <c r="E2773" s="82"/>
      <c r="F2773" s="121">
        <v>1</v>
      </c>
      <c r="G2773" s="84">
        <f t="shared" si="0"/>
        <v>0</v>
      </c>
      <c r="H2773" s="140" t="str">
        <f t="shared" si="44"/>
        <v/>
      </c>
      <c r="I2773" s="141"/>
      <c r="J2773" s="141"/>
    </row>
    <row r="2774" spans="1:10" ht="25" x14ac:dyDescent="0.3">
      <c r="A2774" s="75" t="s">
        <v>5410</v>
      </c>
      <c r="B2774" s="78" t="s">
        <v>5487</v>
      </c>
      <c r="C2774" s="79" t="s">
        <v>6</v>
      </c>
      <c r="D2774" s="79" t="s">
        <v>3415</v>
      </c>
      <c r="E2774" s="82"/>
      <c r="F2774" s="121">
        <v>1</v>
      </c>
      <c r="G2774" s="84">
        <f t="shared" si="0"/>
        <v>0</v>
      </c>
      <c r="H2774" s="140" t="str">
        <f t="shared" si="44"/>
        <v/>
      </c>
      <c r="I2774" s="141"/>
      <c r="J2774" s="141"/>
    </row>
    <row r="2775" spans="1:10" ht="13" x14ac:dyDescent="0.3">
      <c r="A2775" s="75" t="s">
        <v>5412</v>
      </c>
      <c r="B2775" s="78" t="s">
        <v>5489</v>
      </c>
      <c r="C2775" s="79" t="s">
        <v>6</v>
      </c>
      <c r="D2775" s="79" t="s">
        <v>3415</v>
      </c>
      <c r="E2775" s="82"/>
      <c r="F2775" s="121">
        <v>1</v>
      </c>
      <c r="G2775" s="84">
        <f t="shared" si="0"/>
        <v>0</v>
      </c>
      <c r="H2775" s="140" t="str">
        <f t="shared" si="44"/>
        <v/>
      </c>
      <c r="I2775" s="141"/>
      <c r="J2775" s="141"/>
    </row>
    <row r="2776" spans="1:10" ht="13" x14ac:dyDescent="0.3">
      <c r="A2776" s="75" t="s">
        <v>5414</v>
      </c>
      <c r="B2776" s="78" t="s">
        <v>5491</v>
      </c>
      <c r="C2776" s="79" t="s">
        <v>6</v>
      </c>
      <c r="D2776" s="79" t="s">
        <v>3415</v>
      </c>
      <c r="E2776" s="82"/>
      <c r="F2776" s="121">
        <v>1</v>
      </c>
      <c r="G2776" s="84">
        <f t="shared" si="0"/>
        <v>0</v>
      </c>
      <c r="H2776" s="140" t="str">
        <f t="shared" si="44"/>
        <v/>
      </c>
      <c r="I2776" s="141"/>
      <c r="J2776" s="141"/>
    </row>
    <row r="2777" spans="1:10" ht="25" x14ac:dyDescent="0.3">
      <c r="A2777" s="75" t="s">
        <v>5416</v>
      </c>
      <c r="B2777" s="78" t="s">
        <v>5493</v>
      </c>
      <c r="C2777" s="79" t="s">
        <v>6</v>
      </c>
      <c r="D2777" s="79" t="s">
        <v>3415</v>
      </c>
      <c r="E2777" s="82"/>
      <c r="F2777" s="121">
        <v>1</v>
      </c>
      <c r="G2777" s="84">
        <f t="shared" si="0"/>
        <v>0</v>
      </c>
      <c r="H2777" s="140" t="str">
        <f t="shared" si="44"/>
        <v/>
      </c>
      <c r="I2777" s="141"/>
      <c r="J2777" s="141"/>
    </row>
    <row r="2778" spans="1:10" ht="13" x14ac:dyDescent="0.3">
      <c r="A2778" s="75" t="s">
        <v>5418</v>
      </c>
      <c r="B2778" s="78" t="s">
        <v>5495</v>
      </c>
      <c r="C2778" s="79" t="s">
        <v>6</v>
      </c>
      <c r="D2778" s="79" t="s">
        <v>3415</v>
      </c>
      <c r="E2778" s="82"/>
      <c r="F2778" s="121">
        <v>1</v>
      </c>
      <c r="G2778" s="84">
        <f t="shared" si="0"/>
        <v>0</v>
      </c>
      <c r="H2778" s="140" t="str">
        <f t="shared" si="44"/>
        <v/>
      </c>
      <c r="I2778" s="141"/>
      <c r="J2778" s="141"/>
    </row>
    <row r="2779" spans="1:10" ht="13" x14ac:dyDescent="0.3">
      <c r="A2779" s="75" t="s">
        <v>5420</v>
      </c>
      <c r="B2779" s="78" t="s">
        <v>5497</v>
      </c>
      <c r="C2779" s="79" t="s">
        <v>6</v>
      </c>
      <c r="D2779" s="79" t="s">
        <v>3415</v>
      </c>
      <c r="E2779" s="82"/>
      <c r="F2779" s="121">
        <v>1</v>
      </c>
      <c r="G2779" s="84">
        <f t="shared" si="0"/>
        <v>0</v>
      </c>
      <c r="H2779" s="140" t="str">
        <f t="shared" si="44"/>
        <v/>
      </c>
      <c r="I2779" s="141"/>
      <c r="J2779" s="141"/>
    </row>
    <row r="2780" spans="1:10" ht="25" x14ac:dyDescent="0.3">
      <c r="A2780" s="75" t="s">
        <v>5422</v>
      </c>
      <c r="B2780" s="78" t="s">
        <v>5499</v>
      </c>
      <c r="C2780" s="79" t="s">
        <v>6</v>
      </c>
      <c r="D2780" s="79" t="s">
        <v>3415</v>
      </c>
      <c r="E2780" s="82"/>
      <c r="F2780" s="121">
        <v>1</v>
      </c>
      <c r="G2780" s="84">
        <f t="shared" si="0"/>
        <v>0</v>
      </c>
      <c r="H2780" s="140" t="str">
        <f t="shared" si="44"/>
        <v/>
      </c>
      <c r="I2780" s="141"/>
      <c r="J2780" s="141"/>
    </row>
    <row r="2781" spans="1:10" ht="13" x14ac:dyDescent="0.3">
      <c r="A2781" s="75" t="s">
        <v>5424</v>
      </c>
      <c r="B2781" s="78" t="s">
        <v>5501</v>
      </c>
      <c r="C2781" s="79" t="s">
        <v>6</v>
      </c>
      <c r="D2781" s="79" t="s">
        <v>3415</v>
      </c>
      <c r="E2781" s="82"/>
      <c r="F2781" s="121">
        <v>1</v>
      </c>
      <c r="G2781" s="84">
        <f t="shared" si="0"/>
        <v>0</v>
      </c>
      <c r="H2781" s="140" t="str">
        <f t="shared" si="44"/>
        <v/>
      </c>
      <c r="I2781" s="141"/>
      <c r="J2781" s="141"/>
    </row>
    <row r="2782" spans="1:10" ht="13" x14ac:dyDescent="0.3">
      <c r="A2782" s="75" t="s">
        <v>5426</v>
      </c>
      <c r="B2782" s="78" t="s">
        <v>5503</v>
      </c>
      <c r="C2782" s="79" t="s">
        <v>6</v>
      </c>
      <c r="D2782" s="79" t="s">
        <v>10</v>
      </c>
      <c r="E2782" s="82"/>
      <c r="F2782" s="121">
        <v>1</v>
      </c>
      <c r="G2782" s="84">
        <f t="shared" si="0"/>
        <v>0</v>
      </c>
      <c r="H2782" s="140" t="str">
        <f t="shared" si="44"/>
        <v/>
      </c>
      <c r="I2782" s="141"/>
      <c r="J2782" s="141"/>
    </row>
    <row r="2783" spans="1:10" ht="13" x14ac:dyDescent="0.3">
      <c r="A2783" s="75" t="s">
        <v>5428</v>
      </c>
      <c r="B2783" s="78" t="s">
        <v>5505</v>
      </c>
      <c r="C2783" s="79" t="s">
        <v>6</v>
      </c>
      <c r="D2783" s="79" t="s">
        <v>10</v>
      </c>
      <c r="E2783" s="82"/>
      <c r="F2783" s="121">
        <v>1</v>
      </c>
      <c r="G2783" s="84">
        <f t="shared" si="0"/>
        <v>0</v>
      </c>
      <c r="H2783" s="140" t="str">
        <f t="shared" si="44"/>
        <v/>
      </c>
      <c r="I2783" s="141"/>
      <c r="J2783" s="141"/>
    </row>
    <row r="2784" spans="1:10" ht="25" x14ac:dyDescent="0.3">
      <c r="A2784" s="75" t="s">
        <v>5430</v>
      </c>
      <c r="B2784" s="78" t="s">
        <v>5507</v>
      </c>
      <c r="C2784" s="79" t="s">
        <v>6</v>
      </c>
      <c r="D2784" s="79" t="s">
        <v>4089</v>
      </c>
      <c r="E2784" s="82"/>
      <c r="F2784" s="121">
        <v>1</v>
      </c>
      <c r="G2784" s="84">
        <f t="shared" si="0"/>
        <v>0</v>
      </c>
      <c r="H2784" s="140" t="str">
        <f t="shared" si="44"/>
        <v/>
      </c>
      <c r="I2784" s="141"/>
      <c r="J2784" s="141"/>
    </row>
    <row r="2785" spans="1:10" ht="25" x14ac:dyDescent="0.3">
      <c r="A2785" s="75" t="s">
        <v>5432</v>
      </c>
      <c r="B2785" s="78" t="s">
        <v>5509</v>
      </c>
      <c r="C2785" s="79" t="s">
        <v>6</v>
      </c>
      <c r="D2785" s="79" t="s">
        <v>4089</v>
      </c>
      <c r="E2785" s="82"/>
      <c r="F2785" s="121">
        <v>1</v>
      </c>
      <c r="G2785" s="84">
        <f t="shared" si="0"/>
        <v>0</v>
      </c>
      <c r="H2785" s="140" t="str">
        <f t="shared" si="44"/>
        <v/>
      </c>
      <c r="I2785" s="141"/>
      <c r="J2785" s="141"/>
    </row>
    <row r="2786" spans="1:10" ht="25" x14ac:dyDescent="0.3">
      <c r="A2786" s="75" t="s">
        <v>5434</v>
      </c>
      <c r="B2786" s="78" t="s">
        <v>5511</v>
      </c>
      <c r="C2786" s="79" t="s">
        <v>6</v>
      </c>
      <c r="D2786" s="79" t="s">
        <v>4089</v>
      </c>
      <c r="E2786" s="82"/>
      <c r="F2786" s="121">
        <v>1</v>
      </c>
      <c r="G2786" s="84">
        <f t="shared" si="0"/>
        <v>0</v>
      </c>
      <c r="H2786" s="140" t="str">
        <f t="shared" si="44"/>
        <v/>
      </c>
      <c r="I2786" s="141"/>
      <c r="J2786" s="141"/>
    </row>
    <row r="2787" spans="1:10" ht="13" x14ac:dyDescent="0.3">
      <c r="A2787" s="75" t="s">
        <v>5436</v>
      </c>
      <c r="B2787" s="78" t="s">
        <v>5513</v>
      </c>
      <c r="C2787" s="79" t="s">
        <v>6</v>
      </c>
      <c r="D2787" s="79" t="s">
        <v>4089</v>
      </c>
      <c r="E2787" s="82"/>
      <c r="F2787" s="121">
        <v>1</v>
      </c>
      <c r="G2787" s="84">
        <f t="shared" si="0"/>
        <v>0</v>
      </c>
      <c r="H2787" s="140" t="str">
        <f t="shared" si="44"/>
        <v/>
      </c>
      <c r="I2787" s="141"/>
      <c r="J2787" s="141"/>
    </row>
    <row r="2788" spans="1:10" ht="13" x14ac:dyDescent="0.3">
      <c r="A2788" s="75" t="s">
        <v>5438</v>
      </c>
      <c r="B2788" s="78" t="s">
        <v>5515</v>
      </c>
      <c r="C2788" s="79" t="s">
        <v>6</v>
      </c>
      <c r="D2788" s="79" t="s">
        <v>4089</v>
      </c>
      <c r="E2788" s="82"/>
      <c r="F2788" s="121">
        <v>1</v>
      </c>
      <c r="G2788" s="84">
        <f t="shared" si="0"/>
        <v>0</v>
      </c>
      <c r="H2788" s="140" t="str">
        <f t="shared" si="44"/>
        <v/>
      </c>
      <c r="I2788" s="141"/>
      <c r="J2788" s="141"/>
    </row>
    <row r="2789" spans="1:10" ht="13" x14ac:dyDescent="0.3">
      <c r="A2789" s="75" t="s">
        <v>5440</v>
      </c>
      <c r="B2789" s="78" t="s">
        <v>5517</v>
      </c>
      <c r="C2789" s="79" t="s">
        <v>6</v>
      </c>
      <c r="D2789" s="79" t="s">
        <v>4089</v>
      </c>
      <c r="E2789" s="82"/>
      <c r="F2789" s="121">
        <v>1</v>
      </c>
      <c r="G2789" s="84">
        <f t="shared" si="0"/>
        <v>0</v>
      </c>
      <c r="H2789" s="140" t="str">
        <f t="shared" si="44"/>
        <v/>
      </c>
      <c r="I2789" s="141"/>
      <c r="J2789" s="141"/>
    </row>
    <row r="2790" spans="1:10" ht="13" x14ac:dyDescent="0.3">
      <c r="A2790" s="75" t="s">
        <v>5442</v>
      </c>
      <c r="B2790" s="78" t="s">
        <v>5519</v>
      </c>
      <c r="C2790" s="79" t="s">
        <v>6</v>
      </c>
      <c r="D2790" s="79" t="s">
        <v>4089</v>
      </c>
      <c r="E2790" s="82"/>
      <c r="F2790" s="121">
        <v>1</v>
      </c>
      <c r="G2790" s="84">
        <f t="shared" si="0"/>
        <v>0</v>
      </c>
      <c r="H2790" s="140" t="str">
        <f t="shared" si="44"/>
        <v/>
      </c>
      <c r="I2790" s="141"/>
      <c r="J2790" s="141"/>
    </row>
    <row r="2791" spans="1:10" ht="13" x14ac:dyDescent="0.3">
      <c r="A2791" s="75" t="s">
        <v>5444</v>
      </c>
      <c r="B2791" s="78" t="s">
        <v>5521</v>
      </c>
      <c r="C2791" s="79" t="s">
        <v>6</v>
      </c>
      <c r="D2791" s="79" t="s">
        <v>4089</v>
      </c>
      <c r="E2791" s="82"/>
      <c r="F2791" s="121">
        <v>1</v>
      </c>
      <c r="G2791" s="84">
        <f t="shared" si="0"/>
        <v>0</v>
      </c>
      <c r="H2791" s="140" t="str">
        <f t="shared" si="44"/>
        <v/>
      </c>
      <c r="I2791" s="141"/>
      <c r="J2791" s="141"/>
    </row>
    <row r="2792" spans="1:10" ht="13" x14ac:dyDescent="0.3">
      <c r="A2792" s="75" t="s">
        <v>5446</v>
      </c>
      <c r="B2792" s="78" t="s">
        <v>5523</v>
      </c>
      <c r="C2792" s="79" t="s">
        <v>6</v>
      </c>
      <c r="D2792" s="79" t="s">
        <v>4089</v>
      </c>
      <c r="E2792" s="82"/>
      <c r="F2792" s="121">
        <v>1</v>
      </c>
      <c r="G2792" s="84">
        <f t="shared" si="0"/>
        <v>0</v>
      </c>
      <c r="H2792" s="140" t="str">
        <f t="shared" si="44"/>
        <v/>
      </c>
      <c r="I2792" s="141"/>
      <c r="J2792" s="141"/>
    </row>
    <row r="2793" spans="1:10" ht="13" x14ac:dyDescent="0.3">
      <c r="A2793" s="75" t="s">
        <v>5448</v>
      </c>
      <c r="B2793" s="78" t="s">
        <v>5525</v>
      </c>
      <c r="C2793" s="79" t="s">
        <v>6</v>
      </c>
      <c r="D2793" s="79" t="s">
        <v>4089</v>
      </c>
      <c r="E2793" s="82"/>
      <c r="F2793" s="121">
        <v>1</v>
      </c>
      <c r="G2793" s="84">
        <f t="shared" si="0"/>
        <v>0</v>
      </c>
      <c r="H2793" s="140" t="str">
        <f t="shared" si="44"/>
        <v/>
      </c>
      <c r="I2793" s="141"/>
      <c r="J2793" s="141"/>
    </row>
    <row r="2794" spans="1:10" ht="13" x14ac:dyDescent="0.3">
      <c r="A2794" s="75" t="s">
        <v>5450</v>
      </c>
      <c r="B2794" s="78" t="s">
        <v>5527</v>
      </c>
      <c r="C2794" s="79" t="s">
        <v>6</v>
      </c>
      <c r="D2794" s="79" t="s">
        <v>4089</v>
      </c>
      <c r="E2794" s="82"/>
      <c r="F2794" s="121">
        <v>1</v>
      </c>
      <c r="G2794" s="84">
        <f t="shared" si="0"/>
        <v>0</v>
      </c>
      <c r="H2794" s="140" t="str">
        <f t="shared" si="44"/>
        <v/>
      </c>
      <c r="I2794" s="141"/>
      <c r="J2794" s="141"/>
    </row>
    <row r="2795" spans="1:10" ht="13" x14ac:dyDescent="0.3">
      <c r="A2795" s="75" t="s">
        <v>5452</v>
      </c>
      <c r="B2795" s="78" t="s">
        <v>5529</v>
      </c>
      <c r="C2795" s="79" t="s">
        <v>6</v>
      </c>
      <c r="D2795" s="79" t="s">
        <v>4089</v>
      </c>
      <c r="E2795" s="82"/>
      <c r="F2795" s="121">
        <v>1</v>
      </c>
      <c r="G2795" s="84">
        <f t="shared" si="0"/>
        <v>0</v>
      </c>
      <c r="H2795" s="140" t="str">
        <f t="shared" si="44"/>
        <v/>
      </c>
      <c r="I2795" s="141"/>
      <c r="J2795" s="141"/>
    </row>
    <row r="2796" spans="1:10" ht="13" x14ac:dyDescent="0.3">
      <c r="A2796" s="75" t="s">
        <v>5454</v>
      </c>
      <c r="B2796" s="78" t="s">
        <v>5531</v>
      </c>
      <c r="C2796" s="79" t="s">
        <v>6</v>
      </c>
      <c r="D2796" s="79" t="s">
        <v>4089</v>
      </c>
      <c r="E2796" s="82"/>
      <c r="F2796" s="121">
        <v>1</v>
      </c>
      <c r="G2796" s="84">
        <f t="shared" si="0"/>
        <v>0</v>
      </c>
      <c r="H2796" s="140" t="str">
        <f t="shared" si="44"/>
        <v/>
      </c>
      <c r="I2796" s="141"/>
      <c r="J2796" s="141"/>
    </row>
    <row r="2797" spans="1:10" ht="13" x14ac:dyDescent="0.3">
      <c r="A2797" s="75" t="s">
        <v>5456</v>
      </c>
      <c r="B2797" s="78" t="s">
        <v>5533</v>
      </c>
      <c r="C2797" s="79" t="s">
        <v>6</v>
      </c>
      <c r="D2797" s="79" t="s">
        <v>620</v>
      </c>
      <c r="E2797" s="82"/>
      <c r="F2797" s="121">
        <v>1</v>
      </c>
      <c r="G2797" s="84">
        <f t="shared" si="0"/>
        <v>0</v>
      </c>
      <c r="H2797" s="140" t="str">
        <f t="shared" si="44"/>
        <v/>
      </c>
      <c r="I2797" s="141"/>
      <c r="J2797" s="141"/>
    </row>
    <row r="2798" spans="1:10" ht="25" x14ac:dyDescent="0.3">
      <c r="A2798" s="75" t="s">
        <v>5458</v>
      </c>
      <c r="B2798" s="78" t="s">
        <v>5535</v>
      </c>
      <c r="C2798" s="79" t="s">
        <v>6</v>
      </c>
      <c r="D2798" s="79" t="s">
        <v>620</v>
      </c>
      <c r="E2798" s="82"/>
      <c r="F2798" s="121">
        <v>1</v>
      </c>
      <c r="G2798" s="84">
        <f t="shared" si="0"/>
        <v>0</v>
      </c>
      <c r="H2798" s="140" t="str">
        <f t="shared" si="44"/>
        <v/>
      </c>
      <c r="I2798" s="141"/>
      <c r="J2798" s="141"/>
    </row>
    <row r="2799" spans="1:10" ht="25" x14ac:dyDescent="0.3">
      <c r="A2799" s="75" t="s">
        <v>5460</v>
      </c>
      <c r="B2799" s="78" t="s">
        <v>5537</v>
      </c>
      <c r="C2799" s="79" t="s">
        <v>6</v>
      </c>
      <c r="D2799" s="79" t="s">
        <v>620</v>
      </c>
      <c r="E2799" s="82"/>
      <c r="F2799" s="121">
        <v>1</v>
      </c>
      <c r="G2799" s="84">
        <f t="shared" si="0"/>
        <v>0</v>
      </c>
      <c r="H2799" s="140" t="str">
        <f t="shared" si="44"/>
        <v/>
      </c>
      <c r="I2799" s="141"/>
      <c r="J2799" s="141"/>
    </row>
    <row r="2800" spans="1:10" ht="25" x14ac:dyDescent="0.3">
      <c r="A2800" s="75" t="s">
        <v>5462</v>
      </c>
      <c r="B2800" s="78" t="s">
        <v>5539</v>
      </c>
      <c r="C2800" s="79" t="s">
        <v>6</v>
      </c>
      <c r="D2800" s="79" t="s">
        <v>620</v>
      </c>
      <c r="E2800" s="82"/>
      <c r="F2800" s="121">
        <v>1</v>
      </c>
      <c r="G2800" s="84">
        <f t="shared" si="0"/>
        <v>0</v>
      </c>
      <c r="H2800" s="140" t="str">
        <f t="shared" si="44"/>
        <v/>
      </c>
      <c r="I2800" s="141"/>
      <c r="J2800" s="141"/>
    </row>
    <row r="2801" spans="1:10" ht="25" x14ac:dyDescent="0.3">
      <c r="A2801" s="75" t="s">
        <v>6164</v>
      </c>
      <c r="B2801" s="78" t="s">
        <v>5541</v>
      </c>
      <c r="C2801" s="79" t="s">
        <v>6</v>
      </c>
      <c r="D2801" s="79" t="s">
        <v>620</v>
      </c>
      <c r="E2801" s="82"/>
      <c r="F2801" s="121">
        <v>1</v>
      </c>
      <c r="G2801" s="84">
        <f t="shared" si="0"/>
        <v>0</v>
      </c>
      <c r="H2801" s="140" t="str">
        <f t="shared" si="44"/>
        <v/>
      </c>
      <c r="I2801" s="141"/>
      <c r="J2801" s="141"/>
    </row>
    <row r="2802" spans="1:10" ht="25" x14ac:dyDescent="0.3">
      <c r="A2802" s="75" t="s">
        <v>6165</v>
      </c>
      <c r="B2802" s="78" t="s">
        <v>5543</v>
      </c>
      <c r="C2802" s="79" t="s">
        <v>6</v>
      </c>
      <c r="D2802" s="79" t="s">
        <v>620</v>
      </c>
      <c r="E2802" s="82"/>
      <c r="F2802" s="121">
        <v>1</v>
      </c>
      <c r="G2802" s="84">
        <f t="shared" si="0"/>
        <v>0</v>
      </c>
      <c r="H2802" s="140" t="str">
        <f t="shared" si="44"/>
        <v/>
      </c>
      <c r="I2802" s="141"/>
      <c r="J2802" s="141"/>
    </row>
    <row r="2803" spans="1:10" ht="25" x14ac:dyDescent="0.3">
      <c r="A2803" s="75" t="s">
        <v>5465</v>
      </c>
      <c r="B2803" s="78" t="s">
        <v>5545</v>
      </c>
      <c r="C2803" s="79" t="s">
        <v>6</v>
      </c>
      <c r="D2803" s="79" t="s">
        <v>620</v>
      </c>
      <c r="E2803" s="82"/>
      <c r="F2803" s="121">
        <v>1</v>
      </c>
      <c r="G2803" s="84">
        <f t="shared" si="0"/>
        <v>0</v>
      </c>
      <c r="H2803" s="140" t="str">
        <f t="shared" si="44"/>
        <v/>
      </c>
      <c r="I2803" s="141"/>
      <c r="J2803" s="141"/>
    </row>
    <row r="2804" spans="1:10" ht="13" x14ac:dyDescent="0.3">
      <c r="A2804" s="75" t="s">
        <v>5466</v>
      </c>
      <c r="B2804" s="78" t="s">
        <v>5547</v>
      </c>
      <c r="C2804" s="79" t="s">
        <v>6</v>
      </c>
      <c r="D2804" s="79" t="s">
        <v>620</v>
      </c>
      <c r="E2804" s="82"/>
      <c r="F2804" s="121">
        <v>1</v>
      </c>
      <c r="G2804" s="84">
        <f t="shared" si="0"/>
        <v>0</v>
      </c>
      <c r="H2804" s="140" t="str">
        <f t="shared" si="44"/>
        <v/>
      </c>
      <c r="I2804" s="141"/>
      <c r="J2804" s="141"/>
    </row>
    <row r="2805" spans="1:10" ht="13" x14ac:dyDescent="0.3">
      <c r="A2805" s="75" t="s">
        <v>5467</v>
      </c>
      <c r="B2805" s="78" t="s">
        <v>5549</v>
      </c>
      <c r="C2805" s="79" t="s">
        <v>6</v>
      </c>
      <c r="D2805" s="79" t="s">
        <v>10</v>
      </c>
      <c r="E2805" s="82"/>
      <c r="F2805" s="121">
        <v>1</v>
      </c>
      <c r="G2805" s="84">
        <f t="shared" si="0"/>
        <v>0</v>
      </c>
      <c r="H2805" s="140" t="str">
        <f t="shared" si="44"/>
        <v/>
      </c>
      <c r="I2805" s="141"/>
      <c r="J2805" s="141"/>
    </row>
    <row r="2806" spans="1:10" ht="25" x14ac:dyDescent="0.3">
      <c r="A2806" s="75" t="s">
        <v>5469</v>
      </c>
      <c r="B2806" s="78" t="s">
        <v>5551</v>
      </c>
      <c r="C2806" s="79" t="s">
        <v>6</v>
      </c>
      <c r="D2806" s="79" t="s">
        <v>10</v>
      </c>
      <c r="E2806" s="82"/>
      <c r="F2806" s="121">
        <v>1</v>
      </c>
      <c r="G2806" s="84">
        <f t="shared" si="0"/>
        <v>0</v>
      </c>
      <c r="H2806" s="140" t="str">
        <f t="shared" si="44"/>
        <v/>
      </c>
      <c r="I2806" s="141"/>
      <c r="J2806" s="141"/>
    </row>
    <row r="2807" spans="1:10" ht="13" x14ac:dyDescent="0.3">
      <c r="A2807" s="75" t="s">
        <v>5471</v>
      </c>
      <c r="B2807" s="78" t="s">
        <v>5553</v>
      </c>
      <c r="C2807" s="79" t="s">
        <v>6</v>
      </c>
      <c r="D2807" s="79" t="s">
        <v>10</v>
      </c>
      <c r="E2807" s="82"/>
      <c r="F2807" s="121">
        <v>1</v>
      </c>
      <c r="G2807" s="84">
        <f t="shared" si="0"/>
        <v>0</v>
      </c>
      <c r="H2807" s="140" t="str">
        <f t="shared" si="44"/>
        <v/>
      </c>
      <c r="I2807" s="141"/>
      <c r="J2807" s="141"/>
    </row>
    <row r="2808" spans="1:10" ht="13" x14ac:dyDescent="0.3">
      <c r="A2808" s="75" t="s">
        <v>5474</v>
      </c>
      <c r="B2808" s="78" t="s">
        <v>5555</v>
      </c>
      <c r="C2808" s="79" t="s">
        <v>6</v>
      </c>
      <c r="D2808" s="79" t="s">
        <v>10</v>
      </c>
      <c r="E2808" s="82"/>
      <c r="F2808" s="121">
        <v>1</v>
      </c>
      <c r="G2808" s="84">
        <f t="shared" si="0"/>
        <v>0</v>
      </c>
      <c r="H2808" s="140" t="str">
        <f t="shared" si="44"/>
        <v/>
      </c>
      <c r="I2808" s="141"/>
      <c r="J2808" s="141"/>
    </row>
    <row r="2809" spans="1:10" ht="13" x14ac:dyDescent="0.3">
      <c r="A2809" s="75" t="s">
        <v>5476</v>
      </c>
      <c r="B2809" s="78" t="s">
        <v>5557</v>
      </c>
      <c r="C2809" s="79" t="s">
        <v>6</v>
      </c>
      <c r="D2809" s="79" t="s">
        <v>10</v>
      </c>
      <c r="E2809" s="82"/>
      <c r="F2809" s="121">
        <v>1</v>
      </c>
      <c r="G2809" s="84">
        <f t="shared" si="0"/>
        <v>0</v>
      </c>
      <c r="H2809" s="140" t="str">
        <f t="shared" si="44"/>
        <v/>
      </c>
      <c r="I2809" s="141"/>
      <c r="J2809" s="141"/>
    </row>
    <row r="2810" spans="1:10" ht="13" x14ac:dyDescent="0.3">
      <c r="A2810" s="75" t="s">
        <v>5478</v>
      </c>
      <c r="B2810" s="78" t="s">
        <v>5559</v>
      </c>
      <c r="C2810" s="79" t="s">
        <v>6</v>
      </c>
      <c r="D2810" s="79" t="s">
        <v>10</v>
      </c>
      <c r="E2810" s="82"/>
      <c r="F2810" s="121">
        <v>1</v>
      </c>
      <c r="G2810" s="84">
        <f t="shared" si="0"/>
        <v>0</v>
      </c>
      <c r="H2810" s="140" t="str">
        <f t="shared" si="44"/>
        <v/>
      </c>
      <c r="I2810" s="141"/>
      <c r="J2810" s="141"/>
    </row>
    <row r="2811" spans="1:10" ht="13" x14ac:dyDescent="0.3">
      <c r="A2811" s="75" t="s">
        <v>5480</v>
      </c>
      <c r="B2811" s="78" t="s">
        <v>5561</v>
      </c>
      <c r="C2811" s="79" t="s">
        <v>6</v>
      </c>
      <c r="D2811" s="79" t="s">
        <v>10</v>
      </c>
      <c r="E2811" s="82"/>
      <c r="F2811" s="121">
        <v>1</v>
      </c>
      <c r="G2811" s="84">
        <f t="shared" si="0"/>
        <v>0</v>
      </c>
      <c r="H2811" s="140" t="str">
        <f t="shared" si="44"/>
        <v/>
      </c>
      <c r="I2811" s="141"/>
      <c r="J2811" s="141"/>
    </row>
    <row r="2812" spans="1:10" ht="13" x14ac:dyDescent="0.3">
      <c r="A2812" s="75" t="s">
        <v>5482</v>
      </c>
      <c r="B2812" s="78" t="s">
        <v>5563</v>
      </c>
      <c r="C2812" s="79" t="s">
        <v>6</v>
      </c>
      <c r="D2812" s="79" t="s">
        <v>7</v>
      </c>
      <c r="E2812" s="82"/>
      <c r="F2812" s="121">
        <v>1</v>
      </c>
      <c r="G2812" s="84">
        <f t="shared" si="0"/>
        <v>0</v>
      </c>
      <c r="H2812" s="140" t="str">
        <f t="shared" si="44"/>
        <v/>
      </c>
      <c r="I2812" s="141"/>
      <c r="J2812" s="141"/>
    </row>
    <row r="2813" spans="1:10" ht="13" x14ac:dyDescent="0.3">
      <c r="A2813" s="75" t="s">
        <v>5484</v>
      </c>
      <c r="B2813" s="78" t="s">
        <v>5565</v>
      </c>
      <c r="C2813" s="79" t="s">
        <v>6</v>
      </c>
      <c r="D2813" s="79" t="s">
        <v>5566</v>
      </c>
      <c r="E2813" s="82"/>
      <c r="F2813" s="121">
        <v>1</v>
      </c>
      <c r="G2813" s="84">
        <f t="shared" si="0"/>
        <v>0</v>
      </c>
      <c r="H2813" s="140" t="str">
        <f t="shared" si="44"/>
        <v/>
      </c>
      <c r="I2813" s="141"/>
      <c r="J2813" s="141"/>
    </row>
    <row r="2814" spans="1:10" ht="13" x14ac:dyDescent="0.3">
      <c r="A2814" s="75" t="s">
        <v>5486</v>
      </c>
      <c r="B2814" s="78" t="s">
        <v>5568</v>
      </c>
      <c r="C2814" s="79" t="s">
        <v>6</v>
      </c>
      <c r="D2814" s="79" t="s">
        <v>42</v>
      </c>
      <c r="E2814" s="82"/>
      <c r="F2814" s="121">
        <v>1</v>
      </c>
      <c r="G2814" s="84">
        <f t="shared" si="0"/>
        <v>0</v>
      </c>
      <c r="H2814" s="140" t="str">
        <f t="shared" si="44"/>
        <v/>
      </c>
      <c r="I2814" s="141"/>
      <c r="J2814" s="141"/>
    </row>
    <row r="2815" spans="1:10" ht="25" x14ac:dyDescent="0.3">
      <c r="A2815" s="75" t="s">
        <v>5488</v>
      </c>
      <c r="B2815" s="78" t="s">
        <v>5570</v>
      </c>
      <c r="C2815" s="79" t="s">
        <v>6</v>
      </c>
      <c r="D2815" s="79" t="s">
        <v>23</v>
      </c>
      <c r="E2815" s="82"/>
      <c r="F2815" s="121">
        <v>1</v>
      </c>
      <c r="G2815" s="84">
        <f t="shared" si="0"/>
        <v>0</v>
      </c>
      <c r="H2815" s="140" t="str">
        <f t="shared" si="44"/>
        <v/>
      </c>
      <c r="I2815" s="141"/>
      <c r="J2815" s="141"/>
    </row>
    <row r="2816" spans="1:10" ht="13" x14ac:dyDescent="0.3">
      <c r="A2816" s="75" t="s">
        <v>5490</v>
      </c>
      <c r="B2816" s="78" t="s">
        <v>5572</v>
      </c>
      <c r="C2816" s="79" t="s">
        <v>6</v>
      </c>
      <c r="D2816" s="79" t="s">
        <v>23</v>
      </c>
      <c r="E2816" s="82"/>
      <c r="F2816" s="121">
        <v>1</v>
      </c>
      <c r="G2816" s="84">
        <f t="shared" si="0"/>
        <v>0</v>
      </c>
      <c r="H2816" s="140" t="str">
        <f t="shared" si="44"/>
        <v/>
      </c>
      <c r="I2816" s="141"/>
      <c r="J2816" s="141"/>
    </row>
    <row r="2817" spans="1:10" ht="13" x14ac:dyDescent="0.3">
      <c r="A2817" s="75" t="s">
        <v>5492</v>
      </c>
      <c r="B2817" s="78" t="s">
        <v>5574</v>
      </c>
      <c r="C2817" s="79" t="s">
        <v>6</v>
      </c>
      <c r="D2817" s="79" t="s">
        <v>23</v>
      </c>
      <c r="E2817" s="82"/>
      <c r="F2817" s="121">
        <v>1</v>
      </c>
      <c r="G2817" s="84">
        <f t="shared" si="0"/>
        <v>0</v>
      </c>
      <c r="H2817" s="140" t="str">
        <f t="shared" si="44"/>
        <v/>
      </c>
      <c r="I2817" s="141"/>
      <c r="J2817" s="141"/>
    </row>
    <row r="2818" spans="1:10" ht="13" x14ac:dyDescent="0.3">
      <c r="A2818" s="75" t="s">
        <v>5494</v>
      </c>
      <c r="B2818" s="78" t="s">
        <v>5576</v>
      </c>
      <c r="C2818" s="79" t="s">
        <v>6</v>
      </c>
      <c r="D2818" s="79" t="s">
        <v>23</v>
      </c>
      <c r="E2818" s="82"/>
      <c r="F2818" s="121">
        <v>1</v>
      </c>
      <c r="G2818" s="84">
        <f t="shared" si="0"/>
        <v>0</v>
      </c>
      <c r="H2818" s="140" t="str">
        <f t="shared" si="44"/>
        <v/>
      </c>
      <c r="I2818" s="141"/>
      <c r="J2818" s="141"/>
    </row>
    <row r="2819" spans="1:10" ht="13" x14ac:dyDescent="0.3">
      <c r="A2819" s="75" t="s">
        <v>5496</v>
      </c>
      <c r="B2819" s="78" t="s">
        <v>5578</v>
      </c>
      <c r="C2819" s="79" t="s">
        <v>6</v>
      </c>
      <c r="D2819" s="79" t="s">
        <v>7</v>
      </c>
      <c r="E2819" s="82"/>
      <c r="F2819" s="121">
        <v>1</v>
      </c>
      <c r="G2819" s="84">
        <f t="shared" si="0"/>
        <v>0</v>
      </c>
      <c r="H2819" s="140" t="str">
        <f t="shared" si="44"/>
        <v/>
      </c>
      <c r="I2819" s="141"/>
      <c r="J2819" s="141"/>
    </row>
    <row r="2820" spans="1:10" ht="13" x14ac:dyDescent="0.3">
      <c r="A2820" s="75" t="s">
        <v>5498</v>
      </c>
      <c r="B2820" s="78" t="s">
        <v>5580</v>
      </c>
      <c r="C2820" s="79" t="s">
        <v>6</v>
      </c>
      <c r="D2820" s="79" t="s">
        <v>5581</v>
      </c>
      <c r="E2820" s="82"/>
      <c r="F2820" s="121">
        <v>1</v>
      </c>
      <c r="G2820" s="84">
        <f t="shared" si="0"/>
        <v>0</v>
      </c>
      <c r="H2820" s="140" t="str">
        <f t="shared" si="44"/>
        <v/>
      </c>
      <c r="I2820" s="141"/>
      <c r="J2820" s="141"/>
    </row>
    <row r="2821" spans="1:10" ht="13" x14ac:dyDescent="0.3">
      <c r="A2821" s="75" t="s">
        <v>5500</v>
      </c>
      <c r="B2821" s="78" t="s">
        <v>5583</v>
      </c>
      <c r="C2821" s="79" t="s">
        <v>6</v>
      </c>
      <c r="D2821" s="79" t="s">
        <v>5584</v>
      </c>
      <c r="E2821" s="82"/>
      <c r="F2821" s="121">
        <v>1</v>
      </c>
      <c r="G2821" s="84">
        <f t="shared" si="0"/>
        <v>0</v>
      </c>
      <c r="H2821" s="140" t="str">
        <f t="shared" si="44"/>
        <v/>
      </c>
      <c r="I2821" s="141"/>
      <c r="J2821" s="141"/>
    </row>
    <row r="2822" spans="1:10" ht="13" x14ac:dyDescent="0.3">
      <c r="A2822" s="75" t="s">
        <v>5502</v>
      </c>
      <c r="B2822" s="78" t="s">
        <v>5586</v>
      </c>
      <c r="C2822" s="79" t="s">
        <v>6</v>
      </c>
      <c r="D2822" s="79" t="s">
        <v>7</v>
      </c>
      <c r="E2822" s="82"/>
      <c r="F2822" s="121">
        <v>1</v>
      </c>
      <c r="G2822" s="84">
        <f t="shared" si="0"/>
        <v>0</v>
      </c>
      <c r="H2822" s="140" t="str">
        <f t="shared" si="44"/>
        <v/>
      </c>
      <c r="I2822" s="141"/>
      <c r="J2822" s="141"/>
    </row>
    <row r="2823" spans="1:10" ht="13" x14ac:dyDescent="0.3">
      <c r="A2823" s="75" t="s">
        <v>5504</v>
      </c>
      <c r="B2823" s="78" t="s">
        <v>5588</v>
      </c>
      <c r="C2823" s="79" t="s">
        <v>6</v>
      </c>
      <c r="D2823" s="79" t="s">
        <v>7</v>
      </c>
      <c r="E2823" s="82"/>
      <c r="F2823" s="121">
        <v>1</v>
      </c>
      <c r="G2823" s="84">
        <f t="shared" si="0"/>
        <v>0</v>
      </c>
      <c r="H2823" s="140" t="str">
        <f t="shared" si="44"/>
        <v/>
      </c>
      <c r="I2823" s="141"/>
      <c r="J2823" s="141"/>
    </row>
    <row r="2824" spans="1:10" ht="13" x14ac:dyDescent="0.3">
      <c r="A2824" s="75" t="s">
        <v>5506</v>
      </c>
      <c r="B2824" s="78" t="s">
        <v>5590</v>
      </c>
      <c r="C2824" s="79" t="s">
        <v>6</v>
      </c>
      <c r="D2824" s="79" t="s">
        <v>33</v>
      </c>
      <c r="E2824" s="82"/>
      <c r="F2824" s="121">
        <v>1</v>
      </c>
      <c r="G2824" s="84">
        <f t="shared" si="0"/>
        <v>0</v>
      </c>
      <c r="H2824" s="140" t="str">
        <f t="shared" si="44"/>
        <v/>
      </c>
      <c r="I2824" s="141"/>
      <c r="J2824" s="141"/>
    </row>
    <row r="2825" spans="1:10" ht="13" x14ac:dyDescent="0.3">
      <c r="A2825" s="75" t="s">
        <v>5508</v>
      </c>
      <c r="B2825" s="78" t="s">
        <v>5592</v>
      </c>
      <c r="C2825" s="79" t="s">
        <v>6</v>
      </c>
      <c r="D2825" s="79" t="s">
        <v>694</v>
      </c>
      <c r="E2825" s="82"/>
      <c r="F2825" s="121">
        <v>1</v>
      </c>
      <c r="G2825" s="84">
        <f t="shared" si="0"/>
        <v>0</v>
      </c>
      <c r="H2825" s="140" t="str">
        <f t="shared" si="44"/>
        <v/>
      </c>
      <c r="I2825" s="141"/>
      <c r="J2825" s="141"/>
    </row>
    <row r="2826" spans="1:10" ht="13" x14ac:dyDescent="0.3">
      <c r="A2826" s="75" t="s">
        <v>5510</v>
      </c>
      <c r="B2826" s="78" t="s">
        <v>5594</v>
      </c>
      <c r="C2826" s="79" t="s">
        <v>6</v>
      </c>
      <c r="D2826" s="79" t="s">
        <v>5595</v>
      </c>
      <c r="E2826" s="82"/>
      <c r="F2826" s="121">
        <v>1</v>
      </c>
      <c r="G2826" s="84">
        <f t="shared" si="0"/>
        <v>0</v>
      </c>
      <c r="H2826" s="140" t="str">
        <f t="shared" ref="H2826:H2889" si="45">IF(E2826="","",IF(E2826&lt;0.01,"This price is Non Compliant no zero bids or negative bids allowed",""))</f>
        <v/>
      </c>
      <c r="I2826" s="141"/>
      <c r="J2826" s="141"/>
    </row>
    <row r="2827" spans="1:10" ht="25" x14ac:dyDescent="0.3">
      <c r="A2827" s="75" t="s">
        <v>5512</v>
      </c>
      <c r="B2827" s="78" t="s">
        <v>5597</v>
      </c>
      <c r="C2827" s="79" t="s">
        <v>6</v>
      </c>
      <c r="D2827" s="79" t="s">
        <v>5595</v>
      </c>
      <c r="E2827" s="82"/>
      <c r="F2827" s="121">
        <v>1</v>
      </c>
      <c r="G2827" s="84">
        <f t="shared" si="0"/>
        <v>0</v>
      </c>
      <c r="H2827" s="140" t="str">
        <f t="shared" si="45"/>
        <v/>
      </c>
      <c r="I2827" s="141"/>
      <c r="J2827" s="141"/>
    </row>
    <row r="2828" spans="1:10" ht="13" x14ac:dyDescent="0.3">
      <c r="A2828" s="75" t="s">
        <v>5514</v>
      </c>
      <c r="B2828" s="78" t="s">
        <v>5599</v>
      </c>
      <c r="C2828" s="79" t="s">
        <v>6</v>
      </c>
      <c r="D2828" s="79" t="s">
        <v>5595</v>
      </c>
      <c r="E2828" s="82"/>
      <c r="F2828" s="121">
        <v>1</v>
      </c>
      <c r="G2828" s="84">
        <f t="shared" si="0"/>
        <v>0</v>
      </c>
      <c r="H2828" s="140" t="str">
        <f t="shared" si="45"/>
        <v/>
      </c>
      <c r="I2828" s="141"/>
      <c r="J2828" s="141"/>
    </row>
    <row r="2829" spans="1:10" ht="13" x14ac:dyDescent="0.3">
      <c r="A2829" s="75" t="s">
        <v>5516</v>
      </c>
      <c r="B2829" s="78" t="s">
        <v>5601</v>
      </c>
      <c r="C2829" s="79" t="s">
        <v>6</v>
      </c>
      <c r="D2829" s="79" t="s">
        <v>5595</v>
      </c>
      <c r="E2829" s="82"/>
      <c r="F2829" s="121">
        <v>1</v>
      </c>
      <c r="G2829" s="84">
        <f t="shared" si="0"/>
        <v>0</v>
      </c>
      <c r="H2829" s="140" t="str">
        <f t="shared" si="45"/>
        <v/>
      </c>
      <c r="I2829" s="141"/>
      <c r="J2829" s="141"/>
    </row>
    <row r="2830" spans="1:10" ht="13" x14ac:dyDescent="0.3">
      <c r="A2830" s="75" t="s">
        <v>5518</v>
      </c>
      <c r="B2830" s="78" t="s">
        <v>5603</v>
      </c>
      <c r="C2830" s="79" t="s">
        <v>6</v>
      </c>
      <c r="D2830" s="79" t="s">
        <v>5581</v>
      </c>
      <c r="E2830" s="82"/>
      <c r="F2830" s="121">
        <v>1</v>
      </c>
      <c r="G2830" s="84">
        <f t="shared" si="0"/>
        <v>0</v>
      </c>
      <c r="H2830" s="140" t="str">
        <f t="shared" si="45"/>
        <v/>
      </c>
      <c r="I2830" s="141"/>
      <c r="J2830" s="141"/>
    </row>
    <row r="2831" spans="1:10" ht="13" x14ac:dyDescent="0.3">
      <c r="A2831" s="75" t="s">
        <v>5520</v>
      </c>
      <c r="B2831" s="78" t="s">
        <v>5605</v>
      </c>
      <c r="C2831" s="79" t="s">
        <v>6</v>
      </c>
      <c r="D2831" s="79" t="s">
        <v>5581</v>
      </c>
      <c r="E2831" s="82"/>
      <c r="F2831" s="121">
        <v>1</v>
      </c>
      <c r="G2831" s="84">
        <f t="shared" si="0"/>
        <v>0</v>
      </c>
      <c r="H2831" s="140" t="str">
        <f t="shared" si="45"/>
        <v/>
      </c>
      <c r="I2831" s="141"/>
      <c r="J2831" s="141"/>
    </row>
    <row r="2832" spans="1:10" ht="13" x14ac:dyDescent="0.3">
      <c r="A2832" s="75" t="s">
        <v>5522</v>
      </c>
      <c r="B2832" s="78" t="s">
        <v>5607</v>
      </c>
      <c r="C2832" s="79" t="s">
        <v>6</v>
      </c>
      <c r="D2832" s="79" t="s">
        <v>5581</v>
      </c>
      <c r="E2832" s="82"/>
      <c r="F2832" s="121">
        <v>1</v>
      </c>
      <c r="G2832" s="84">
        <f t="shared" si="0"/>
        <v>0</v>
      </c>
      <c r="H2832" s="140" t="str">
        <f t="shared" si="45"/>
        <v/>
      </c>
      <c r="I2832" s="141"/>
      <c r="J2832" s="141"/>
    </row>
    <row r="2833" spans="1:10" ht="13" x14ac:dyDescent="0.3">
      <c r="A2833" s="75" t="s">
        <v>5524</v>
      </c>
      <c r="B2833" s="78" t="s">
        <v>5609</v>
      </c>
      <c r="C2833" s="79" t="s">
        <v>6</v>
      </c>
      <c r="D2833" s="79" t="s">
        <v>5610</v>
      </c>
      <c r="E2833" s="82"/>
      <c r="F2833" s="121">
        <v>1</v>
      </c>
      <c r="G2833" s="84">
        <f t="shared" si="0"/>
        <v>0</v>
      </c>
      <c r="H2833" s="140" t="str">
        <f t="shared" si="45"/>
        <v/>
      </c>
      <c r="I2833" s="141"/>
      <c r="J2833" s="141"/>
    </row>
    <row r="2834" spans="1:10" ht="13" x14ac:dyDescent="0.3">
      <c r="A2834" s="75" t="s">
        <v>5526</v>
      </c>
      <c r="B2834" s="78" t="s">
        <v>5612</v>
      </c>
      <c r="C2834" s="79" t="s">
        <v>6</v>
      </c>
      <c r="D2834" s="79" t="s">
        <v>512</v>
      </c>
      <c r="E2834" s="82"/>
      <c r="F2834" s="121">
        <v>1</v>
      </c>
      <c r="G2834" s="84">
        <f t="shared" si="0"/>
        <v>0</v>
      </c>
      <c r="H2834" s="140" t="str">
        <f t="shared" si="45"/>
        <v/>
      </c>
      <c r="I2834" s="141"/>
      <c r="J2834" s="141"/>
    </row>
    <row r="2835" spans="1:10" ht="13" x14ac:dyDescent="0.3">
      <c r="A2835" s="75" t="s">
        <v>5528</v>
      </c>
      <c r="B2835" s="78" t="s">
        <v>5614</v>
      </c>
      <c r="C2835" s="79" t="s">
        <v>6</v>
      </c>
      <c r="D2835" s="79" t="s">
        <v>512</v>
      </c>
      <c r="E2835" s="82"/>
      <c r="F2835" s="121">
        <v>1</v>
      </c>
      <c r="G2835" s="84">
        <f t="shared" si="0"/>
        <v>0</v>
      </c>
      <c r="H2835" s="140" t="str">
        <f t="shared" si="45"/>
        <v/>
      </c>
      <c r="I2835" s="141"/>
      <c r="J2835" s="141"/>
    </row>
    <row r="2836" spans="1:10" ht="13" x14ac:dyDescent="0.3">
      <c r="A2836" s="75" t="s">
        <v>5530</v>
      </c>
      <c r="B2836" s="78" t="s">
        <v>5616</v>
      </c>
      <c r="C2836" s="79" t="s">
        <v>6</v>
      </c>
      <c r="D2836" s="79" t="s">
        <v>512</v>
      </c>
      <c r="E2836" s="82"/>
      <c r="F2836" s="121">
        <v>1</v>
      </c>
      <c r="G2836" s="84">
        <f t="shared" si="0"/>
        <v>0</v>
      </c>
      <c r="H2836" s="140" t="str">
        <f t="shared" si="45"/>
        <v/>
      </c>
      <c r="I2836" s="141"/>
      <c r="J2836" s="141"/>
    </row>
    <row r="2837" spans="1:10" ht="13" x14ac:dyDescent="0.3">
      <c r="A2837" s="75" t="s">
        <v>5532</v>
      </c>
      <c r="B2837" s="78" t="s">
        <v>5618</v>
      </c>
      <c r="C2837" s="79" t="s">
        <v>6</v>
      </c>
      <c r="D2837" s="79" t="s">
        <v>512</v>
      </c>
      <c r="E2837" s="82"/>
      <c r="F2837" s="121">
        <v>1</v>
      </c>
      <c r="G2837" s="84">
        <f t="shared" si="0"/>
        <v>0</v>
      </c>
      <c r="H2837" s="140" t="str">
        <f t="shared" si="45"/>
        <v/>
      </c>
      <c r="I2837" s="141"/>
      <c r="J2837" s="141"/>
    </row>
    <row r="2838" spans="1:10" ht="13" x14ac:dyDescent="0.3">
      <c r="A2838" s="75" t="s">
        <v>5534</v>
      </c>
      <c r="B2838" s="78" t="s">
        <v>5620</v>
      </c>
      <c r="C2838" s="79" t="s">
        <v>6</v>
      </c>
      <c r="D2838" s="79" t="s">
        <v>512</v>
      </c>
      <c r="E2838" s="82"/>
      <c r="F2838" s="121">
        <v>1</v>
      </c>
      <c r="G2838" s="84">
        <f t="shared" si="0"/>
        <v>0</v>
      </c>
      <c r="H2838" s="140" t="str">
        <f t="shared" si="45"/>
        <v/>
      </c>
      <c r="I2838" s="141"/>
      <c r="J2838" s="141"/>
    </row>
    <row r="2839" spans="1:10" ht="13" x14ac:dyDescent="0.3">
      <c r="A2839" s="75" t="s">
        <v>5536</v>
      </c>
      <c r="B2839" s="78" t="s">
        <v>5622</v>
      </c>
      <c r="C2839" s="79" t="s">
        <v>6</v>
      </c>
      <c r="D2839" s="79" t="s">
        <v>512</v>
      </c>
      <c r="E2839" s="82"/>
      <c r="F2839" s="121">
        <v>1</v>
      </c>
      <c r="G2839" s="84">
        <f t="shared" si="0"/>
        <v>0</v>
      </c>
      <c r="H2839" s="140" t="str">
        <f t="shared" si="45"/>
        <v/>
      </c>
      <c r="I2839" s="141"/>
      <c r="J2839" s="141"/>
    </row>
    <row r="2840" spans="1:10" ht="25" x14ac:dyDescent="0.3">
      <c r="A2840" s="75" t="s">
        <v>5538</v>
      </c>
      <c r="B2840" s="78" t="s">
        <v>5624</v>
      </c>
      <c r="C2840" s="79" t="s">
        <v>6</v>
      </c>
      <c r="D2840" s="79" t="s">
        <v>694</v>
      </c>
      <c r="E2840" s="82"/>
      <c r="F2840" s="121">
        <v>1</v>
      </c>
      <c r="G2840" s="84">
        <f t="shared" si="0"/>
        <v>0</v>
      </c>
      <c r="H2840" s="140" t="str">
        <f t="shared" si="45"/>
        <v/>
      </c>
      <c r="I2840" s="141"/>
      <c r="J2840" s="141"/>
    </row>
    <row r="2841" spans="1:10" ht="25" x14ac:dyDescent="0.3">
      <c r="A2841" s="75" t="s">
        <v>5540</v>
      </c>
      <c r="B2841" s="78" t="s">
        <v>5626</v>
      </c>
      <c r="C2841" s="79" t="s">
        <v>6</v>
      </c>
      <c r="D2841" s="79" t="s">
        <v>694</v>
      </c>
      <c r="E2841" s="82"/>
      <c r="F2841" s="121">
        <v>1</v>
      </c>
      <c r="G2841" s="84">
        <f t="shared" si="0"/>
        <v>0</v>
      </c>
      <c r="H2841" s="140" t="str">
        <f t="shared" si="45"/>
        <v/>
      </c>
      <c r="I2841" s="141"/>
      <c r="J2841" s="141"/>
    </row>
    <row r="2842" spans="1:10" ht="25" x14ac:dyDescent="0.3">
      <c r="A2842" s="75" t="s">
        <v>5542</v>
      </c>
      <c r="B2842" s="78" t="s">
        <v>5628</v>
      </c>
      <c r="C2842" s="79" t="s">
        <v>6</v>
      </c>
      <c r="D2842" s="79" t="s">
        <v>694</v>
      </c>
      <c r="E2842" s="82"/>
      <c r="F2842" s="121">
        <v>1</v>
      </c>
      <c r="G2842" s="84">
        <f t="shared" si="0"/>
        <v>0</v>
      </c>
      <c r="H2842" s="140" t="str">
        <f t="shared" si="45"/>
        <v/>
      </c>
      <c r="I2842" s="141"/>
      <c r="J2842" s="141"/>
    </row>
    <row r="2843" spans="1:10" ht="25" x14ac:dyDescent="0.3">
      <c r="A2843" s="75" t="s">
        <v>5544</v>
      </c>
      <c r="B2843" s="78" t="s">
        <v>5630</v>
      </c>
      <c r="C2843" s="79" t="s">
        <v>6</v>
      </c>
      <c r="D2843" s="79" t="s">
        <v>694</v>
      </c>
      <c r="E2843" s="82"/>
      <c r="F2843" s="121">
        <v>1</v>
      </c>
      <c r="G2843" s="84">
        <f t="shared" si="0"/>
        <v>0</v>
      </c>
      <c r="H2843" s="140" t="str">
        <f t="shared" si="45"/>
        <v/>
      </c>
      <c r="I2843" s="141"/>
      <c r="J2843" s="141"/>
    </row>
    <row r="2844" spans="1:10" ht="13" x14ac:dyDescent="0.3">
      <c r="A2844" s="75" t="s">
        <v>5546</v>
      </c>
      <c r="B2844" s="78" t="s">
        <v>5632</v>
      </c>
      <c r="C2844" s="79" t="s">
        <v>6</v>
      </c>
      <c r="D2844" s="79" t="s">
        <v>33</v>
      </c>
      <c r="E2844" s="82"/>
      <c r="F2844" s="121">
        <v>1</v>
      </c>
      <c r="G2844" s="84">
        <f t="shared" si="0"/>
        <v>0</v>
      </c>
      <c r="H2844" s="140" t="str">
        <f t="shared" si="45"/>
        <v/>
      </c>
      <c r="I2844" s="141"/>
      <c r="J2844" s="141"/>
    </row>
    <row r="2845" spans="1:10" ht="13" x14ac:dyDescent="0.3">
      <c r="A2845" s="75" t="s">
        <v>5548</v>
      </c>
      <c r="B2845" s="78" t="s">
        <v>5634</v>
      </c>
      <c r="C2845" s="79" t="s">
        <v>6</v>
      </c>
      <c r="D2845" s="79" t="s">
        <v>1426</v>
      </c>
      <c r="E2845" s="82"/>
      <c r="F2845" s="121">
        <v>1</v>
      </c>
      <c r="G2845" s="84">
        <f t="shared" si="0"/>
        <v>0</v>
      </c>
      <c r="H2845" s="140" t="str">
        <f t="shared" si="45"/>
        <v/>
      </c>
      <c r="I2845" s="141"/>
      <c r="J2845" s="141"/>
    </row>
    <row r="2846" spans="1:10" ht="13" x14ac:dyDescent="0.3">
      <c r="A2846" s="75" t="s">
        <v>5550</v>
      </c>
      <c r="B2846" s="78" t="s">
        <v>5636</v>
      </c>
      <c r="C2846" s="79" t="s">
        <v>6</v>
      </c>
      <c r="D2846" s="79" t="s">
        <v>7</v>
      </c>
      <c r="E2846" s="82"/>
      <c r="F2846" s="121">
        <v>1</v>
      </c>
      <c r="G2846" s="84">
        <f t="shared" si="0"/>
        <v>0</v>
      </c>
      <c r="H2846" s="140" t="str">
        <f t="shared" si="45"/>
        <v/>
      </c>
      <c r="I2846" s="141"/>
      <c r="J2846" s="141"/>
    </row>
    <row r="2847" spans="1:10" ht="13" x14ac:dyDescent="0.3">
      <c r="A2847" s="75" t="s">
        <v>5552</v>
      </c>
      <c r="B2847" s="78" t="s">
        <v>5638</v>
      </c>
      <c r="C2847" s="79" t="s">
        <v>6</v>
      </c>
      <c r="D2847" s="79" t="s">
        <v>5581</v>
      </c>
      <c r="E2847" s="82"/>
      <c r="F2847" s="121">
        <v>1</v>
      </c>
      <c r="G2847" s="84">
        <f t="shared" si="0"/>
        <v>0</v>
      </c>
      <c r="H2847" s="140" t="str">
        <f t="shared" si="45"/>
        <v/>
      </c>
      <c r="I2847" s="141"/>
      <c r="J2847" s="141"/>
    </row>
    <row r="2848" spans="1:10" ht="13" x14ac:dyDescent="0.3">
      <c r="A2848" s="75" t="s">
        <v>5554</v>
      </c>
      <c r="B2848" s="78" t="s">
        <v>5640</v>
      </c>
      <c r="C2848" s="79" t="s">
        <v>6</v>
      </c>
      <c r="D2848" s="79" t="s">
        <v>33</v>
      </c>
      <c r="E2848" s="82"/>
      <c r="F2848" s="121">
        <v>1</v>
      </c>
      <c r="G2848" s="84">
        <f t="shared" si="0"/>
        <v>0</v>
      </c>
      <c r="H2848" s="140" t="str">
        <f t="shared" si="45"/>
        <v/>
      </c>
      <c r="I2848" s="141"/>
      <c r="J2848" s="141"/>
    </row>
    <row r="2849" spans="1:10" ht="13" x14ac:dyDescent="0.3">
      <c r="A2849" s="75" t="s">
        <v>5556</v>
      </c>
      <c r="B2849" s="78" t="s">
        <v>5642</v>
      </c>
      <c r="C2849" s="79" t="s">
        <v>6</v>
      </c>
      <c r="D2849" s="79" t="s">
        <v>5595</v>
      </c>
      <c r="E2849" s="82"/>
      <c r="F2849" s="121">
        <v>1</v>
      </c>
      <c r="G2849" s="84">
        <f t="shared" si="0"/>
        <v>0</v>
      </c>
      <c r="H2849" s="140" t="str">
        <f t="shared" si="45"/>
        <v/>
      </c>
      <c r="I2849" s="141"/>
      <c r="J2849" s="141"/>
    </row>
    <row r="2850" spans="1:10" ht="13" x14ac:dyDescent="0.3">
      <c r="A2850" s="75" t="s">
        <v>5558</v>
      </c>
      <c r="B2850" s="78" t="s">
        <v>5644</v>
      </c>
      <c r="C2850" s="79" t="s">
        <v>6</v>
      </c>
      <c r="D2850" s="79" t="s">
        <v>5595</v>
      </c>
      <c r="E2850" s="82"/>
      <c r="F2850" s="121">
        <v>1</v>
      </c>
      <c r="G2850" s="84">
        <f t="shared" si="0"/>
        <v>0</v>
      </c>
      <c r="H2850" s="140" t="str">
        <f t="shared" si="45"/>
        <v/>
      </c>
      <c r="I2850" s="141"/>
      <c r="J2850" s="141"/>
    </row>
    <row r="2851" spans="1:10" ht="13" x14ac:dyDescent="0.3">
      <c r="A2851" s="75" t="s">
        <v>5560</v>
      </c>
      <c r="B2851" s="78" t="s">
        <v>5646</v>
      </c>
      <c r="C2851" s="79" t="s">
        <v>6</v>
      </c>
      <c r="D2851" s="79" t="s">
        <v>5595</v>
      </c>
      <c r="E2851" s="82"/>
      <c r="F2851" s="121">
        <v>1</v>
      </c>
      <c r="G2851" s="84">
        <f t="shared" si="0"/>
        <v>0</v>
      </c>
      <c r="H2851" s="140" t="str">
        <f t="shared" si="45"/>
        <v/>
      </c>
      <c r="I2851" s="141"/>
      <c r="J2851" s="141"/>
    </row>
    <row r="2852" spans="1:10" ht="13" x14ac:dyDescent="0.3">
      <c r="A2852" s="75" t="s">
        <v>5562</v>
      </c>
      <c r="B2852" s="78" t="s">
        <v>5648</v>
      </c>
      <c r="C2852" s="79" t="s">
        <v>6</v>
      </c>
      <c r="D2852" s="79" t="s">
        <v>5595</v>
      </c>
      <c r="E2852" s="82"/>
      <c r="F2852" s="121">
        <v>1</v>
      </c>
      <c r="G2852" s="84">
        <f t="shared" si="0"/>
        <v>0</v>
      </c>
      <c r="H2852" s="140" t="str">
        <f t="shared" si="45"/>
        <v/>
      </c>
      <c r="I2852" s="141"/>
      <c r="J2852" s="141"/>
    </row>
    <row r="2853" spans="1:10" ht="13" x14ac:dyDescent="0.3">
      <c r="A2853" s="75" t="s">
        <v>5564</v>
      </c>
      <c r="B2853" s="78" t="s">
        <v>5650</v>
      </c>
      <c r="C2853" s="79" t="s">
        <v>6</v>
      </c>
      <c r="D2853" s="79" t="s">
        <v>5651</v>
      </c>
      <c r="E2853" s="82"/>
      <c r="F2853" s="121">
        <v>1</v>
      </c>
      <c r="G2853" s="84">
        <f t="shared" si="0"/>
        <v>0</v>
      </c>
      <c r="H2853" s="140" t="str">
        <f t="shared" si="45"/>
        <v/>
      </c>
      <c r="I2853" s="141"/>
      <c r="J2853" s="141"/>
    </row>
    <row r="2854" spans="1:10" ht="13" x14ac:dyDescent="0.3">
      <c r="A2854" s="75" t="s">
        <v>5567</v>
      </c>
      <c r="B2854" s="78" t="s">
        <v>5653</v>
      </c>
      <c r="C2854" s="79" t="s">
        <v>6</v>
      </c>
      <c r="D2854" s="79" t="s">
        <v>5651</v>
      </c>
      <c r="E2854" s="82"/>
      <c r="F2854" s="121">
        <v>1</v>
      </c>
      <c r="G2854" s="84">
        <f t="shared" si="0"/>
        <v>0</v>
      </c>
      <c r="H2854" s="140" t="str">
        <f t="shared" si="45"/>
        <v/>
      </c>
      <c r="I2854" s="141"/>
      <c r="J2854" s="141"/>
    </row>
    <row r="2855" spans="1:10" ht="13" x14ac:dyDescent="0.3">
      <c r="A2855" s="75" t="s">
        <v>5569</v>
      </c>
      <c r="B2855" s="78" t="s">
        <v>5655</v>
      </c>
      <c r="C2855" s="79" t="s">
        <v>6</v>
      </c>
      <c r="D2855" s="79" t="s">
        <v>23</v>
      </c>
      <c r="E2855" s="82"/>
      <c r="F2855" s="121">
        <v>1</v>
      </c>
      <c r="G2855" s="84">
        <f t="shared" si="0"/>
        <v>0</v>
      </c>
      <c r="H2855" s="140" t="str">
        <f t="shared" si="45"/>
        <v/>
      </c>
      <c r="I2855" s="141"/>
      <c r="J2855" s="141"/>
    </row>
    <row r="2856" spans="1:10" ht="13" x14ac:dyDescent="0.3">
      <c r="A2856" s="75" t="s">
        <v>5571</v>
      </c>
      <c r="B2856" s="78" t="s">
        <v>5657</v>
      </c>
      <c r="C2856" s="79" t="s">
        <v>6</v>
      </c>
      <c r="D2856" s="79" t="s">
        <v>512</v>
      </c>
      <c r="E2856" s="82"/>
      <c r="F2856" s="121">
        <v>1</v>
      </c>
      <c r="G2856" s="84">
        <f t="shared" si="0"/>
        <v>0</v>
      </c>
      <c r="H2856" s="140" t="str">
        <f t="shared" si="45"/>
        <v/>
      </c>
      <c r="I2856" s="141"/>
      <c r="J2856" s="141"/>
    </row>
    <row r="2857" spans="1:10" ht="13" x14ac:dyDescent="0.3">
      <c r="A2857" s="75" t="s">
        <v>5573</v>
      </c>
      <c r="B2857" s="78" t="s">
        <v>5659</v>
      </c>
      <c r="C2857" s="79" t="s">
        <v>6</v>
      </c>
      <c r="D2857" s="79" t="s">
        <v>5595</v>
      </c>
      <c r="E2857" s="82"/>
      <c r="F2857" s="121">
        <v>1</v>
      </c>
      <c r="G2857" s="84">
        <f t="shared" si="0"/>
        <v>0</v>
      </c>
      <c r="H2857" s="140" t="str">
        <f t="shared" si="45"/>
        <v/>
      </c>
      <c r="I2857" s="141"/>
      <c r="J2857" s="141"/>
    </row>
    <row r="2858" spans="1:10" ht="13" x14ac:dyDescent="0.3">
      <c r="A2858" s="75" t="s">
        <v>5575</v>
      </c>
      <c r="B2858" s="78" t="s">
        <v>5661</v>
      </c>
      <c r="C2858" s="79" t="s">
        <v>6</v>
      </c>
      <c r="D2858" s="79" t="s">
        <v>5595</v>
      </c>
      <c r="E2858" s="82"/>
      <c r="F2858" s="121">
        <v>1</v>
      </c>
      <c r="G2858" s="84">
        <f t="shared" si="0"/>
        <v>0</v>
      </c>
      <c r="H2858" s="140" t="str">
        <f t="shared" si="45"/>
        <v/>
      </c>
      <c r="I2858" s="141"/>
      <c r="J2858" s="141"/>
    </row>
    <row r="2859" spans="1:10" ht="13" x14ac:dyDescent="0.3">
      <c r="A2859" s="75" t="s">
        <v>5577</v>
      </c>
      <c r="B2859" s="78" t="s">
        <v>5663</v>
      </c>
      <c r="C2859" s="79" t="s">
        <v>6</v>
      </c>
      <c r="D2859" s="79" t="s">
        <v>5595</v>
      </c>
      <c r="E2859" s="82"/>
      <c r="F2859" s="121">
        <v>1</v>
      </c>
      <c r="G2859" s="84">
        <f t="shared" si="0"/>
        <v>0</v>
      </c>
      <c r="H2859" s="140" t="str">
        <f t="shared" si="45"/>
        <v/>
      </c>
      <c r="I2859" s="141"/>
      <c r="J2859" s="141"/>
    </row>
    <row r="2860" spans="1:10" ht="13" x14ac:dyDescent="0.3">
      <c r="A2860" s="75" t="s">
        <v>5579</v>
      </c>
      <c r="B2860" s="78" t="s">
        <v>5665</v>
      </c>
      <c r="C2860" s="79" t="s">
        <v>6</v>
      </c>
      <c r="D2860" s="79" t="s">
        <v>5595</v>
      </c>
      <c r="E2860" s="82"/>
      <c r="F2860" s="121">
        <v>1</v>
      </c>
      <c r="G2860" s="84">
        <f t="shared" si="0"/>
        <v>0</v>
      </c>
      <c r="H2860" s="140" t="str">
        <f t="shared" si="45"/>
        <v/>
      </c>
      <c r="I2860" s="141"/>
      <c r="J2860" s="141"/>
    </row>
    <row r="2861" spans="1:10" ht="13" x14ac:dyDescent="0.3">
      <c r="A2861" s="75" t="s">
        <v>5582</v>
      </c>
      <c r="B2861" s="78" t="s">
        <v>5667</v>
      </c>
      <c r="C2861" s="79" t="s">
        <v>6</v>
      </c>
      <c r="D2861" s="79" t="s">
        <v>33</v>
      </c>
      <c r="E2861" s="82"/>
      <c r="F2861" s="121">
        <v>1</v>
      </c>
      <c r="G2861" s="84">
        <f t="shared" si="0"/>
        <v>0</v>
      </c>
      <c r="H2861" s="140" t="str">
        <f t="shared" si="45"/>
        <v/>
      </c>
      <c r="I2861" s="141"/>
      <c r="J2861" s="141"/>
    </row>
    <row r="2862" spans="1:10" ht="13" x14ac:dyDescent="0.3">
      <c r="A2862" s="75" t="s">
        <v>5585</v>
      </c>
      <c r="B2862" s="78" t="s">
        <v>5669</v>
      </c>
      <c r="C2862" s="79" t="s">
        <v>6</v>
      </c>
      <c r="D2862" s="79" t="s">
        <v>33</v>
      </c>
      <c r="E2862" s="82"/>
      <c r="F2862" s="121">
        <v>1</v>
      </c>
      <c r="G2862" s="84">
        <f t="shared" si="0"/>
        <v>0</v>
      </c>
      <c r="H2862" s="140" t="str">
        <f t="shared" si="45"/>
        <v/>
      </c>
      <c r="I2862" s="141"/>
      <c r="J2862" s="141"/>
    </row>
    <row r="2863" spans="1:10" ht="13" x14ac:dyDescent="0.3">
      <c r="A2863" s="75" t="s">
        <v>5587</v>
      </c>
      <c r="B2863" s="78" t="s">
        <v>5671</v>
      </c>
      <c r="C2863" s="79" t="s">
        <v>6</v>
      </c>
      <c r="D2863" s="79" t="s">
        <v>33</v>
      </c>
      <c r="E2863" s="82"/>
      <c r="F2863" s="121">
        <v>1</v>
      </c>
      <c r="G2863" s="84">
        <f t="shared" si="0"/>
        <v>0</v>
      </c>
      <c r="H2863" s="140" t="str">
        <f t="shared" si="45"/>
        <v/>
      </c>
      <c r="I2863" s="141"/>
      <c r="J2863" s="141"/>
    </row>
    <row r="2864" spans="1:10" ht="13" x14ac:dyDescent="0.3">
      <c r="A2864" s="75" t="s">
        <v>5589</v>
      </c>
      <c r="B2864" s="78" t="s">
        <v>5673</v>
      </c>
      <c r="C2864" s="79" t="s">
        <v>6</v>
      </c>
      <c r="D2864" s="79" t="s">
        <v>33</v>
      </c>
      <c r="E2864" s="82"/>
      <c r="F2864" s="121">
        <v>1</v>
      </c>
      <c r="G2864" s="84">
        <f t="shared" si="0"/>
        <v>0</v>
      </c>
      <c r="H2864" s="140" t="str">
        <f t="shared" si="45"/>
        <v/>
      </c>
      <c r="I2864" s="141"/>
      <c r="J2864" s="141"/>
    </row>
    <row r="2865" spans="1:10" ht="13" x14ac:dyDescent="0.3">
      <c r="A2865" s="75" t="s">
        <v>5591</v>
      </c>
      <c r="B2865" s="78" t="s">
        <v>5675</v>
      </c>
      <c r="C2865" s="79" t="s">
        <v>6</v>
      </c>
      <c r="D2865" s="79" t="s">
        <v>512</v>
      </c>
      <c r="E2865" s="82"/>
      <c r="F2865" s="121">
        <v>1</v>
      </c>
      <c r="G2865" s="84">
        <f t="shared" si="0"/>
        <v>0</v>
      </c>
      <c r="H2865" s="140" t="str">
        <f t="shared" si="45"/>
        <v/>
      </c>
      <c r="I2865" s="141"/>
      <c r="J2865" s="141"/>
    </row>
    <row r="2866" spans="1:10" ht="13" x14ac:dyDescent="0.3">
      <c r="A2866" s="75" t="s">
        <v>5593</v>
      </c>
      <c r="B2866" s="78" t="s">
        <v>5677</v>
      </c>
      <c r="C2866" s="79" t="s">
        <v>6</v>
      </c>
      <c r="D2866" s="79" t="s">
        <v>42</v>
      </c>
      <c r="E2866" s="82"/>
      <c r="F2866" s="121">
        <v>1</v>
      </c>
      <c r="G2866" s="84">
        <f t="shared" si="0"/>
        <v>0</v>
      </c>
      <c r="H2866" s="140" t="str">
        <f t="shared" si="45"/>
        <v/>
      </c>
      <c r="I2866" s="141"/>
      <c r="J2866" s="141"/>
    </row>
    <row r="2867" spans="1:10" ht="13" x14ac:dyDescent="0.3">
      <c r="A2867" s="75" t="s">
        <v>5596</v>
      </c>
      <c r="B2867" s="78" t="s">
        <v>5679</v>
      </c>
      <c r="C2867" s="79" t="s">
        <v>6</v>
      </c>
      <c r="D2867" s="79" t="s">
        <v>2559</v>
      </c>
      <c r="E2867" s="82"/>
      <c r="F2867" s="121">
        <v>1</v>
      </c>
      <c r="G2867" s="84">
        <f t="shared" si="0"/>
        <v>0</v>
      </c>
      <c r="H2867" s="140" t="str">
        <f t="shared" si="45"/>
        <v/>
      </c>
      <c r="I2867" s="141"/>
      <c r="J2867" s="141"/>
    </row>
    <row r="2868" spans="1:10" ht="13" x14ac:dyDescent="0.3">
      <c r="A2868" s="75" t="s">
        <v>5598</v>
      </c>
      <c r="B2868" s="78" t="s">
        <v>5681</v>
      </c>
      <c r="C2868" s="79" t="s">
        <v>6</v>
      </c>
      <c r="D2868" s="79" t="s">
        <v>2559</v>
      </c>
      <c r="E2868" s="82"/>
      <c r="F2868" s="121">
        <v>1</v>
      </c>
      <c r="G2868" s="84">
        <f t="shared" si="0"/>
        <v>0</v>
      </c>
      <c r="H2868" s="140" t="str">
        <f t="shared" si="45"/>
        <v/>
      </c>
      <c r="I2868" s="141"/>
      <c r="J2868" s="141"/>
    </row>
    <row r="2869" spans="1:10" ht="13" x14ac:dyDescent="0.3">
      <c r="A2869" s="75" t="s">
        <v>5600</v>
      </c>
      <c r="B2869" s="78" t="s">
        <v>5683</v>
      </c>
      <c r="C2869" s="79" t="s">
        <v>6</v>
      </c>
      <c r="D2869" s="79" t="s">
        <v>2559</v>
      </c>
      <c r="E2869" s="82"/>
      <c r="F2869" s="121">
        <v>1</v>
      </c>
      <c r="G2869" s="84">
        <f t="shared" si="0"/>
        <v>0</v>
      </c>
      <c r="H2869" s="140" t="str">
        <f t="shared" si="45"/>
        <v/>
      </c>
      <c r="I2869" s="141"/>
      <c r="J2869" s="141"/>
    </row>
    <row r="2870" spans="1:10" ht="13" x14ac:dyDescent="0.3">
      <c r="A2870" s="75" t="s">
        <v>5602</v>
      </c>
      <c r="B2870" s="78" t="s">
        <v>5685</v>
      </c>
      <c r="C2870" s="79" t="s">
        <v>6</v>
      </c>
      <c r="D2870" s="79" t="s">
        <v>2559</v>
      </c>
      <c r="E2870" s="82"/>
      <c r="F2870" s="121">
        <v>1</v>
      </c>
      <c r="G2870" s="84">
        <f t="shared" si="0"/>
        <v>0</v>
      </c>
      <c r="H2870" s="140" t="str">
        <f t="shared" si="45"/>
        <v/>
      </c>
      <c r="I2870" s="141"/>
      <c r="J2870" s="141"/>
    </row>
    <row r="2871" spans="1:10" ht="13" x14ac:dyDescent="0.3">
      <c r="A2871" s="75" t="s">
        <v>5604</v>
      </c>
      <c r="B2871" s="78" t="s">
        <v>5687</v>
      </c>
      <c r="C2871" s="79" t="s">
        <v>6</v>
      </c>
      <c r="D2871" s="79" t="s">
        <v>33</v>
      </c>
      <c r="E2871" s="82"/>
      <c r="F2871" s="121">
        <v>1</v>
      </c>
      <c r="G2871" s="84">
        <f t="shared" si="0"/>
        <v>0</v>
      </c>
      <c r="H2871" s="140" t="str">
        <f t="shared" si="45"/>
        <v/>
      </c>
      <c r="I2871" s="141"/>
      <c r="J2871" s="141"/>
    </row>
    <row r="2872" spans="1:10" ht="13" x14ac:dyDescent="0.3">
      <c r="A2872" s="75" t="s">
        <v>5606</v>
      </c>
      <c r="B2872" s="78" t="s">
        <v>5689</v>
      </c>
      <c r="C2872" s="79" t="s">
        <v>6</v>
      </c>
      <c r="D2872" s="79" t="s">
        <v>33</v>
      </c>
      <c r="E2872" s="82"/>
      <c r="F2872" s="121">
        <v>1</v>
      </c>
      <c r="G2872" s="84">
        <f t="shared" si="0"/>
        <v>0</v>
      </c>
      <c r="H2872" s="140" t="str">
        <f t="shared" si="45"/>
        <v/>
      </c>
      <c r="I2872" s="141"/>
      <c r="J2872" s="141"/>
    </row>
    <row r="2873" spans="1:10" ht="13" x14ac:dyDescent="0.3">
      <c r="A2873" s="75" t="s">
        <v>5608</v>
      </c>
      <c r="B2873" s="78" t="s">
        <v>5691</v>
      </c>
      <c r="C2873" s="79" t="s">
        <v>6</v>
      </c>
      <c r="D2873" s="79" t="s">
        <v>33</v>
      </c>
      <c r="E2873" s="82"/>
      <c r="F2873" s="121">
        <v>1</v>
      </c>
      <c r="G2873" s="84">
        <f t="shared" si="0"/>
        <v>0</v>
      </c>
      <c r="H2873" s="140" t="str">
        <f t="shared" si="45"/>
        <v/>
      </c>
      <c r="I2873" s="141"/>
      <c r="J2873" s="141"/>
    </row>
    <row r="2874" spans="1:10" ht="13" x14ac:dyDescent="0.3">
      <c r="A2874" s="75" t="s">
        <v>5611</v>
      </c>
      <c r="B2874" s="78" t="s">
        <v>5693</v>
      </c>
      <c r="C2874" s="79" t="s">
        <v>6</v>
      </c>
      <c r="D2874" s="79" t="s">
        <v>33</v>
      </c>
      <c r="E2874" s="82"/>
      <c r="F2874" s="121">
        <v>1</v>
      </c>
      <c r="G2874" s="84">
        <f t="shared" si="0"/>
        <v>0</v>
      </c>
      <c r="H2874" s="140" t="str">
        <f t="shared" si="45"/>
        <v/>
      </c>
      <c r="I2874" s="141"/>
      <c r="J2874" s="141"/>
    </row>
    <row r="2875" spans="1:10" ht="13" x14ac:dyDescent="0.3">
      <c r="A2875" s="75" t="s">
        <v>5613</v>
      </c>
      <c r="B2875" s="78" t="s">
        <v>5695</v>
      </c>
      <c r="C2875" s="79" t="s">
        <v>6</v>
      </c>
      <c r="D2875" s="79" t="s">
        <v>33</v>
      </c>
      <c r="E2875" s="82"/>
      <c r="F2875" s="121">
        <v>1</v>
      </c>
      <c r="G2875" s="84">
        <f t="shared" si="0"/>
        <v>0</v>
      </c>
      <c r="H2875" s="140" t="str">
        <f t="shared" si="45"/>
        <v/>
      </c>
      <c r="I2875" s="141"/>
      <c r="J2875" s="141"/>
    </row>
    <row r="2876" spans="1:10" ht="13" x14ac:dyDescent="0.3">
      <c r="A2876" s="75" t="s">
        <v>5615</v>
      </c>
      <c r="B2876" s="78" t="s">
        <v>5697</v>
      </c>
      <c r="C2876" s="79" t="s">
        <v>6</v>
      </c>
      <c r="D2876" s="79" t="s">
        <v>33</v>
      </c>
      <c r="E2876" s="82"/>
      <c r="F2876" s="121">
        <v>1</v>
      </c>
      <c r="G2876" s="84">
        <f t="shared" si="0"/>
        <v>0</v>
      </c>
      <c r="H2876" s="140" t="str">
        <f t="shared" si="45"/>
        <v/>
      </c>
      <c r="I2876" s="141"/>
      <c r="J2876" s="141"/>
    </row>
    <row r="2877" spans="1:10" ht="13" x14ac:dyDescent="0.3">
      <c r="A2877" s="75" t="s">
        <v>5617</v>
      </c>
      <c r="B2877" s="78" t="s">
        <v>5699</v>
      </c>
      <c r="C2877" s="79" t="s">
        <v>6</v>
      </c>
      <c r="D2877" s="79" t="s">
        <v>33</v>
      </c>
      <c r="E2877" s="82"/>
      <c r="F2877" s="121">
        <v>1</v>
      </c>
      <c r="G2877" s="84">
        <f t="shared" si="0"/>
        <v>0</v>
      </c>
      <c r="H2877" s="140" t="str">
        <f t="shared" si="45"/>
        <v/>
      </c>
      <c r="I2877" s="141"/>
      <c r="J2877" s="141"/>
    </row>
    <row r="2878" spans="1:10" ht="13" x14ac:dyDescent="0.3">
      <c r="A2878" s="75" t="s">
        <v>5619</v>
      </c>
      <c r="B2878" s="78" t="s">
        <v>5701</v>
      </c>
      <c r="C2878" s="79" t="s">
        <v>6</v>
      </c>
      <c r="D2878" s="79" t="s">
        <v>33</v>
      </c>
      <c r="E2878" s="82"/>
      <c r="F2878" s="121">
        <v>1</v>
      </c>
      <c r="G2878" s="84">
        <f t="shared" si="0"/>
        <v>0</v>
      </c>
      <c r="H2878" s="140" t="str">
        <f t="shared" si="45"/>
        <v/>
      </c>
      <c r="I2878" s="141"/>
      <c r="J2878" s="141"/>
    </row>
    <row r="2879" spans="1:10" ht="13" x14ac:dyDescent="0.3">
      <c r="A2879" s="75" t="s">
        <v>5621</v>
      </c>
      <c r="B2879" s="78" t="s">
        <v>5703</v>
      </c>
      <c r="C2879" s="79" t="s">
        <v>6</v>
      </c>
      <c r="D2879" s="79" t="s">
        <v>33</v>
      </c>
      <c r="E2879" s="82"/>
      <c r="F2879" s="121">
        <v>1</v>
      </c>
      <c r="G2879" s="84">
        <f t="shared" si="0"/>
        <v>0</v>
      </c>
      <c r="H2879" s="140" t="str">
        <f t="shared" si="45"/>
        <v/>
      </c>
      <c r="I2879" s="141"/>
      <c r="J2879" s="141"/>
    </row>
    <row r="2880" spans="1:10" ht="13" x14ac:dyDescent="0.3">
      <c r="A2880" s="75" t="s">
        <v>5623</v>
      </c>
      <c r="B2880" s="78" t="s">
        <v>5705</v>
      </c>
      <c r="C2880" s="79" t="s">
        <v>6</v>
      </c>
      <c r="D2880" s="79" t="s">
        <v>33</v>
      </c>
      <c r="E2880" s="82"/>
      <c r="F2880" s="121">
        <v>1</v>
      </c>
      <c r="G2880" s="84">
        <f t="shared" si="0"/>
        <v>0</v>
      </c>
      <c r="H2880" s="140" t="str">
        <f t="shared" si="45"/>
        <v/>
      </c>
      <c r="I2880" s="141"/>
      <c r="J2880" s="141"/>
    </row>
    <row r="2881" spans="1:10" ht="25" x14ac:dyDescent="0.3">
      <c r="A2881" s="75" t="s">
        <v>5625</v>
      </c>
      <c r="B2881" s="78" t="s">
        <v>5707</v>
      </c>
      <c r="C2881" s="79" t="s">
        <v>6</v>
      </c>
      <c r="D2881" s="79" t="s">
        <v>33</v>
      </c>
      <c r="E2881" s="82"/>
      <c r="F2881" s="121">
        <v>1</v>
      </c>
      <c r="G2881" s="84">
        <f t="shared" si="0"/>
        <v>0</v>
      </c>
      <c r="H2881" s="140" t="str">
        <f t="shared" si="45"/>
        <v/>
      </c>
      <c r="I2881" s="141"/>
      <c r="J2881" s="141"/>
    </row>
    <row r="2882" spans="1:10" ht="25" x14ac:dyDescent="0.3">
      <c r="A2882" s="75" t="s">
        <v>5627</v>
      </c>
      <c r="B2882" s="78" t="s">
        <v>5709</v>
      </c>
      <c r="C2882" s="79" t="s">
        <v>6</v>
      </c>
      <c r="D2882" s="79" t="s">
        <v>33</v>
      </c>
      <c r="E2882" s="82"/>
      <c r="F2882" s="121">
        <v>1</v>
      </c>
      <c r="G2882" s="84">
        <f t="shared" si="0"/>
        <v>0</v>
      </c>
      <c r="H2882" s="140" t="str">
        <f t="shared" si="45"/>
        <v/>
      </c>
      <c r="I2882" s="141"/>
      <c r="J2882" s="141"/>
    </row>
    <row r="2883" spans="1:10" ht="25" x14ac:dyDescent="0.3">
      <c r="A2883" s="75" t="s">
        <v>5629</v>
      </c>
      <c r="B2883" s="78" t="s">
        <v>5711</v>
      </c>
      <c r="C2883" s="79" t="s">
        <v>6</v>
      </c>
      <c r="D2883" s="79" t="s">
        <v>33</v>
      </c>
      <c r="E2883" s="82"/>
      <c r="F2883" s="121">
        <v>1</v>
      </c>
      <c r="G2883" s="84">
        <f t="shared" si="0"/>
        <v>0</v>
      </c>
      <c r="H2883" s="140" t="str">
        <f t="shared" si="45"/>
        <v/>
      </c>
      <c r="I2883" s="141"/>
      <c r="J2883" s="141"/>
    </row>
    <row r="2884" spans="1:10" ht="25" x14ac:dyDescent="0.3">
      <c r="A2884" s="75" t="s">
        <v>5631</v>
      </c>
      <c r="B2884" s="78" t="s">
        <v>5713</v>
      </c>
      <c r="C2884" s="79" t="s">
        <v>6</v>
      </c>
      <c r="D2884" s="79" t="s">
        <v>33</v>
      </c>
      <c r="E2884" s="82"/>
      <c r="F2884" s="121">
        <v>1</v>
      </c>
      <c r="G2884" s="84">
        <f t="shared" si="0"/>
        <v>0</v>
      </c>
      <c r="H2884" s="140" t="str">
        <f t="shared" si="45"/>
        <v/>
      </c>
      <c r="I2884" s="141"/>
      <c r="J2884" s="141"/>
    </row>
    <row r="2885" spans="1:10" ht="25" x14ac:dyDescent="0.3">
      <c r="A2885" s="75" t="s">
        <v>5633</v>
      </c>
      <c r="B2885" s="78" t="s">
        <v>5715</v>
      </c>
      <c r="C2885" s="79" t="s">
        <v>6</v>
      </c>
      <c r="D2885" s="79" t="s">
        <v>33</v>
      </c>
      <c r="E2885" s="82"/>
      <c r="F2885" s="121">
        <v>1</v>
      </c>
      <c r="G2885" s="84">
        <f t="shared" si="0"/>
        <v>0</v>
      </c>
      <c r="H2885" s="140" t="str">
        <f t="shared" si="45"/>
        <v/>
      </c>
      <c r="I2885" s="141"/>
      <c r="J2885" s="141"/>
    </row>
    <row r="2886" spans="1:10" ht="25" x14ac:dyDescent="0.3">
      <c r="A2886" s="75" t="s">
        <v>5635</v>
      </c>
      <c r="B2886" s="78" t="s">
        <v>5717</v>
      </c>
      <c r="C2886" s="79" t="s">
        <v>6</v>
      </c>
      <c r="D2886" s="79" t="s">
        <v>33</v>
      </c>
      <c r="E2886" s="82"/>
      <c r="F2886" s="121">
        <v>1</v>
      </c>
      <c r="G2886" s="84">
        <f t="shared" si="0"/>
        <v>0</v>
      </c>
      <c r="H2886" s="140" t="str">
        <f t="shared" si="45"/>
        <v/>
      </c>
      <c r="I2886" s="141"/>
      <c r="J2886" s="141"/>
    </row>
    <row r="2887" spans="1:10" ht="25" x14ac:dyDescent="0.3">
      <c r="A2887" s="75" t="s">
        <v>5637</v>
      </c>
      <c r="B2887" s="78" t="s">
        <v>5719</v>
      </c>
      <c r="C2887" s="79" t="s">
        <v>6</v>
      </c>
      <c r="D2887" s="79" t="s">
        <v>33</v>
      </c>
      <c r="E2887" s="82"/>
      <c r="F2887" s="121">
        <v>1</v>
      </c>
      <c r="G2887" s="84">
        <f t="shared" si="0"/>
        <v>0</v>
      </c>
      <c r="H2887" s="140" t="str">
        <f t="shared" si="45"/>
        <v/>
      </c>
      <c r="I2887" s="141"/>
      <c r="J2887" s="141"/>
    </row>
    <row r="2888" spans="1:10" ht="13" x14ac:dyDescent="0.3">
      <c r="A2888" s="75" t="s">
        <v>5639</v>
      </c>
      <c r="B2888" s="78" t="s">
        <v>5721</v>
      </c>
      <c r="C2888" s="79" t="s">
        <v>6</v>
      </c>
      <c r="D2888" s="79" t="s">
        <v>33</v>
      </c>
      <c r="E2888" s="82"/>
      <c r="F2888" s="121">
        <v>1</v>
      </c>
      <c r="G2888" s="84">
        <f t="shared" si="0"/>
        <v>0</v>
      </c>
      <c r="H2888" s="140" t="str">
        <f t="shared" si="45"/>
        <v/>
      </c>
      <c r="I2888" s="141"/>
      <c r="J2888" s="141"/>
    </row>
    <row r="2889" spans="1:10" ht="13" x14ac:dyDescent="0.3">
      <c r="A2889" s="75" t="s">
        <v>5641</v>
      </c>
      <c r="B2889" s="78" t="s">
        <v>5723</v>
      </c>
      <c r="C2889" s="79" t="s">
        <v>6</v>
      </c>
      <c r="D2889" s="79" t="s">
        <v>33</v>
      </c>
      <c r="E2889" s="82"/>
      <c r="F2889" s="121">
        <v>1</v>
      </c>
      <c r="G2889" s="84">
        <f t="shared" si="0"/>
        <v>0</v>
      </c>
      <c r="H2889" s="140" t="str">
        <f t="shared" si="45"/>
        <v/>
      </c>
      <c r="I2889" s="141"/>
      <c r="J2889" s="141"/>
    </row>
    <row r="2890" spans="1:10" ht="13" x14ac:dyDescent="0.3">
      <c r="A2890" s="75" t="s">
        <v>5643</v>
      </c>
      <c r="B2890" s="78" t="s">
        <v>5725</v>
      </c>
      <c r="C2890" s="79" t="s">
        <v>6</v>
      </c>
      <c r="D2890" s="79" t="s">
        <v>33</v>
      </c>
      <c r="E2890" s="82"/>
      <c r="F2890" s="121">
        <v>1</v>
      </c>
      <c r="G2890" s="84">
        <f t="shared" si="0"/>
        <v>0</v>
      </c>
      <c r="H2890" s="140" t="str">
        <f t="shared" ref="H2890:H2953" si="46">IF(E2890="","",IF(E2890&lt;0.01,"This price is Non Compliant no zero bids or negative bids allowed",""))</f>
        <v/>
      </c>
      <c r="I2890" s="141"/>
      <c r="J2890" s="141"/>
    </row>
    <row r="2891" spans="1:10" ht="13" x14ac:dyDescent="0.3">
      <c r="A2891" s="75" t="s">
        <v>5645</v>
      </c>
      <c r="B2891" s="78" t="s">
        <v>5727</v>
      </c>
      <c r="C2891" s="79" t="s">
        <v>6</v>
      </c>
      <c r="D2891" s="79" t="s">
        <v>33</v>
      </c>
      <c r="E2891" s="82"/>
      <c r="F2891" s="121">
        <v>1</v>
      </c>
      <c r="G2891" s="84">
        <f t="shared" si="0"/>
        <v>0</v>
      </c>
      <c r="H2891" s="140" t="str">
        <f t="shared" si="46"/>
        <v/>
      </c>
      <c r="I2891" s="141"/>
      <c r="J2891" s="141"/>
    </row>
    <row r="2892" spans="1:10" ht="13" x14ac:dyDescent="0.3">
      <c r="A2892" s="75" t="s">
        <v>5647</v>
      </c>
      <c r="B2892" s="78" t="s">
        <v>5729</v>
      </c>
      <c r="C2892" s="79" t="s">
        <v>6</v>
      </c>
      <c r="D2892" s="79" t="s">
        <v>33</v>
      </c>
      <c r="E2892" s="82"/>
      <c r="F2892" s="121">
        <v>1</v>
      </c>
      <c r="G2892" s="84">
        <f t="shared" si="0"/>
        <v>0</v>
      </c>
      <c r="H2892" s="140" t="str">
        <f t="shared" si="46"/>
        <v/>
      </c>
      <c r="I2892" s="141"/>
      <c r="J2892" s="141"/>
    </row>
    <row r="2893" spans="1:10" ht="25" x14ac:dyDescent="0.3">
      <c r="A2893" s="75" t="s">
        <v>5649</v>
      </c>
      <c r="B2893" s="78" t="s">
        <v>5731</v>
      </c>
      <c r="C2893" s="79" t="s">
        <v>6</v>
      </c>
      <c r="D2893" s="79" t="s">
        <v>694</v>
      </c>
      <c r="E2893" s="82"/>
      <c r="F2893" s="121">
        <v>1</v>
      </c>
      <c r="G2893" s="84">
        <f t="shared" si="0"/>
        <v>0</v>
      </c>
      <c r="H2893" s="140" t="str">
        <f t="shared" si="46"/>
        <v/>
      </c>
      <c r="I2893" s="141"/>
      <c r="J2893" s="141"/>
    </row>
    <row r="2894" spans="1:10" ht="25" x14ac:dyDescent="0.3">
      <c r="A2894" s="75" t="s">
        <v>5652</v>
      </c>
      <c r="B2894" s="78" t="s">
        <v>5733</v>
      </c>
      <c r="C2894" s="79" t="s">
        <v>6</v>
      </c>
      <c r="D2894" s="79" t="s">
        <v>694</v>
      </c>
      <c r="E2894" s="82"/>
      <c r="F2894" s="121">
        <v>1</v>
      </c>
      <c r="G2894" s="84">
        <f t="shared" si="0"/>
        <v>0</v>
      </c>
      <c r="H2894" s="140" t="str">
        <f t="shared" si="46"/>
        <v/>
      </c>
      <c r="I2894" s="141"/>
      <c r="J2894" s="141"/>
    </row>
    <row r="2895" spans="1:10" ht="25" x14ac:dyDescent="0.3">
      <c r="A2895" s="75" t="s">
        <v>5654</v>
      </c>
      <c r="B2895" s="78" t="s">
        <v>5735</v>
      </c>
      <c r="C2895" s="79" t="s">
        <v>6</v>
      </c>
      <c r="D2895" s="79" t="s">
        <v>694</v>
      </c>
      <c r="E2895" s="82"/>
      <c r="F2895" s="121">
        <v>1</v>
      </c>
      <c r="G2895" s="84">
        <f t="shared" si="0"/>
        <v>0</v>
      </c>
      <c r="H2895" s="140" t="str">
        <f t="shared" si="46"/>
        <v/>
      </c>
      <c r="I2895" s="141"/>
      <c r="J2895" s="141"/>
    </row>
    <row r="2896" spans="1:10" ht="25" x14ac:dyDescent="0.3">
      <c r="A2896" s="75" t="s">
        <v>5656</v>
      </c>
      <c r="B2896" s="78" t="s">
        <v>5737</v>
      </c>
      <c r="C2896" s="79" t="s">
        <v>6</v>
      </c>
      <c r="D2896" s="79" t="s">
        <v>694</v>
      </c>
      <c r="E2896" s="82"/>
      <c r="F2896" s="121">
        <v>1</v>
      </c>
      <c r="G2896" s="84">
        <f t="shared" si="0"/>
        <v>0</v>
      </c>
      <c r="H2896" s="140" t="str">
        <f t="shared" si="46"/>
        <v/>
      </c>
      <c r="I2896" s="141"/>
      <c r="J2896" s="141"/>
    </row>
    <row r="2897" spans="1:10" ht="25" x14ac:dyDescent="0.3">
      <c r="A2897" s="75" t="s">
        <v>5658</v>
      </c>
      <c r="B2897" s="78" t="s">
        <v>5739</v>
      </c>
      <c r="C2897" s="79" t="s">
        <v>6</v>
      </c>
      <c r="D2897" s="79" t="s">
        <v>694</v>
      </c>
      <c r="E2897" s="82"/>
      <c r="F2897" s="121">
        <v>1</v>
      </c>
      <c r="G2897" s="84">
        <f t="shared" si="0"/>
        <v>0</v>
      </c>
      <c r="H2897" s="140" t="str">
        <f t="shared" si="46"/>
        <v/>
      </c>
      <c r="I2897" s="141"/>
      <c r="J2897" s="141"/>
    </row>
    <row r="2898" spans="1:10" ht="25" x14ac:dyDescent="0.3">
      <c r="A2898" s="75" t="s">
        <v>5660</v>
      </c>
      <c r="B2898" s="78" t="s">
        <v>5741</v>
      </c>
      <c r="C2898" s="79" t="s">
        <v>6</v>
      </c>
      <c r="D2898" s="79" t="s">
        <v>42</v>
      </c>
      <c r="E2898" s="82"/>
      <c r="F2898" s="121">
        <v>1</v>
      </c>
      <c r="G2898" s="84">
        <f t="shared" si="0"/>
        <v>0</v>
      </c>
      <c r="H2898" s="140" t="str">
        <f t="shared" si="46"/>
        <v/>
      </c>
      <c r="I2898" s="141"/>
      <c r="J2898" s="141"/>
    </row>
    <row r="2899" spans="1:10" ht="13" x14ac:dyDescent="0.3">
      <c r="A2899" s="75" t="s">
        <v>5662</v>
      </c>
      <c r="B2899" s="78" t="s">
        <v>5743</v>
      </c>
      <c r="C2899" s="79" t="s">
        <v>6</v>
      </c>
      <c r="D2899" s="79" t="s">
        <v>5744</v>
      </c>
      <c r="E2899" s="82"/>
      <c r="F2899" s="121">
        <v>1</v>
      </c>
      <c r="G2899" s="84">
        <f t="shared" si="0"/>
        <v>0</v>
      </c>
      <c r="H2899" s="140" t="str">
        <f t="shared" si="46"/>
        <v/>
      </c>
      <c r="I2899" s="141"/>
      <c r="J2899" s="141"/>
    </row>
    <row r="2900" spans="1:10" ht="25" x14ac:dyDescent="0.3">
      <c r="A2900" s="75" t="s">
        <v>5664</v>
      </c>
      <c r="B2900" s="78" t="s">
        <v>5746</v>
      </c>
      <c r="C2900" s="79" t="s">
        <v>6</v>
      </c>
      <c r="D2900" s="79" t="s">
        <v>977</v>
      </c>
      <c r="E2900" s="82"/>
      <c r="F2900" s="121">
        <v>1</v>
      </c>
      <c r="G2900" s="84">
        <f t="shared" si="0"/>
        <v>0</v>
      </c>
      <c r="H2900" s="140" t="str">
        <f t="shared" si="46"/>
        <v/>
      </c>
      <c r="I2900" s="141"/>
      <c r="J2900" s="141"/>
    </row>
    <row r="2901" spans="1:10" ht="25" x14ac:dyDescent="0.3">
      <c r="A2901" s="75" t="s">
        <v>5666</v>
      </c>
      <c r="B2901" s="78" t="s">
        <v>5748</v>
      </c>
      <c r="C2901" s="79" t="s">
        <v>6</v>
      </c>
      <c r="D2901" s="79" t="s">
        <v>977</v>
      </c>
      <c r="E2901" s="82"/>
      <c r="F2901" s="121">
        <v>1</v>
      </c>
      <c r="G2901" s="84">
        <f t="shared" si="0"/>
        <v>0</v>
      </c>
      <c r="H2901" s="140" t="str">
        <f t="shared" si="46"/>
        <v/>
      </c>
      <c r="I2901" s="141"/>
      <c r="J2901" s="141"/>
    </row>
    <row r="2902" spans="1:10" ht="25" x14ac:dyDescent="0.3">
      <c r="A2902" s="75" t="s">
        <v>5668</v>
      </c>
      <c r="B2902" s="78" t="s">
        <v>5750</v>
      </c>
      <c r="C2902" s="79" t="s">
        <v>6</v>
      </c>
      <c r="D2902" s="79" t="s">
        <v>977</v>
      </c>
      <c r="E2902" s="82"/>
      <c r="F2902" s="121">
        <v>1</v>
      </c>
      <c r="G2902" s="84">
        <f t="shared" si="0"/>
        <v>0</v>
      </c>
      <c r="H2902" s="140" t="str">
        <f t="shared" si="46"/>
        <v/>
      </c>
      <c r="I2902" s="141"/>
      <c r="J2902" s="141"/>
    </row>
    <row r="2903" spans="1:10" ht="25" x14ac:dyDescent="0.3">
      <c r="A2903" s="75" t="s">
        <v>5670</v>
      </c>
      <c r="B2903" s="78" t="s">
        <v>5752</v>
      </c>
      <c r="C2903" s="79" t="s">
        <v>6</v>
      </c>
      <c r="D2903" s="79" t="s">
        <v>977</v>
      </c>
      <c r="E2903" s="82"/>
      <c r="F2903" s="121">
        <v>1</v>
      </c>
      <c r="G2903" s="84">
        <f t="shared" si="0"/>
        <v>0</v>
      </c>
      <c r="H2903" s="140" t="str">
        <f t="shared" si="46"/>
        <v/>
      </c>
      <c r="I2903" s="141"/>
      <c r="J2903" s="141"/>
    </row>
    <row r="2904" spans="1:10" ht="13" x14ac:dyDescent="0.3">
      <c r="A2904" s="75" t="s">
        <v>5672</v>
      </c>
      <c r="B2904" s="78" t="s">
        <v>5754</v>
      </c>
      <c r="C2904" s="79" t="s">
        <v>6</v>
      </c>
      <c r="D2904" s="79" t="s">
        <v>512</v>
      </c>
      <c r="E2904" s="82"/>
      <c r="F2904" s="121">
        <v>1</v>
      </c>
      <c r="G2904" s="84">
        <f t="shared" si="0"/>
        <v>0</v>
      </c>
      <c r="H2904" s="140" t="str">
        <f t="shared" si="46"/>
        <v/>
      </c>
      <c r="I2904" s="141"/>
      <c r="J2904" s="141"/>
    </row>
    <row r="2905" spans="1:10" ht="13" x14ac:dyDescent="0.3">
      <c r="A2905" s="75" t="s">
        <v>5674</v>
      </c>
      <c r="B2905" s="78" t="s">
        <v>5756</v>
      </c>
      <c r="C2905" s="79" t="s">
        <v>6</v>
      </c>
      <c r="D2905" s="79" t="s">
        <v>7</v>
      </c>
      <c r="E2905" s="82"/>
      <c r="F2905" s="121">
        <v>1</v>
      </c>
      <c r="G2905" s="84">
        <f t="shared" si="0"/>
        <v>0</v>
      </c>
      <c r="H2905" s="140" t="str">
        <f t="shared" si="46"/>
        <v/>
      </c>
      <c r="I2905" s="141"/>
      <c r="J2905" s="141"/>
    </row>
    <row r="2906" spans="1:10" ht="25" x14ac:dyDescent="0.3">
      <c r="A2906" s="75" t="s">
        <v>5676</v>
      </c>
      <c r="B2906" s="78" t="s">
        <v>5758</v>
      </c>
      <c r="C2906" s="79" t="s">
        <v>6</v>
      </c>
      <c r="D2906" s="79" t="s">
        <v>7</v>
      </c>
      <c r="E2906" s="82"/>
      <c r="F2906" s="121">
        <v>1</v>
      </c>
      <c r="G2906" s="84">
        <f t="shared" si="0"/>
        <v>0</v>
      </c>
      <c r="H2906" s="140" t="str">
        <f t="shared" si="46"/>
        <v/>
      </c>
      <c r="I2906" s="141"/>
      <c r="J2906" s="141"/>
    </row>
    <row r="2907" spans="1:10" ht="25" x14ac:dyDescent="0.3">
      <c r="A2907" s="75" t="s">
        <v>5678</v>
      </c>
      <c r="B2907" s="78" t="s">
        <v>5760</v>
      </c>
      <c r="C2907" s="79" t="s">
        <v>6</v>
      </c>
      <c r="D2907" s="79" t="s">
        <v>7</v>
      </c>
      <c r="E2907" s="82"/>
      <c r="F2907" s="121">
        <v>1</v>
      </c>
      <c r="G2907" s="84">
        <f t="shared" si="0"/>
        <v>0</v>
      </c>
      <c r="H2907" s="140" t="str">
        <f t="shared" si="46"/>
        <v/>
      </c>
      <c r="I2907" s="141"/>
      <c r="J2907" s="141"/>
    </row>
    <row r="2908" spans="1:10" ht="25" x14ac:dyDescent="0.3">
      <c r="A2908" s="75" t="s">
        <v>5680</v>
      </c>
      <c r="B2908" s="78" t="s">
        <v>5762</v>
      </c>
      <c r="C2908" s="79" t="s">
        <v>6</v>
      </c>
      <c r="D2908" s="79" t="s">
        <v>7</v>
      </c>
      <c r="E2908" s="82"/>
      <c r="F2908" s="121">
        <v>1</v>
      </c>
      <c r="G2908" s="84">
        <f t="shared" si="0"/>
        <v>0</v>
      </c>
      <c r="H2908" s="140" t="str">
        <f t="shared" si="46"/>
        <v/>
      </c>
      <c r="I2908" s="141"/>
      <c r="J2908" s="141"/>
    </row>
    <row r="2909" spans="1:10" ht="25" x14ac:dyDescent="0.3">
      <c r="A2909" s="75" t="s">
        <v>5682</v>
      </c>
      <c r="B2909" s="78" t="s">
        <v>5764</v>
      </c>
      <c r="C2909" s="79" t="s">
        <v>6</v>
      </c>
      <c r="D2909" s="79" t="s">
        <v>7</v>
      </c>
      <c r="E2909" s="82"/>
      <c r="F2909" s="121">
        <v>1</v>
      </c>
      <c r="G2909" s="84">
        <f t="shared" si="0"/>
        <v>0</v>
      </c>
      <c r="H2909" s="140" t="str">
        <f t="shared" si="46"/>
        <v/>
      </c>
      <c r="I2909" s="141"/>
      <c r="J2909" s="141"/>
    </row>
    <row r="2910" spans="1:10" ht="13" x14ac:dyDescent="0.3">
      <c r="A2910" s="75" t="s">
        <v>5684</v>
      </c>
      <c r="B2910" s="78" t="s">
        <v>5766</v>
      </c>
      <c r="C2910" s="79" t="s">
        <v>6</v>
      </c>
      <c r="D2910" s="79" t="s">
        <v>179</v>
      </c>
      <c r="E2910" s="82"/>
      <c r="F2910" s="121">
        <v>1</v>
      </c>
      <c r="G2910" s="84">
        <f t="shared" si="0"/>
        <v>0</v>
      </c>
      <c r="H2910" s="140" t="str">
        <f t="shared" si="46"/>
        <v/>
      </c>
      <c r="I2910" s="141"/>
      <c r="J2910" s="141"/>
    </row>
    <row r="2911" spans="1:10" ht="13" x14ac:dyDescent="0.3">
      <c r="A2911" s="75" t="s">
        <v>5686</v>
      </c>
      <c r="B2911" s="78" t="s">
        <v>5768</v>
      </c>
      <c r="C2911" s="79" t="s">
        <v>6</v>
      </c>
      <c r="D2911" s="79" t="s">
        <v>179</v>
      </c>
      <c r="E2911" s="82"/>
      <c r="F2911" s="121">
        <v>1</v>
      </c>
      <c r="G2911" s="84">
        <f t="shared" si="0"/>
        <v>0</v>
      </c>
      <c r="H2911" s="140" t="str">
        <f t="shared" si="46"/>
        <v/>
      </c>
      <c r="I2911" s="141"/>
      <c r="J2911" s="141"/>
    </row>
    <row r="2912" spans="1:10" ht="13" x14ac:dyDescent="0.3">
      <c r="A2912" s="75" t="s">
        <v>5688</v>
      </c>
      <c r="B2912" s="78" t="s">
        <v>5770</v>
      </c>
      <c r="C2912" s="79" t="s">
        <v>6</v>
      </c>
      <c r="D2912" s="79" t="s">
        <v>179</v>
      </c>
      <c r="E2912" s="82"/>
      <c r="F2912" s="121">
        <v>1</v>
      </c>
      <c r="G2912" s="84">
        <f t="shared" si="0"/>
        <v>0</v>
      </c>
      <c r="H2912" s="140" t="str">
        <f t="shared" si="46"/>
        <v/>
      </c>
      <c r="I2912" s="141"/>
      <c r="J2912" s="141"/>
    </row>
    <row r="2913" spans="1:10" ht="13" x14ac:dyDescent="0.3">
      <c r="A2913" s="75" t="s">
        <v>5690</v>
      </c>
      <c r="B2913" s="78" t="s">
        <v>5772</v>
      </c>
      <c r="C2913" s="79" t="s">
        <v>6</v>
      </c>
      <c r="D2913" s="79" t="s">
        <v>179</v>
      </c>
      <c r="E2913" s="82"/>
      <c r="F2913" s="121">
        <v>1</v>
      </c>
      <c r="G2913" s="84">
        <f t="shared" si="0"/>
        <v>0</v>
      </c>
      <c r="H2913" s="140" t="str">
        <f t="shared" si="46"/>
        <v/>
      </c>
      <c r="I2913" s="141"/>
      <c r="J2913" s="141"/>
    </row>
    <row r="2914" spans="1:10" ht="13" x14ac:dyDescent="0.3">
      <c r="A2914" s="75" t="s">
        <v>5692</v>
      </c>
      <c r="B2914" s="78" t="s">
        <v>5774</v>
      </c>
      <c r="C2914" s="79" t="s">
        <v>6</v>
      </c>
      <c r="D2914" s="79" t="s">
        <v>179</v>
      </c>
      <c r="E2914" s="82"/>
      <c r="F2914" s="121">
        <v>1</v>
      </c>
      <c r="G2914" s="84">
        <f t="shared" si="0"/>
        <v>0</v>
      </c>
      <c r="H2914" s="140" t="str">
        <f t="shared" si="46"/>
        <v/>
      </c>
      <c r="I2914" s="141"/>
      <c r="J2914" s="141"/>
    </row>
    <row r="2915" spans="1:10" ht="13" x14ac:dyDescent="0.3">
      <c r="A2915" s="75" t="s">
        <v>5694</v>
      </c>
      <c r="B2915" s="78" t="s">
        <v>5776</v>
      </c>
      <c r="C2915" s="79" t="s">
        <v>6</v>
      </c>
      <c r="D2915" s="79" t="s">
        <v>179</v>
      </c>
      <c r="E2915" s="82"/>
      <c r="F2915" s="121">
        <v>1</v>
      </c>
      <c r="G2915" s="84">
        <f t="shared" si="0"/>
        <v>0</v>
      </c>
      <c r="H2915" s="140" t="str">
        <f t="shared" si="46"/>
        <v/>
      </c>
      <c r="I2915" s="141"/>
      <c r="J2915" s="141"/>
    </row>
    <row r="2916" spans="1:10" ht="13" x14ac:dyDescent="0.3">
      <c r="A2916" s="75" t="s">
        <v>5696</v>
      </c>
      <c r="B2916" s="78" t="s">
        <v>5778</v>
      </c>
      <c r="C2916" s="79" t="s">
        <v>6</v>
      </c>
      <c r="D2916" s="79" t="s">
        <v>179</v>
      </c>
      <c r="E2916" s="82"/>
      <c r="F2916" s="121">
        <v>1</v>
      </c>
      <c r="G2916" s="84">
        <f t="shared" si="0"/>
        <v>0</v>
      </c>
      <c r="H2916" s="140" t="str">
        <f t="shared" si="46"/>
        <v/>
      </c>
      <c r="I2916" s="141"/>
      <c r="J2916" s="141"/>
    </row>
    <row r="2917" spans="1:10" ht="13" x14ac:dyDescent="0.3">
      <c r="A2917" s="75" t="s">
        <v>5698</v>
      </c>
      <c r="B2917" s="78" t="s">
        <v>5780</v>
      </c>
      <c r="C2917" s="79" t="s">
        <v>6</v>
      </c>
      <c r="D2917" s="79" t="s">
        <v>179</v>
      </c>
      <c r="E2917" s="82"/>
      <c r="F2917" s="121">
        <v>1</v>
      </c>
      <c r="G2917" s="84">
        <f t="shared" si="0"/>
        <v>0</v>
      </c>
      <c r="H2917" s="140" t="str">
        <f t="shared" si="46"/>
        <v/>
      </c>
      <c r="I2917" s="141"/>
      <c r="J2917" s="141"/>
    </row>
    <row r="2918" spans="1:10" ht="13" x14ac:dyDescent="0.3">
      <c r="A2918" s="75" t="s">
        <v>5700</v>
      </c>
      <c r="B2918" s="78" t="s">
        <v>5782</v>
      </c>
      <c r="C2918" s="79" t="s">
        <v>6</v>
      </c>
      <c r="D2918" s="79" t="s">
        <v>42</v>
      </c>
      <c r="E2918" s="82"/>
      <c r="F2918" s="121">
        <v>1</v>
      </c>
      <c r="G2918" s="84">
        <f t="shared" si="0"/>
        <v>0</v>
      </c>
      <c r="H2918" s="140" t="str">
        <f t="shared" si="46"/>
        <v/>
      </c>
      <c r="I2918" s="141"/>
      <c r="J2918" s="141"/>
    </row>
    <row r="2919" spans="1:10" ht="13" x14ac:dyDescent="0.3">
      <c r="A2919" s="75" t="s">
        <v>5702</v>
      </c>
      <c r="B2919" s="78" t="s">
        <v>5784</v>
      </c>
      <c r="C2919" s="79" t="s">
        <v>6</v>
      </c>
      <c r="D2919" s="79" t="s">
        <v>42</v>
      </c>
      <c r="E2919" s="82"/>
      <c r="F2919" s="121">
        <v>1</v>
      </c>
      <c r="G2919" s="84">
        <f t="shared" si="0"/>
        <v>0</v>
      </c>
      <c r="H2919" s="140" t="str">
        <f t="shared" si="46"/>
        <v/>
      </c>
      <c r="I2919" s="141"/>
      <c r="J2919" s="141"/>
    </row>
    <row r="2920" spans="1:10" ht="13" x14ac:dyDescent="0.3">
      <c r="A2920" s="75" t="s">
        <v>5704</v>
      </c>
      <c r="B2920" s="78" t="s">
        <v>5786</v>
      </c>
      <c r="C2920" s="79" t="s">
        <v>6</v>
      </c>
      <c r="D2920" s="79" t="s">
        <v>42</v>
      </c>
      <c r="E2920" s="82"/>
      <c r="F2920" s="121">
        <v>1</v>
      </c>
      <c r="G2920" s="84">
        <f t="shared" si="0"/>
        <v>0</v>
      </c>
      <c r="H2920" s="140" t="str">
        <f t="shared" si="46"/>
        <v/>
      </c>
      <c r="I2920" s="141"/>
      <c r="J2920" s="141"/>
    </row>
    <row r="2921" spans="1:10" ht="13" x14ac:dyDescent="0.3">
      <c r="A2921" s="75" t="s">
        <v>5706</v>
      </c>
      <c r="B2921" s="78" t="s">
        <v>5788</v>
      </c>
      <c r="C2921" s="79" t="s">
        <v>6</v>
      </c>
      <c r="D2921" s="79" t="s">
        <v>42</v>
      </c>
      <c r="E2921" s="82"/>
      <c r="F2921" s="121">
        <v>1</v>
      </c>
      <c r="G2921" s="84">
        <f t="shared" si="0"/>
        <v>0</v>
      </c>
      <c r="H2921" s="140" t="str">
        <f t="shared" si="46"/>
        <v/>
      </c>
      <c r="I2921" s="141"/>
      <c r="J2921" s="141"/>
    </row>
    <row r="2922" spans="1:10" ht="13" x14ac:dyDescent="0.3">
      <c r="A2922" s="75" t="s">
        <v>5708</v>
      </c>
      <c r="B2922" s="78" t="s">
        <v>5790</v>
      </c>
      <c r="C2922" s="79" t="s">
        <v>6</v>
      </c>
      <c r="D2922" s="79" t="s">
        <v>42</v>
      </c>
      <c r="E2922" s="82"/>
      <c r="F2922" s="121">
        <v>1</v>
      </c>
      <c r="G2922" s="84">
        <f t="shared" si="0"/>
        <v>0</v>
      </c>
      <c r="H2922" s="140" t="str">
        <f t="shared" si="46"/>
        <v/>
      </c>
      <c r="I2922" s="141"/>
      <c r="J2922" s="141"/>
    </row>
    <row r="2923" spans="1:10" ht="13" x14ac:dyDescent="0.3">
      <c r="A2923" s="75" t="s">
        <v>5710</v>
      </c>
      <c r="B2923" s="78" t="s">
        <v>5792</v>
      </c>
      <c r="C2923" s="79" t="s">
        <v>6</v>
      </c>
      <c r="D2923" s="79" t="s">
        <v>512</v>
      </c>
      <c r="E2923" s="82"/>
      <c r="F2923" s="121">
        <v>1</v>
      </c>
      <c r="G2923" s="84">
        <f t="shared" si="0"/>
        <v>0</v>
      </c>
      <c r="H2923" s="140" t="str">
        <f t="shared" si="46"/>
        <v/>
      </c>
      <c r="I2923" s="141"/>
      <c r="J2923" s="141"/>
    </row>
    <row r="2924" spans="1:10" ht="25" x14ac:dyDescent="0.3">
      <c r="A2924" s="75" t="s">
        <v>5712</v>
      </c>
      <c r="B2924" s="78" t="s">
        <v>5794</v>
      </c>
      <c r="C2924" s="79" t="s">
        <v>6</v>
      </c>
      <c r="D2924" s="79" t="s">
        <v>7</v>
      </c>
      <c r="E2924" s="82"/>
      <c r="F2924" s="121">
        <v>1</v>
      </c>
      <c r="G2924" s="84">
        <f t="shared" si="0"/>
        <v>0</v>
      </c>
      <c r="H2924" s="140" t="str">
        <f t="shared" si="46"/>
        <v/>
      </c>
      <c r="I2924" s="141"/>
      <c r="J2924" s="141"/>
    </row>
    <row r="2925" spans="1:10" ht="13" x14ac:dyDescent="0.3">
      <c r="A2925" s="75" t="s">
        <v>5714</v>
      </c>
      <c r="B2925" s="78" t="s">
        <v>5796</v>
      </c>
      <c r="C2925" s="79" t="s">
        <v>6</v>
      </c>
      <c r="D2925" s="79" t="s">
        <v>5797</v>
      </c>
      <c r="E2925" s="82"/>
      <c r="F2925" s="121">
        <v>1</v>
      </c>
      <c r="G2925" s="84">
        <f t="shared" si="0"/>
        <v>0</v>
      </c>
      <c r="H2925" s="140" t="str">
        <f t="shared" si="46"/>
        <v/>
      </c>
      <c r="I2925" s="141"/>
      <c r="J2925" s="141"/>
    </row>
    <row r="2926" spans="1:10" ht="13" x14ac:dyDescent="0.3">
      <c r="A2926" s="75" t="s">
        <v>5716</v>
      </c>
      <c r="B2926" s="78" t="s">
        <v>5799</v>
      </c>
      <c r="C2926" s="79" t="s">
        <v>6</v>
      </c>
      <c r="D2926" s="79" t="s">
        <v>5797</v>
      </c>
      <c r="E2926" s="82"/>
      <c r="F2926" s="121">
        <v>1</v>
      </c>
      <c r="G2926" s="84">
        <f t="shared" si="0"/>
        <v>0</v>
      </c>
      <c r="H2926" s="140" t="str">
        <f t="shared" si="46"/>
        <v/>
      </c>
      <c r="I2926" s="141"/>
      <c r="J2926" s="141"/>
    </row>
    <row r="2927" spans="1:10" ht="13" x14ac:dyDescent="0.3">
      <c r="A2927" s="75" t="s">
        <v>5718</v>
      </c>
      <c r="B2927" s="78" t="s">
        <v>5801</v>
      </c>
      <c r="C2927" s="79" t="s">
        <v>6</v>
      </c>
      <c r="D2927" s="79" t="s">
        <v>5797</v>
      </c>
      <c r="E2927" s="82"/>
      <c r="F2927" s="121">
        <v>1</v>
      </c>
      <c r="G2927" s="84">
        <f t="shared" si="0"/>
        <v>0</v>
      </c>
      <c r="H2927" s="140" t="str">
        <f t="shared" si="46"/>
        <v/>
      </c>
      <c r="I2927" s="141"/>
      <c r="J2927" s="141"/>
    </row>
    <row r="2928" spans="1:10" ht="13" x14ac:dyDescent="0.3">
      <c r="A2928" s="75" t="s">
        <v>5720</v>
      </c>
      <c r="B2928" s="78" t="s">
        <v>5803</v>
      </c>
      <c r="C2928" s="79" t="s">
        <v>6</v>
      </c>
      <c r="D2928" s="79" t="s">
        <v>5797</v>
      </c>
      <c r="E2928" s="82"/>
      <c r="F2928" s="121">
        <v>1</v>
      </c>
      <c r="G2928" s="84">
        <f t="shared" si="0"/>
        <v>0</v>
      </c>
      <c r="H2928" s="140" t="str">
        <f t="shared" si="46"/>
        <v/>
      </c>
      <c r="I2928" s="141"/>
      <c r="J2928" s="141"/>
    </row>
    <row r="2929" spans="1:10" ht="13" x14ac:dyDescent="0.3">
      <c r="A2929" s="75" t="s">
        <v>5722</v>
      </c>
      <c r="B2929" s="78" t="s">
        <v>5805</v>
      </c>
      <c r="C2929" s="79" t="s">
        <v>6</v>
      </c>
      <c r="D2929" s="79" t="s">
        <v>5797</v>
      </c>
      <c r="E2929" s="82"/>
      <c r="F2929" s="121">
        <v>1</v>
      </c>
      <c r="G2929" s="84">
        <f t="shared" si="0"/>
        <v>0</v>
      </c>
      <c r="H2929" s="140" t="str">
        <f t="shared" si="46"/>
        <v/>
      </c>
      <c r="I2929" s="141"/>
      <c r="J2929" s="141"/>
    </row>
    <row r="2930" spans="1:10" ht="25" x14ac:dyDescent="0.3">
      <c r="A2930" s="75" t="s">
        <v>5724</v>
      </c>
      <c r="B2930" s="78" t="s">
        <v>5807</v>
      </c>
      <c r="C2930" s="79" t="s">
        <v>6</v>
      </c>
      <c r="D2930" s="79" t="s">
        <v>977</v>
      </c>
      <c r="E2930" s="82"/>
      <c r="F2930" s="121">
        <v>1</v>
      </c>
      <c r="G2930" s="84">
        <f t="shared" si="0"/>
        <v>0</v>
      </c>
      <c r="H2930" s="140" t="str">
        <f t="shared" si="46"/>
        <v/>
      </c>
      <c r="I2930" s="141"/>
      <c r="J2930" s="141"/>
    </row>
    <row r="2931" spans="1:10" ht="13" x14ac:dyDescent="0.3">
      <c r="A2931" s="75" t="s">
        <v>5726</v>
      </c>
      <c r="B2931" s="78" t="s">
        <v>5809</v>
      </c>
      <c r="C2931" s="79" t="s">
        <v>6</v>
      </c>
      <c r="D2931" s="79" t="s">
        <v>33</v>
      </c>
      <c r="E2931" s="82"/>
      <c r="F2931" s="121">
        <v>1</v>
      </c>
      <c r="G2931" s="84">
        <f t="shared" si="0"/>
        <v>0</v>
      </c>
      <c r="H2931" s="140" t="str">
        <f t="shared" si="46"/>
        <v/>
      </c>
      <c r="I2931" s="141"/>
      <c r="J2931" s="141"/>
    </row>
    <row r="2932" spans="1:10" ht="13" x14ac:dyDescent="0.3">
      <c r="A2932" s="75" t="s">
        <v>5728</v>
      </c>
      <c r="B2932" s="78" t="s">
        <v>5811</v>
      </c>
      <c r="C2932" s="79" t="s">
        <v>6</v>
      </c>
      <c r="D2932" s="79" t="s">
        <v>33</v>
      </c>
      <c r="E2932" s="82"/>
      <c r="F2932" s="121">
        <v>1</v>
      </c>
      <c r="G2932" s="84">
        <f t="shared" si="0"/>
        <v>0</v>
      </c>
      <c r="H2932" s="140" t="str">
        <f t="shared" si="46"/>
        <v/>
      </c>
      <c r="I2932" s="141"/>
      <c r="J2932" s="141"/>
    </row>
    <row r="2933" spans="1:10" ht="13" x14ac:dyDescent="0.3">
      <c r="A2933" s="75" t="s">
        <v>5730</v>
      </c>
      <c r="B2933" s="78" t="s">
        <v>5813</v>
      </c>
      <c r="C2933" s="79" t="s">
        <v>6</v>
      </c>
      <c r="D2933" s="79" t="s">
        <v>33</v>
      </c>
      <c r="E2933" s="82"/>
      <c r="F2933" s="121">
        <v>1</v>
      </c>
      <c r="G2933" s="84">
        <f t="shared" si="0"/>
        <v>0</v>
      </c>
      <c r="H2933" s="140" t="str">
        <f t="shared" si="46"/>
        <v/>
      </c>
      <c r="I2933" s="141"/>
      <c r="J2933" s="141"/>
    </row>
    <row r="2934" spans="1:10" ht="13" x14ac:dyDescent="0.3">
      <c r="A2934" s="75" t="s">
        <v>5732</v>
      </c>
      <c r="B2934" s="78" t="s">
        <v>5815</v>
      </c>
      <c r="C2934" s="79" t="s">
        <v>6</v>
      </c>
      <c r="D2934" s="79" t="s">
        <v>33</v>
      </c>
      <c r="E2934" s="82"/>
      <c r="F2934" s="121">
        <v>1</v>
      </c>
      <c r="G2934" s="84">
        <f t="shared" si="0"/>
        <v>0</v>
      </c>
      <c r="H2934" s="140" t="str">
        <f t="shared" si="46"/>
        <v/>
      </c>
      <c r="I2934" s="141"/>
      <c r="J2934" s="141"/>
    </row>
    <row r="2935" spans="1:10" ht="13" x14ac:dyDescent="0.3">
      <c r="A2935" s="75" t="s">
        <v>5734</v>
      </c>
      <c r="B2935" s="78" t="s">
        <v>5817</v>
      </c>
      <c r="C2935" s="79" t="s">
        <v>6</v>
      </c>
      <c r="D2935" s="79" t="s">
        <v>5818</v>
      </c>
      <c r="E2935" s="82"/>
      <c r="F2935" s="121">
        <v>1</v>
      </c>
      <c r="G2935" s="84">
        <f t="shared" si="0"/>
        <v>0</v>
      </c>
      <c r="H2935" s="140" t="str">
        <f t="shared" si="46"/>
        <v/>
      </c>
      <c r="I2935" s="141"/>
      <c r="J2935" s="141"/>
    </row>
    <row r="2936" spans="1:10" ht="13" x14ac:dyDescent="0.3">
      <c r="A2936" s="75" t="s">
        <v>5736</v>
      </c>
      <c r="B2936" s="78" t="s">
        <v>5820</v>
      </c>
      <c r="C2936" s="79" t="s">
        <v>6</v>
      </c>
      <c r="D2936" s="79" t="s">
        <v>33</v>
      </c>
      <c r="E2936" s="82"/>
      <c r="F2936" s="121">
        <v>1</v>
      </c>
      <c r="G2936" s="84">
        <f t="shared" si="0"/>
        <v>0</v>
      </c>
      <c r="H2936" s="140" t="str">
        <f t="shared" si="46"/>
        <v/>
      </c>
      <c r="I2936" s="141"/>
      <c r="J2936" s="141"/>
    </row>
    <row r="2937" spans="1:10" ht="13" x14ac:dyDescent="0.3">
      <c r="A2937" s="75" t="s">
        <v>5738</v>
      </c>
      <c r="B2937" s="78" t="s">
        <v>5822</v>
      </c>
      <c r="C2937" s="79" t="s">
        <v>6</v>
      </c>
      <c r="D2937" s="79" t="s">
        <v>33</v>
      </c>
      <c r="E2937" s="82"/>
      <c r="F2937" s="121">
        <v>1</v>
      </c>
      <c r="G2937" s="84">
        <f t="shared" si="0"/>
        <v>0</v>
      </c>
      <c r="H2937" s="140" t="str">
        <f t="shared" si="46"/>
        <v/>
      </c>
      <c r="I2937" s="141"/>
      <c r="J2937" s="141"/>
    </row>
    <row r="2938" spans="1:10" ht="13" x14ac:dyDescent="0.3">
      <c r="A2938" s="75" t="s">
        <v>5740</v>
      </c>
      <c r="B2938" s="78" t="s">
        <v>5824</v>
      </c>
      <c r="C2938" s="79" t="s">
        <v>6</v>
      </c>
      <c r="D2938" s="79" t="s">
        <v>33</v>
      </c>
      <c r="E2938" s="82"/>
      <c r="F2938" s="121">
        <v>1</v>
      </c>
      <c r="G2938" s="84">
        <f t="shared" si="0"/>
        <v>0</v>
      </c>
      <c r="H2938" s="140" t="str">
        <f t="shared" si="46"/>
        <v/>
      </c>
      <c r="I2938" s="141"/>
      <c r="J2938" s="141"/>
    </row>
    <row r="2939" spans="1:10" ht="13" x14ac:dyDescent="0.3">
      <c r="A2939" s="75" t="s">
        <v>5742</v>
      </c>
      <c r="B2939" s="78" t="s">
        <v>5826</v>
      </c>
      <c r="C2939" s="79" t="s">
        <v>6</v>
      </c>
      <c r="D2939" s="79" t="s">
        <v>33</v>
      </c>
      <c r="E2939" s="82"/>
      <c r="F2939" s="121">
        <v>1</v>
      </c>
      <c r="G2939" s="84">
        <f t="shared" si="0"/>
        <v>0</v>
      </c>
      <c r="H2939" s="140" t="str">
        <f t="shared" si="46"/>
        <v/>
      </c>
      <c r="I2939" s="141"/>
      <c r="J2939" s="141"/>
    </row>
    <row r="2940" spans="1:10" ht="13" x14ac:dyDescent="0.3">
      <c r="A2940" s="75" t="s">
        <v>5745</v>
      </c>
      <c r="B2940" s="78" t="s">
        <v>5828</v>
      </c>
      <c r="C2940" s="79" t="s">
        <v>6</v>
      </c>
      <c r="D2940" s="79" t="s">
        <v>2559</v>
      </c>
      <c r="E2940" s="82"/>
      <c r="F2940" s="121">
        <v>1</v>
      </c>
      <c r="G2940" s="84">
        <f t="shared" si="0"/>
        <v>0</v>
      </c>
      <c r="H2940" s="140" t="str">
        <f t="shared" si="46"/>
        <v/>
      </c>
      <c r="I2940" s="141"/>
      <c r="J2940" s="141"/>
    </row>
    <row r="2941" spans="1:10" ht="13" x14ac:dyDescent="0.3">
      <c r="A2941" s="75" t="s">
        <v>5747</v>
      </c>
      <c r="B2941" s="78" t="s">
        <v>5830</v>
      </c>
      <c r="C2941" s="79" t="s">
        <v>6</v>
      </c>
      <c r="D2941" s="79" t="s">
        <v>2559</v>
      </c>
      <c r="E2941" s="82"/>
      <c r="F2941" s="121">
        <v>1</v>
      </c>
      <c r="G2941" s="84">
        <f t="shared" si="0"/>
        <v>0</v>
      </c>
      <c r="H2941" s="140" t="str">
        <f t="shared" si="46"/>
        <v/>
      </c>
      <c r="I2941" s="141"/>
      <c r="J2941" s="141"/>
    </row>
    <row r="2942" spans="1:10" ht="13" x14ac:dyDescent="0.3">
      <c r="A2942" s="75" t="s">
        <v>5749</v>
      </c>
      <c r="B2942" s="78" t="s">
        <v>5832</v>
      </c>
      <c r="C2942" s="79" t="s">
        <v>6</v>
      </c>
      <c r="D2942" s="79" t="s">
        <v>2559</v>
      </c>
      <c r="E2942" s="82"/>
      <c r="F2942" s="121">
        <v>1</v>
      </c>
      <c r="G2942" s="84">
        <f t="shared" si="0"/>
        <v>0</v>
      </c>
      <c r="H2942" s="140" t="str">
        <f t="shared" si="46"/>
        <v/>
      </c>
      <c r="I2942" s="141"/>
      <c r="J2942" s="141"/>
    </row>
    <row r="2943" spans="1:10" ht="13" x14ac:dyDescent="0.3">
      <c r="A2943" s="75" t="s">
        <v>5751</v>
      </c>
      <c r="B2943" s="78" t="s">
        <v>5834</v>
      </c>
      <c r="C2943" s="79" t="s">
        <v>6</v>
      </c>
      <c r="D2943" s="79" t="s">
        <v>2559</v>
      </c>
      <c r="E2943" s="82"/>
      <c r="F2943" s="121">
        <v>1</v>
      </c>
      <c r="G2943" s="84">
        <f t="shared" si="0"/>
        <v>0</v>
      </c>
      <c r="H2943" s="140" t="str">
        <f t="shared" si="46"/>
        <v/>
      </c>
      <c r="I2943" s="141"/>
      <c r="J2943" s="141"/>
    </row>
    <row r="2944" spans="1:10" ht="13" x14ac:dyDescent="0.3">
      <c r="A2944" s="75" t="s">
        <v>5753</v>
      </c>
      <c r="B2944" s="78" t="s">
        <v>5836</v>
      </c>
      <c r="C2944" s="79" t="s">
        <v>6</v>
      </c>
      <c r="D2944" s="79" t="s">
        <v>33</v>
      </c>
      <c r="E2944" s="82"/>
      <c r="F2944" s="121">
        <v>1</v>
      </c>
      <c r="G2944" s="84">
        <f t="shared" si="0"/>
        <v>0</v>
      </c>
      <c r="H2944" s="140" t="str">
        <f t="shared" si="46"/>
        <v/>
      </c>
      <c r="I2944" s="141"/>
      <c r="J2944" s="141"/>
    </row>
    <row r="2945" spans="1:10" ht="13" x14ac:dyDescent="0.3">
      <c r="A2945" s="75" t="s">
        <v>5755</v>
      </c>
      <c r="B2945" s="78" t="s">
        <v>5838</v>
      </c>
      <c r="C2945" s="79" t="s">
        <v>6</v>
      </c>
      <c r="D2945" s="79" t="s">
        <v>33</v>
      </c>
      <c r="E2945" s="82"/>
      <c r="F2945" s="121">
        <v>1</v>
      </c>
      <c r="G2945" s="84">
        <f t="shared" si="0"/>
        <v>0</v>
      </c>
      <c r="H2945" s="140" t="str">
        <f t="shared" si="46"/>
        <v/>
      </c>
      <c r="I2945" s="141"/>
      <c r="J2945" s="141"/>
    </row>
    <row r="2946" spans="1:10" ht="13" x14ac:dyDescent="0.3">
      <c r="A2946" s="75" t="s">
        <v>5757</v>
      </c>
      <c r="B2946" s="78" t="s">
        <v>5840</v>
      </c>
      <c r="C2946" s="79" t="s">
        <v>6</v>
      </c>
      <c r="D2946" s="79" t="s">
        <v>33</v>
      </c>
      <c r="E2946" s="82"/>
      <c r="F2946" s="121">
        <v>1</v>
      </c>
      <c r="G2946" s="84">
        <f t="shared" si="0"/>
        <v>0</v>
      </c>
      <c r="H2946" s="140" t="str">
        <f t="shared" si="46"/>
        <v/>
      </c>
      <c r="I2946" s="141"/>
      <c r="J2946" s="141"/>
    </row>
    <row r="2947" spans="1:10" ht="13" x14ac:dyDescent="0.3">
      <c r="A2947" s="75" t="s">
        <v>5759</v>
      </c>
      <c r="B2947" s="78" t="s">
        <v>5842</v>
      </c>
      <c r="C2947" s="79" t="s">
        <v>6</v>
      </c>
      <c r="D2947" s="79" t="s">
        <v>33</v>
      </c>
      <c r="E2947" s="82"/>
      <c r="F2947" s="121">
        <v>1</v>
      </c>
      <c r="G2947" s="84">
        <f t="shared" si="0"/>
        <v>0</v>
      </c>
      <c r="H2947" s="140" t="str">
        <f t="shared" si="46"/>
        <v/>
      </c>
      <c r="I2947" s="141"/>
      <c r="J2947" s="141"/>
    </row>
    <row r="2948" spans="1:10" ht="13" x14ac:dyDescent="0.3">
      <c r="A2948" s="75" t="s">
        <v>5761</v>
      </c>
      <c r="B2948" s="78" t="s">
        <v>5844</v>
      </c>
      <c r="C2948" s="79" t="s">
        <v>6</v>
      </c>
      <c r="D2948" s="79" t="s">
        <v>694</v>
      </c>
      <c r="E2948" s="82"/>
      <c r="F2948" s="121">
        <v>1</v>
      </c>
      <c r="G2948" s="84">
        <f t="shared" si="0"/>
        <v>0</v>
      </c>
      <c r="H2948" s="140" t="str">
        <f t="shared" si="46"/>
        <v/>
      </c>
      <c r="I2948" s="141"/>
      <c r="J2948" s="141"/>
    </row>
    <row r="2949" spans="1:10" ht="13" x14ac:dyDescent="0.3">
      <c r="A2949" s="75" t="s">
        <v>5763</v>
      </c>
      <c r="B2949" s="78" t="s">
        <v>5846</v>
      </c>
      <c r="C2949" s="79" t="s">
        <v>6</v>
      </c>
      <c r="D2949" s="79" t="s">
        <v>694</v>
      </c>
      <c r="E2949" s="82"/>
      <c r="F2949" s="121">
        <v>1</v>
      </c>
      <c r="G2949" s="84">
        <f t="shared" si="0"/>
        <v>0</v>
      </c>
      <c r="H2949" s="140" t="str">
        <f t="shared" si="46"/>
        <v/>
      </c>
      <c r="I2949" s="141"/>
      <c r="J2949" s="141"/>
    </row>
    <row r="2950" spans="1:10" ht="13" x14ac:dyDescent="0.3">
      <c r="A2950" s="75" t="s">
        <v>5765</v>
      </c>
      <c r="B2950" s="78" t="s">
        <v>5848</v>
      </c>
      <c r="C2950" s="79" t="s">
        <v>6</v>
      </c>
      <c r="D2950" s="79" t="s">
        <v>694</v>
      </c>
      <c r="E2950" s="82"/>
      <c r="F2950" s="121">
        <v>1</v>
      </c>
      <c r="G2950" s="84">
        <f t="shared" si="0"/>
        <v>0</v>
      </c>
      <c r="H2950" s="140" t="str">
        <f t="shared" si="46"/>
        <v/>
      </c>
      <c r="I2950" s="141"/>
      <c r="J2950" s="141"/>
    </row>
    <row r="2951" spans="1:10" ht="13" x14ac:dyDescent="0.3">
      <c r="A2951" s="75" t="s">
        <v>5767</v>
      </c>
      <c r="B2951" s="78" t="s">
        <v>5850</v>
      </c>
      <c r="C2951" s="79" t="s">
        <v>6</v>
      </c>
      <c r="D2951" s="79" t="s">
        <v>694</v>
      </c>
      <c r="E2951" s="82"/>
      <c r="F2951" s="121">
        <v>1</v>
      </c>
      <c r="G2951" s="84">
        <f t="shared" si="0"/>
        <v>0</v>
      </c>
      <c r="H2951" s="140" t="str">
        <f t="shared" si="46"/>
        <v/>
      </c>
      <c r="I2951" s="141"/>
      <c r="J2951" s="141"/>
    </row>
    <row r="2952" spans="1:10" ht="13" x14ac:dyDescent="0.3">
      <c r="A2952" s="75" t="s">
        <v>5769</v>
      </c>
      <c r="B2952" s="78" t="s">
        <v>5852</v>
      </c>
      <c r="C2952" s="79" t="s">
        <v>6</v>
      </c>
      <c r="D2952" s="79" t="s">
        <v>694</v>
      </c>
      <c r="E2952" s="82"/>
      <c r="F2952" s="121">
        <v>1</v>
      </c>
      <c r="G2952" s="84">
        <f t="shared" si="0"/>
        <v>0</v>
      </c>
      <c r="H2952" s="140" t="str">
        <f t="shared" si="46"/>
        <v/>
      </c>
      <c r="I2952" s="141"/>
      <c r="J2952" s="141"/>
    </row>
    <row r="2953" spans="1:10" ht="13" x14ac:dyDescent="0.3">
      <c r="A2953" s="75" t="s">
        <v>5771</v>
      </c>
      <c r="B2953" s="78" t="s">
        <v>5854</v>
      </c>
      <c r="C2953" s="79" t="s">
        <v>6</v>
      </c>
      <c r="D2953" s="79" t="s">
        <v>7</v>
      </c>
      <c r="E2953" s="82"/>
      <c r="F2953" s="121">
        <v>1</v>
      </c>
      <c r="G2953" s="84">
        <f t="shared" si="0"/>
        <v>0</v>
      </c>
      <c r="H2953" s="140" t="str">
        <f t="shared" si="46"/>
        <v/>
      </c>
      <c r="I2953" s="141"/>
      <c r="J2953" s="141"/>
    </row>
    <row r="2954" spans="1:10" ht="13" x14ac:dyDescent="0.3">
      <c r="A2954" s="75" t="s">
        <v>5773</v>
      </c>
      <c r="B2954" s="78" t="s">
        <v>5856</v>
      </c>
      <c r="C2954" s="79" t="s">
        <v>6</v>
      </c>
      <c r="D2954" s="79" t="s">
        <v>7</v>
      </c>
      <c r="E2954" s="82"/>
      <c r="F2954" s="121">
        <v>1</v>
      </c>
      <c r="G2954" s="84">
        <f t="shared" si="0"/>
        <v>0</v>
      </c>
      <c r="H2954" s="140" t="str">
        <f t="shared" ref="H2954:H3010" si="47">IF(E2954="","",IF(E2954&lt;0.01,"This price is Non Compliant no zero bids or negative bids allowed",""))</f>
        <v/>
      </c>
      <c r="I2954" s="141"/>
      <c r="J2954" s="141"/>
    </row>
    <row r="2955" spans="1:10" ht="13" x14ac:dyDescent="0.3">
      <c r="A2955" s="75" t="s">
        <v>5775</v>
      </c>
      <c r="B2955" s="78" t="s">
        <v>5858</v>
      </c>
      <c r="C2955" s="79" t="s">
        <v>6</v>
      </c>
      <c r="D2955" s="79" t="s">
        <v>7</v>
      </c>
      <c r="E2955" s="82"/>
      <c r="F2955" s="121">
        <v>1</v>
      </c>
      <c r="G2955" s="84">
        <f t="shared" si="0"/>
        <v>0</v>
      </c>
      <c r="H2955" s="140" t="str">
        <f t="shared" si="47"/>
        <v/>
      </c>
      <c r="I2955" s="141"/>
      <c r="J2955" s="141"/>
    </row>
    <row r="2956" spans="1:10" ht="13" x14ac:dyDescent="0.3">
      <c r="A2956" s="75" t="s">
        <v>5777</v>
      </c>
      <c r="B2956" s="78" t="s">
        <v>5860</v>
      </c>
      <c r="C2956" s="79" t="s">
        <v>6</v>
      </c>
      <c r="D2956" s="79" t="s">
        <v>7</v>
      </c>
      <c r="E2956" s="82"/>
      <c r="F2956" s="121">
        <v>1</v>
      </c>
      <c r="G2956" s="84">
        <f t="shared" si="0"/>
        <v>0</v>
      </c>
      <c r="H2956" s="140" t="str">
        <f t="shared" si="47"/>
        <v/>
      </c>
      <c r="I2956" s="141"/>
      <c r="J2956" s="141"/>
    </row>
    <row r="2957" spans="1:10" ht="25" x14ac:dyDescent="0.3">
      <c r="A2957" s="75" t="s">
        <v>5779</v>
      </c>
      <c r="B2957" s="78" t="s">
        <v>5862</v>
      </c>
      <c r="C2957" s="79" t="s">
        <v>6</v>
      </c>
      <c r="D2957" s="79" t="s">
        <v>5863</v>
      </c>
      <c r="E2957" s="82"/>
      <c r="F2957" s="121">
        <v>1</v>
      </c>
      <c r="G2957" s="84">
        <f t="shared" si="0"/>
        <v>0</v>
      </c>
      <c r="H2957" s="140" t="str">
        <f t="shared" si="47"/>
        <v/>
      </c>
      <c r="I2957" s="141"/>
      <c r="J2957" s="141"/>
    </row>
    <row r="2958" spans="1:10" ht="13" x14ac:dyDescent="0.3">
      <c r="A2958" s="75" t="s">
        <v>5781</v>
      </c>
      <c r="B2958" s="78" t="s">
        <v>5865</v>
      </c>
      <c r="C2958" s="79" t="s">
        <v>6</v>
      </c>
      <c r="D2958" s="79" t="s">
        <v>5863</v>
      </c>
      <c r="E2958" s="82"/>
      <c r="F2958" s="121">
        <v>1</v>
      </c>
      <c r="G2958" s="84">
        <f t="shared" si="0"/>
        <v>0</v>
      </c>
      <c r="H2958" s="140" t="str">
        <f t="shared" si="47"/>
        <v/>
      </c>
      <c r="I2958" s="141"/>
      <c r="J2958" s="141"/>
    </row>
    <row r="2959" spans="1:10" ht="13" x14ac:dyDescent="0.3">
      <c r="A2959" s="75" t="s">
        <v>5783</v>
      </c>
      <c r="B2959" s="78" t="s">
        <v>5867</v>
      </c>
      <c r="C2959" s="79" t="s">
        <v>6</v>
      </c>
      <c r="D2959" s="79" t="s">
        <v>5863</v>
      </c>
      <c r="E2959" s="82"/>
      <c r="F2959" s="121">
        <v>1</v>
      </c>
      <c r="G2959" s="84">
        <f t="shared" si="0"/>
        <v>0</v>
      </c>
      <c r="H2959" s="140" t="str">
        <f t="shared" si="47"/>
        <v/>
      </c>
      <c r="I2959" s="141"/>
      <c r="J2959" s="141"/>
    </row>
    <row r="2960" spans="1:10" ht="13" x14ac:dyDescent="0.3">
      <c r="A2960" s="75" t="s">
        <v>5785</v>
      </c>
      <c r="B2960" s="78" t="s">
        <v>5869</v>
      </c>
      <c r="C2960" s="79" t="s">
        <v>6</v>
      </c>
      <c r="D2960" s="79" t="s">
        <v>5863</v>
      </c>
      <c r="E2960" s="82"/>
      <c r="F2960" s="121">
        <v>1</v>
      </c>
      <c r="G2960" s="84">
        <f t="shared" si="0"/>
        <v>0</v>
      </c>
      <c r="H2960" s="140" t="str">
        <f t="shared" si="47"/>
        <v/>
      </c>
      <c r="I2960" s="141"/>
      <c r="J2960" s="141"/>
    </row>
    <row r="2961" spans="1:10" ht="13" x14ac:dyDescent="0.3">
      <c r="A2961" s="75" t="s">
        <v>5787</v>
      </c>
      <c r="B2961" s="78" t="s">
        <v>5871</v>
      </c>
      <c r="C2961" s="79" t="s">
        <v>6</v>
      </c>
      <c r="D2961" s="79" t="s">
        <v>5863</v>
      </c>
      <c r="E2961" s="82"/>
      <c r="F2961" s="121">
        <v>1</v>
      </c>
      <c r="G2961" s="84">
        <f t="shared" si="0"/>
        <v>0</v>
      </c>
      <c r="H2961" s="140" t="str">
        <f t="shared" si="47"/>
        <v/>
      </c>
      <c r="I2961" s="141"/>
      <c r="J2961" s="141"/>
    </row>
    <row r="2962" spans="1:10" ht="13" x14ac:dyDescent="0.3">
      <c r="A2962" s="75" t="s">
        <v>5789</v>
      </c>
      <c r="B2962" s="78" t="s">
        <v>5873</v>
      </c>
      <c r="C2962" s="79" t="s">
        <v>6</v>
      </c>
      <c r="D2962" s="79" t="s">
        <v>5595</v>
      </c>
      <c r="E2962" s="82"/>
      <c r="F2962" s="121">
        <v>1</v>
      </c>
      <c r="G2962" s="84">
        <f t="shared" si="0"/>
        <v>0</v>
      </c>
      <c r="H2962" s="140" t="str">
        <f t="shared" si="47"/>
        <v/>
      </c>
      <c r="I2962" s="141"/>
      <c r="J2962" s="141"/>
    </row>
    <row r="2963" spans="1:10" ht="13" x14ac:dyDescent="0.3">
      <c r="A2963" s="75" t="s">
        <v>5791</v>
      </c>
      <c r="B2963" s="78" t="s">
        <v>5875</v>
      </c>
      <c r="C2963" s="79" t="s">
        <v>6</v>
      </c>
      <c r="D2963" s="79" t="s">
        <v>5595</v>
      </c>
      <c r="E2963" s="82"/>
      <c r="F2963" s="121">
        <v>1</v>
      </c>
      <c r="G2963" s="84">
        <f t="shared" si="0"/>
        <v>0</v>
      </c>
      <c r="H2963" s="140" t="str">
        <f t="shared" si="47"/>
        <v/>
      </c>
      <c r="I2963" s="141"/>
      <c r="J2963" s="141"/>
    </row>
    <row r="2964" spans="1:10" ht="13" x14ac:dyDescent="0.3">
      <c r="A2964" s="75" t="s">
        <v>5793</v>
      </c>
      <c r="B2964" s="78" t="s">
        <v>5877</v>
      </c>
      <c r="C2964" s="79" t="s">
        <v>6</v>
      </c>
      <c r="D2964" s="79" t="s">
        <v>5863</v>
      </c>
      <c r="E2964" s="82"/>
      <c r="F2964" s="121">
        <v>1</v>
      </c>
      <c r="G2964" s="84">
        <f t="shared" si="0"/>
        <v>0</v>
      </c>
      <c r="H2964" s="140" t="str">
        <f t="shared" si="47"/>
        <v/>
      </c>
      <c r="I2964" s="141"/>
      <c r="J2964" s="141"/>
    </row>
    <row r="2965" spans="1:10" ht="13" x14ac:dyDescent="0.3">
      <c r="A2965" s="75" t="s">
        <v>5795</v>
      </c>
      <c r="B2965" s="78" t="s">
        <v>5879</v>
      </c>
      <c r="C2965" s="79" t="s">
        <v>6</v>
      </c>
      <c r="D2965" s="79" t="s">
        <v>5863</v>
      </c>
      <c r="E2965" s="82"/>
      <c r="F2965" s="121">
        <v>1</v>
      </c>
      <c r="G2965" s="84">
        <f t="shared" si="0"/>
        <v>0</v>
      </c>
      <c r="H2965" s="140" t="str">
        <f t="shared" si="47"/>
        <v/>
      </c>
      <c r="I2965" s="141"/>
      <c r="J2965" s="141"/>
    </row>
    <row r="2966" spans="1:10" ht="13" x14ac:dyDescent="0.3">
      <c r="A2966" s="75" t="s">
        <v>5798</v>
      </c>
      <c r="B2966" s="78" t="s">
        <v>5881</v>
      </c>
      <c r="C2966" s="79" t="s">
        <v>6</v>
      </c>
      <c r="D2966" s="79" t="s">
        <v>5863</v>
      </c>
      <c r="E2966" s="82"/>
      <c r="F2966" s="121">
        <v>1</v>
      </c>
      <c r="G2966" s="84">
        <f t="shared" si="0"/>
        <v>0</v>
      </c>
      <c r="H2966" s="140" t="str">
        <f t="shared" si="47"/>
        <v/>
      </c>
      <c r="I2966" s="141"/>
      <c r="J2966" s="141"/>
    </row>
    <row r="2967" spans="1:10" ht="13" x14ac:dyDescent="0.3">
      <c r="A2967" s="75" t="s">
        <v>5800</v>
      </c>
      <c r="B2967" s="78" t="s">
        <v>5883</v>
      </c>
      <c r="C2967" s="79" t="s">
        <v>6</v>
      </c>
      <c r="D2967" s="79" t="s">
        <v>5863</v>
      </c>
      <c r="E2967" s="82"/>
      <c r="F2967" s="121">
        <v>1</v>
      </c>
      <c r="G2967" s="84">
        <f t="shared" si="0"/>
        <v>0</v>
      </c>
      <c r="H2967" s="140" t="str">
        <f t="shared" si="47"/>
        <v/>
      </c>
      <c r="I2967" s="141"/>
      <c r="J2967" s="141"/>
    </row>
    <row r="2968" spans="1:10" ht="25" x14ac:dyDescent="0.3">
      <c r="A2968" s="75" t="s">
        <v>5802</v>
      </c>
      <c r="B2968" s="78" t="s">
        <v>5885</v>
      </c>
      <c r="C2968" s="79" t="s">
        <v>6</v>
      </c>
      <c r="D2968" s="79" t="s">
        <v>977</v>
      </c>
      <c r="E2968" s="82"/>
      <c r="F2968" s="121">
        <v>1</v>
      </c>
      <c r="G2968" s="84">
        <f t="shared" si="0"/>
        <v>0</v>
      </c>
      <c r="H2968" s="140" t="str">
        <f t="shared" si="47"/>
        <v/>
      </c>
      <c r="I2968" s="141"/>
      <c r="J2968" s="141"/>
    </row>
    <row r="2969" spans="1:10" ht="25" x14ac:dyDescent="0.3">
      <c r="A2969" s="75" t="s">
        <v>5804</v>
      </c>
      <c r="B2969" s="78" t="s">
        <v>5887</v>
      </c>
      <c r="C2969" s="79" t="s">
        <v>6</v>
      </c>
      <c r="D2969" s="79" t="s">
        <v>977</v>
      </c>
      <c r="E2969" s="82"/>
      <c r="F2969" s="121">
        <v>1</v>
      </c>
      <c r="G2969" s="84">
        <f t="shared" si="0"/>
        <v>0</v>
      </c>
      <c r="H2969" s="140" t="str">
        <f t="shared" si="47"/>
        <v/>
      </c>
      <c r="I2969" s="141"/>
      <c r="J2969" s="141"/>
    </row>
    <row r="2970" spans="1:10" ht="25" x14ac:dyDescent="0.3">
      <c r="A2970" s="75" t="s">
        <v>5806</v>
      </c>
      <c r="B2970" s="78" t="s">
        <v>5889</v>
      </c>
      <c r="C2970" s="79" t="s">
        <v>6</v>
      </c>
      <c r="D2970" s="79" t="s">
        <v>977</v>
      </c>
      <c r="E2970" s="82"/>
      <c r="F2970" s="121">
        <v>1</v>
      </c>
      <c r="G2970" s="84">
        <f t="shared" si="0"/>
        <v>0</v>
      </c>
      <c r="H2970" s="140" t="str">
        <f t="shared" si="47"/>
        <v/>
      </c>
      <c r="I2970" s="141"/>
      <c r="J2970" s="141"/>
    </row>
    <row r="2971" spans="1:10" ht="25" x14ac:dyDescent="0.3">
      <c r="A2971" s="75" t="s">
        <v>5808</v>
      </c>
      <c r="B2971" s="78" t="s">
        <v>5890</v>
      </c>
      <c r="C2971" s="79" t="s">
        <v>6</v>
      </c>
      <c r="D2971" s="79" t="s">
        <v>977</v>
      </c>
      <c r="E2971" s="82"/>
      <c r="F2971" s="121">
        <v>1</v>
      </c>
      <c r="G2971" s="84">
        <f t="shared" si="0"/>
        <v>0</v>
      </c>
      <c r="H2971" s="140" t="str">
        <f t="shared" si="47"/>
        <v/>
      </c>
      <c r="I2971" s="141"/>
      <c r="J2971" s="141"/>
    </row>
    <row r="2972" spans="1:10" ht="13" x14ac:dyDescent="0.3">
      <c r="A2972" s="75" t="s">
        <v>5810</v>
      </c>
      <c r="B2972" s="78" t="s">
        <v>5891</v>
      </c>
      <c r="C2972" s="79" t="s">
        <v>6</v>
      </c>
      <c r="D2972" s="79" t="s">
        <v>33</v>
      </c>
      <c r="E2972" s="82"/>
      <c r="F2972" s="121">
        <v>1</v>
      </c>
      <c r="G2972" s="84">
        <f t="shared" si="0"/>
        <v>0</v>
      </c>
      <c r="H2972" s="140" t="str">
        <f t="shared" si="47"/>
        <v/>
      </c>
      <c r="I2972" s="141"/>
      <c r="J2972" s="141"/>
    </row>
    <row r="2973" spans="1:10" ht="25" x14ac:dyDescent="0.3">
      <c r="A2973" s="75" t="s">
        <v>5812</v>
      </c>
      <c r="B2973" s="78" t="s">
        <v>5892</v>
      </c>
      <c r="C2973" s="79" t="s">
        <v>6</v>
      </c>
      <c r="D2973" s="79" t="s">
        <v>33</v>
      </c>
      <c r="E2973" s="82"/>
      <c r="F2973" s="121">
        <v>1</v>
      </c>
      <c r="G2973" s="84">
        <f t="shared" si="0"/>
        <v>0</v>
      </c>
      <c r="H2973" s="140" t="str">
        <f t="shared" si="47"/>
        <v/>
      </c>
      <c r="I2973" s="141"/>
      <c r="J2973" s="141"/>
    </row>
    <row r="2974" spans="1:10" ht="13" x14ac:dyDescent="0.3">
      <c r="A2974" s="75" t="s">
        <v>5814</v>
      </c>
      <c r="B2974" s="78" t="s">
        <v>5893</v>
      </c>
      <c r="C2974" s="79" t="s">
        <v>6</v>
      </c>
      <c r="D2974" s="79" t="s">
        <v>694</v>
      </c>
      <c r="E2974" s="82"/>
      <c r="F2974" s="121">
        <v>1</v>
      </c>
      <c r="G2974" s="84">
        <f t="shared" si="0"/>
        <v>0</v>
      </c>
      <c r="H2974" s="140" t="str">
        <f t="shared" si="47"/>
        <v/>
      </c>
      <c r="I2974" s="141"/>
      <c r="J2974" s="141"/>
    </row>
    <row r="2975" spans="1:10" ht="13" x14ac:dyDescent="0.3">
      <c r="A2975" s="75" t="s">
        <v>5816</v>
      </c>
      <c r="B2975" s="78" t="s">
        <v>5894</v>
      </c>
      <c r="C2975" s="79" t="s">
        <v>6</v>
      </c>
      <c r="D2975" s="79" t="s">
        <v>977</v>
      </c>
      <c r="E2975" s="82"/>
      <c r="F2975" s="121">
        <v>1</v>
      </c>
      <c r="G2975" s="84">
        <f t="shared" si="0"/>
        <v>0</v>
      </c>
      <c r="H2975" s="140" t="str">
        <f t="shared" si="47"/>
        <v/>
      </c>
      <c r="I2975" s="141"/>
      <c r="J2975" s="141"/>
    </row>
    <row r="2976" spans="1:10" ht="13" x14ac:dyDescent="0.3">
      <c r="A2976" s="75" t="s">
        <v>5819</v>
      </c>
      <c r="B2976" s="78" t="s">
        <v>5895</v>
      </c>
      <c r="C2976" s="79" t="s">
        <v>6</v>
      </c>
      <c r="D2976" s="79" t="s">
        <v>33</v>
      </c>
      <c r="E2976" s="82"/>
      <c r="F2976" s="121">
        <v>1</v>
      </c>
      <c r="G2976" s="84">
        <f t="shared" si="0"/>
        <v>0</v>
      </c>
      <c r="H2976" s="140" t="str">
        <f t="shared" si="47"/>
        <v/>
      </c>
      <c r="I2976" s="141"/>
      <c r="J2976" s="141"/>
    </row>
    <row r="2977" spans="1:10" ht="13" x14ac:dyDescent="0.3">
      <c r="A2977" s="75" t="s">
        <v>5821</v>
      </c>
      <c r="B2977" s="78" t="s">
        <v>5896</v>
      </c>
      <c r="C2977" s="79" t="s">
        <v>6</v>
      </c>
      <c r="D2977" s="79" t="s">
        <v>42</v>
      </c>
      <c r="E2977" s="82"/>
      <c r="F2977" s="121">
        <v>1</v>
      </c>
      <c r="G2977" s="84">
        <f t="shared" si="0"/>
        <v>0</v>
      </c>
      <c r="H2977" s="140" t="str">
        <f t="shared" si="47"/>
        <v/>
      </c>
      <c r="I2977" s="141"/>
      <c r="J2977" s="141"/>
    </row>
    <row r="2978" spans="1:10" ht="13" x14ac:dyDescent="0.3">
      <c r="A2978" s="75" t="s">
        <v>5823</v>
      </c>
      <c r="B2978" s="78" t="s">
        <v>5897</v>
      </c>
      <c r="C2978" s="79" t="s">
        <v>6</v>
      </c>
      <c r="D2978" s="79" t="s">
        <v>33</v>
      </c>
      <c r="E2978" s="82"/>
      <c r="F2978" s="121">
        <v>1</v>
      </c>
      <c r="G2978" s="84">
        <f t="shared" si="0"/>
        <v>0</v>
      </c>
      <c r="H2978" s="140" t="str">
        <f t="shared" si="47"/>
        <v/>
      </c>
      <c r="I2978" s="141"/>
      <c r="J2978" s="141"/>
    </row>
    <row r="2979" spans="1:10" ht="13" x14ac:dyDescent="0.3">
      <c r="A2979" s="75" t="s">
        <v>5825</v>
      </c>
      <c r="B2979" s="78" t="s">
        <v>5898</v>
      </c>
      <c r="C2979" s="79" t="s">
        <v>6</v>
      </c>
      <c r="D2979" s="79" t="s">
        <v>33</v>
      </c>
      <c r="E2979" s="82"/>
      <c r="F2979" s="121">
        <v>1</v>
      </c>
      <c r="G2979" s="84">
        <f t="shared" si="0"/>
        <v>0</v>
      </c>
      <c r="H2979" s="140" t="str">
        <f t="shared" si="47"/>
        <v/>
      </c>
      <c r="I2979" s="141"/>
      <c r="J2979" s="141"/>
    </row>
    <row r="2980" spans="1:10" ht="13" x14ac:dyDescent="0.3">
      <c r="A2980" s="75" t="s">
        <v>5827</v>
      </c>
      <c r="B2980" s="78" t="s">
        <v>5899</v>
      </c>
      <c r="C2980" s="79" t="s">
        <v>6</v>
      </c>
      <c r="D2980" s="79" t="s">
        <v>33</v>
      </c>
      <c r="E2980" s="82"/>
      <c r="F2980" s="121">
        <v>1</v>
      </c>
      <c r="G2980" s="84">
        <f t="shared" si="0"/>
        <v>0</v>
      </c>
      <c r="H2980" s="140" t="str">
        <f t="shared" si="47"/>
        <v/>
      </c>
      <c r="I2980" s="141"/>
      <c r="J2980" s="141"/>
    </row>
    <row r="2981" spans="1:10" ht="13" x14ac:dyDescent="0.3">
      <c r="A2981" s="75" t="s">
        <v>5829</v>
      </c>
      <c r="B2981" s="78" t="s">
        <v>5900</v>
      </c>
      <c r="C2981" s="79" t="s">
        <v>6</v>
      </c>
      <c r="D2981" s="79" t="s">
        <v>33</v>
      </c>
      <c r="E2981" s="82"/>
      <c r="F2981" s="121">
        <v>1</v>
      </c>
      <c r="G2981" s="84">
        <f t="shared" si="0"/>
        <v>0</v>
      </c>
      <c r="H2981" s="140" t="str">
        <f t="shared" si="47"/>
        <v/>
      </c>
      <c r="I2981" s="141"/>
      <c r="J2981" s="141"/>
    </row>
    <row r="2982" spans="1:10" ht="13" x14ac:dyDescent="0.3">
      <c r="A2982" s="75" t="s">
        <v>5831</v>
      </c>
      <c r="B2982" s="78" t="s">
        <v>5901</v>
      </c>
      <c r="C2982" s="79" t="s">
        <v>6</v>
      </c>
      <c r="D2982" s="79" t="s">
        <v>5566</v>
      </c>
      <c r="E2982" s="82"/>
      <c r="F2982" s="121">
        <v>1</v>
      </c>
      <c r="G2982" s="84">
        <f t="shared" si="0"/>
        <v>0</v>
      </c>
      <c r="H2982" s="140" t="str">
        <f t="shared" si="47"/>
        <v/>
      </c>
      <c r="I2982" s="141"/>
      <c r="J2982" s="141"/>
    </row>
    <row r="2983" spans="1:10" ht="25" x14ac:dyDescent="0.3">
      <c r="A2983" s="75" t="s">
        <v>5833</v>
      </c>
      <c r="B2983" s="78" t="s">
        <v>5902</v>
      </c>
      <c r="C2983" s="79" t="s">
        <v>6</v>
      </c>
      <c r="D2983" s="79" t="s">
        <v>33</v>
      </c>
      <c r="E2983" s="82"/>
      <c r="F2983" s="121">
        <v>1</v>
      </c>
      <c r="G2983" s="84">
        <f t="shared" si="0"/>
        <v>0</v>
      </c>
      <c r="H2983" s="140" t="str">
        <f t="shared" si="47"/>
        <v/>
      </c>
      <c r="I2983" s="141"/>
      <c r="J2983" s="141"/>
    </row>
    <row r="2984" spans="1:10" ht="25" x14ac:dyDescent="0.3">
      <c r="A2984" s="75" t="s">
        <v>5835</v>
      </c>
      <c r="B2984" s="78" t="s">
        <v>5903</v>
      </c>
      <c r="C2984" s="79" t="s">
        <v>6</v>
      </c>
      <c r="D2984" s="79" t="s">
        <v>33</v>
      </c>
      <c r="E2984" s="82"/>
      <c r="F2984" s="121">
        <v>1</v>
      </c>
      <c r="G2984" s="84">
        <f t="shared" si="0"/>
        <v>0</v>
      </c>
      <c r="H2984" s="140" t="str">
        <f t="shared" si="47"/>
        <v/>
      </c>
      <c r="I2984" s="141"/>
      <c r="J2984" s="141"/>
    </row>
    <row r="2985" spans="1:10" ht="25" x14ac:dyDescent="0.3">
      <c r="A2985" s="75" t="s">
        <v>5837</v>
      </c>
      <c r="B2985" s="78" t="s">
        <v>5904</v>
      </c>
      <c r="C2985" s="79" t="s">
        <v>6</v>
      </c>
      <c r="D2985" s="79" t="s">
        <v>33</v>
      </c>
      <c r="E2985" s="82"/>
      <c r="F2985" s="121">
        <v>1</v>
      </c>
      <c r="G2985" s="84">
        <f t="shared" si="0"/>
        <v>0</v>
      </c>
      <c r="H2985" s="140" t="str">
        <f t="shared" si="47"/>
        <v/>
      </c>
      <c r="I2985" s="141"/>
      <c r="J2985" s="141"/>
    </row>
    <row r="2986" spans="1:10" ht="25" x14ac:dyDescent="0.3">
      <c r="A2986" s="75" t="s">
        <v>5839</v>
      </c>
      <c r="B2986" s="78" t="s">
        <v>5905</v>
      </c>
      <c r="C2986" s="79" t="s">
        <v>6</v>
      </c>
      <c r="D2986" s="79" t="s">
        <v>33</v>
      </c>
      <c r="E2986" s="82"/>
      <c r="F2986" s="121">
        <v>1</v>
      </c>
      <c r="G2986" s="84">
        <f t="shared" si="0"/>
        <v>0</v>
      </c>
      <c r="H2986" s="140" t="str">
        <f t="shared" si="47"/>
        <v/>
      </c>
      <c r="I2986" s="141"/>
      <c r="J2986" s="141"/>
    </row>
    <row r="2987" spans="1:10" ht="25" x14ac:dyDescent="0.3">
      <c r="A2987" s="75" t="s">
        <v>5841</v>
      </c>
      <c r="B2987" s="78" t="s">
        <v>5906</v>
      </c>
      <c r="C2987" s="79" t="s">
        <v>6</v>
      </c>
      <c r="D2987" s="79" t="s">
        <v>33</v>
      </c>
      <c r="E2987" s="82"/>
      <c r="F2987" s="121">
        <v>1</v>
      </c>
      <c r="G2987" s="84">
        <f t="shared" si="0"/>
        <v>0</v>
      </c>
      <c r="H2987" s="140" t="str">
        <f t="shared" si="47"/>
        <v/>
      </c>
      <c r="I2987" s="141"/>
      <c r="J2987" s="141"/>
    </row>
    <row r="2988" spans="1:10" ht="25" x14ac:dyDescent="0.3">
      <c r="A2988" s="75" t="s">
        <v>5843</v>
      </c>
      <c r="B2988" s="78" t="s">
        <v>5907</v>
      </c>
      <c r="C2988" s="79" t="s">
        <v>6</v>
      </c>
      <c r="D2988" s="79" t="s">
        <v>33</v>
      </c>
      <c r="E2988" s="82"/>
      <c r="F2988" s="121">
        <v>1</v>
      </c>
      <c r="G2988" s="84">
        <f t="shared" si="0"/>
        <v>0</v>
      </c>
      <c r="H2988" s="140" t="str">
        <f t="shared" si="47"/>
        <v/>
      </c>
      <c r="I2988" s="141"/>
      <c r="J2988" s="141"/>
    </row>
    <row r="2989" spans="1:10" ht="25" x14ac:dyDescent="0.3">
      <c r="A2989" s="75" t="s">
        <v>5845</v>
      </c>
      <c r="B2989" s="78" t="s">
        <v>5908</v>
      </c>
      <c r="C2989" s="79" t="s">
        <v>6</v>
      </c>
      <c r="D2989" s="79" t="s">
        <v>33</v>
      </c>
      <c r="E2989" s="82"/>
      <c r="F2989" s="121">
        <v>1</v>
      </c>
      <c r="G2989" s="84">
        <f t="shared" si="0"/>
        <v>0</v>
      </c>
      <c r="H2989" s="140" t="str">
        <f t="shared" si="47"/>
        <v/>
      </c>
      <c r="I2989" s="141"/>
      <c r="J2989" s="141"/>
    </row>
    <row r="2990" spans="1:10" ht="25" x14ac:dyDescent="0.3">
      <c r="A2990" s="75" t="s">
        <v>5847</v>
      </c>
      <c r="B2990" s="78" t="s">
        <v>5909</v>
      </c>
      <c r="C2990" s="79" t="s">
        <v>6</v>
      </c>
      <c r="D2990" s="79" t="s">
        <v>33</v>
      </c>
      <c r="E2990" s="82"/>
      <c r="F2990" s="121">
        <v>1</v>
      </c>
      <c r="G2990" s="84">
        <f t="shared" si="0"/>
        <v>0</v>
      </c>
      <c r="H2990" s="140" t="str">
        <f t="shared" si="47"/>
        <v/>
      </c>
      <c r="I2990" s="141"/>
      <c r="J2990" s="141"/>
    </row>
    <row r="2991" spans="1:10" ht="13" x14ac:dyDescent="0.3">
      <c r="A2991" s="75" t="s">
        <v>5849</v>
      </c>
      <c r="B2991" s="78" t="s">
        <v>5910</v>
      </c>
      <c r="C2991" s="79" t="s">
        <v>6</v>
      </c>
      <c r="D2991" s="79" t="s">
        <v>694</v>
      </c>
      <c r="E2991" s="82"/>
      <c r="F2991" s="121">
        <v>1</v>
      </c>
      <c r="G2991" s="84">
        <f t="shared" si="0"/>
        <v>0</v>
      </c>
      <c r="H2991" s="140" t="str">
        <f t="shared" si="47"/>
        <v/>
      </c>
      <c r="I2991" s="141"/>
      <c r="J2991" s="141"/>
    </row>
    <row r="2992" spans="1:10" ht="13" x14ac:dyDescent="0.3">
      <c r="A2992" s="75" t="s">
        <v>5851</v>
      </c>
      <c r="B2992" s="78" t="s">
        <v>5911</v>
      </c>
      <c r="C2992" s="79" t="s">
        <v>6</v>
      </c>
      <c r="D2992" s="79" t="s">
        <v>2559</v>
      </c>
      <c r="E2992" s="82"/>
      <c r="F2992" s="121">
        <v>1</v>
      </c>
      <c r="G2992" s="84">
        <f t="shared" si="0"/>
        <v>0</v>
      </c>
      <c r="H2992" s="140" t="str">
        <f t="shared" si="47"/>
        <v/>
      </c>
      <c r="I2992" s="141"/>
      <c r="J2992" s="141"/>
    </row>
    <row r="2993" spans="1:10" ht="25" x14ac:dyDescent="0.3">
      <c r="A2993" s="75" t="s">
        <v>5853</v>
      </c>
      <c r="B2993" s="78" t="s">
        <v>5912</v>
      </c>
      <c r="C2993" s="79" t="s">
        <v>6</v>
      </c>
      <c r="D2993" s="79" t="s">
        <v>694</v>
      </c>
      <c r="E2993" s="82"/>
      <c r="F2993" s="121">
        <v>1</v>
      </c>
      <c r="G2993" s="84">
        <f t="shared" si="0"/>
        <v>0</v>
      </c>
      <c r="H2993" s="140" t="str">
        <f t="shared" si="47"/>
        <v/>
      </c>
      <c r="I2993" s="141"/>
      <c r="J2993" s="141"/>
    </row>
    <row r="2994" spans="1:10" ht="13" x14ac:dyDescent="0.3">
      <c r="A2994" s="75" t="s">
        <v>5855</v>
      </c>
      <c r="B2994" s="78" t="s">
        <v>5913</v>
      </c>
      <c r="C2994" s="79" t="s">
        <v>6</v>
      </c>
      <c r="D2994" s="79" t="s">
        <v>5914</v>
      </c>
      <c r="E2994" s="82"/>
      <c r="F2994" s="121">
        <v>1</v>
      </c>
      <c r="G2994" s="84">
        <f t="shared" si="0"/>
        <v>0</v>
      </c>
      <c r="H2994" s="140" t="str">
        <f t="shared" si="47"/>
        <v/>
      </c>
      <c r="I2994" s="141"/>
      <c r="J2994" s="141"/>
    </row>
    <row r="2995" spans="1:10" ht="25" x14ac:dyDescent="0.3">
      <c r="A2995" s="75" t="s">
        <v>5857</v>
      </c>
      <c r="B2995" s="78" t="s">
        <v>5915</v>
      </c>
      <c r="C2995" s="79" t="s">
        <v>6</v>
      </c>
      <c r="D2995" s="79" t="s">
        <v>7</v>
      </c>
      <c r="E2995" s="82"/>
      <c r="F2995" s="121">
        <v>1</v>
      </c>
      <c r="G2995" s="84">
        <f t="shared" si="0"/>
        <v>0</v>
      </c>
      <c r="H2995" s="140" t="str">
        <f t="shared" si="47"/>
        <v/>
      </c>
      <c r="I2995" s="141"/>
      <c r="J2995" s="141"/>
    </row>
    <row r="2996" spans="1:10" ht="25" x14ac:dyDescent="0.3">
      <c r="A2996" s="75" t="s">
        <v>5859</v>
      </c>
      <c r="B2996" s="78" t="s">
        <v>5916</v>
      </c>
      <c r="C2996" s="79" t="s">
        <v>6</v>
      </c>
      <c r="D2996" s="79" t="s">
        <v>7</v>
      </c>
      <c r="E2996" s="82"/>
      <c r="F2996" s="121">
        <v>1</v>
      </c>
      <c r="G2996" s="84">
        <f t="shared" si="0"/>
        <v>0</v>
      </c>
      <c r="H2996" s="140" t="str">
        <f t="shared" si="47"/>
        <v/>
      </c>
      <c r="I2996" s="141"/>
      <c r="J2996" s="141"/>
    </row>
    <row r="2997" spans="1:10" ht="25" x14ac:dyDescent="0.3">
      <c r="A2997" s="75" t="s">
        <v>5861</v>
      </c>
      <c r="B2997" s="78" t="s">
        <v>5917</v>
      </c>
      <c r="C2997" s="79" t="s">
        <v>6</v>
      </c>
      <c r="D2997" s="79" t="s">
        <v>7</v>
      </c>
      <c r="E2997" s="82"/>
      <c r="F2997" s="121">
        <v>1</v>
      </c>
      <c r="G2997" s="84">
        <f t="shared" si="0"/>
        <v>0</v>
      </c>
      <c r="H2997" s="140" t="str">
        <f t="shared" si="47"/>
        <v/>
      </c>
      <c r="I2997" s="141"/>
      <c r="J2997" s="141"/>
    </row>
    <row r="2998" spans="1:10" ht="25" x14ac:dyDescent="0.3">
      <c r="A2998" s="75" t="s">
        <v>5864</v>
      </c>
      <c r="B2998" s="78" t="s">
        <v>5918</v>
      </c>
      <c r="C2998" s="79" t="s">
        <v>6</v>
      </c>
      <c r="D2998" s="79" t="s">
        <v>7</v>
      </c>
      <c r="E2998" s="82"/>
      <c r="F2998" s="121">
        <v>1</v>
      </c>
      <c r="G2998" s="84">
        <f t="shared" si="0"/>
        <v>0</v>
      </c>
      <c r="H2998" s="140" t="str">
        <f t="shared" si="47"/>
        <v/>
      </c>
      <c r="I2998" s="141"/>
      <c r="J2998" s="141"/>
    </row>
    <row r="2999" spans="1:10" ht="13" x14ac:dyDescent="0.3">
      <c r="A2999" s="75" t="s">
        <v>5866</v>
      </c>
      <c r="B2999" s="78" t="s">
        <v>5919</v>
      </c>
      <c r="C2999" s="79" t="s">
        <v>6</v>
      </c>
      <c r="D2999" s="79" t="s">
        <v>7</v>
      </c>
      <c r="E2999" s="82"/>
      <c r="F2999" s="121">
        <v>1</v>
      </c>
      <c r="G2999" s="84">
        <f t="shared" si="0"/>
        <v>0</v>
      </c>
      <c r="H2999" s="140" t="str">
        <f t="shared" si="47"/>
        <v/>
      </c>
      <c r="I2999" s="141"/>
      <c r="J2999" s="141"/>
    </row>
    <row r="3000" spans="1:10" ht="25" x14ac:dyDescent="0.3">
      <c r="A3000" s="75" t="s">
        <v>5868</v>
      </c>
      <c r="B3000" s="78" t="s">
        <v>5920</v>
      </c>
      <c r="C3000" s="79" t="s">
        <v>6</v>
      </c>
      <c r="D3000" s="79" t="s">
        <v>7</v>
      </c>
      <c r="E3000" s="82"/>
      <c r="F3000" s="121">
        <v>1</v>
      </c>
      <c r="G3000" s="84">
        <f t="shared" si="0"/>
        <v>0</v>
      </c>
      <c r="H3000" s="140" t="str">
        <f t="shared" si="47"/>
        <v/>
      </c>
      <c r="I3000" s="141"/>
      <c r="J3000" s="141"/>
    </row>
    <row r="3001" spans="1:10" ht="25" x14ac:dyDescent="0.3">
      <c r="A3001" s="75" t="s">
        <v>5870</v>
      </c>
      <c r="B3001" s="78" t="s">
        <v>5921</v>
      </c>
      <c r="C3001" s="79" t="s">
        <v>6</v>
      </c>
      <c r="D3001" s="79" t="s">
        <v>7</v>
      </c>
      <c r="E3001" s="82"/>
      <c r="F3001" s="121">
        <v>1</v>
      </c>
      <c r="G3001" s="84">
        <f t="shared" si="0"/>
        <v>0</v>
      </c>
      <c r="H3001" s="140" t="str">
        <f t="shared" si="47"/>
        <v/>
      </c>
      <c r="I3001" s="141"/>
      <c r="J3001" s="141"/>
    </row>
    <row r="3002" spans="1:10" ht="25" x14ac:dyDescent="0.3">
      <c r="A3002" s="75" t="s">
        <v>5872</v>
      </c>
      <c r="B3002" s="78" t="s">
        <v>5922</v>
      </c>
      <c r="C3002" s="79" t="s">
        <v>6</v>
      </c>
      <c r="D3002" s="79" t="s">
        <v>7</v>
      </c>
      <c r="E3002" s="82"/>
      <c r="F3002" s="121">
        <v>1</v>
      </c>
      <c r="G3002" s="84">
        <f t="shared" si="0"/>
        <v>0</v>
      </c>
      <c r="H3002" s="140" t="str">
        <f t="shared" si="47"/>
        <v/>
      </c>
      <c r="I3002" s="141"/>
      <c r="J3002" s="141"/>
    </row>
    <row r="3003" spans="1:10" ht="25" x14ac:dyDescent="0.3">
      <c r="A3003" s="75" t="s">
        <v>5874</v>
      </c>
      <c r="B3003" s="78" t="s">
        <v>5923</v>
      </c>
      <c r="C3003" s="79" t="s">
        <v>6</v>
      </c>
      <c r="D3003" s="79" t="s">
        <v>7</v>
      </c>
      <c r="E3003" s="82"/>
      <c r="F3003" s="121">
        <v>1</v>
      </c>
      <c r="G3003" s="84">
        <f t="shared" si="0"/>
        <v>0</v>
      </c>
      <c r="H3003" s="140" t="str">
        <f t="shared" si="47"/>
        <v/>
      </c>
      <c r="I3003" s="141"/>
      <c r="J3003" s="141"/>
    </row>
    <row r="3004" spans="1:10" ht="13" x14ac:dyDescent="0.3">
      <c r="A3004" s="75" t="s">
        <v>5876</v>
      </c>
      <c r="B3004" s="78" t="s">
        <v>5924</v>
      </c>
      <c r="C3004" s="79" t="s">
        <v>6</v>
      </c>
      <c r="D3004" s="79" t="s">
        <v>7</v>
      </c>
      <c r="E3004" s="82"/>
      <c r="F3004" s="121">
        <v>1</v>
      </c>
      <c r="G3004" s="84">
        <f t="shared" si="0"/>
        <v>0</v>
      </c>
      <c r="H3004" s="140" t="str">
        <f t="shared" si="47"/>
        <v/>
      </c>
      <c r="I3004" s="141"/>
      <c r="J3004" s="141"/>
    </row>
    <row r="3005" spans="1:10" ht="13" x14ac:dyDescent="0.3">
      <c r="A3005" s="75" t="s">
        <v>5878</v>
      </c>
      <c r="B3005" s="78" t="s">
        <v>5925</v>
      </c>
      <c r="C3005" s="79" t="s">
        <v>6</v>
      </c>
      <c r="D3005" s="79" t="s">
        <v>42</v>
      </c>
      <c r="E3005" s="82"/>
      <c r="F3005" s="121">
        <v>1</v>
      </c>
      <c r="G3005" s="84">
        <f t="shared" si="0"/>
        <v>0</v>
      </c>
      <c r="H3005" s="140" t="str">
        <f t="shared" si="47"/>
        <v/>
      </c>
      <c r="I3005" s="141"/>
      <c r="J3005" s="141"/>
    </row>
    <row r="3006" spans="1:10" ht="13" x14ac:dyDescent="0.3">
      <c r="A3006" s="75" t="s">
        <v>5880</v>
      </c>
      <c r="B3006" s="78" t="s">
        <v>5926</v>
      </c>
      <c r="C3006" s="79" t="s">
        <v>6</v>
      </c>
      <c r="D3006" s="79" t="s">
        <v>42</v>
      </c>
      <c r="E3006" s="82"/>
      <c r="F3006" s="121">
        <v>1</v>
      </c>
      <c r="G3006" s="84">
        <f t="shared" si="0"/>
        <v>0</v>
      </c>
      <c r="H3006" s="140" t="str">
        <f t="shared" si="47"/>
        <v/>
      </c>
      <c r="I3006" s="141"/>
      <c r="J3006" s="141"/>
    </row>
    <row r="3007" spans="1:10" ht="13" x14ac:dyDescent="0.3">
      <c r="A3007" s="75" t="s">
        <v>5882</v>
      </c>
      <c r="B3007" s="78" t="s">
        <v>5927</v>
      </c>
      <c r="C3007" s="79" t="s">
        <v>6</v>
      </c>
      <c r="D3007" s="79" t="s">
        <v>42</v>
      </c>
      <c r="E3007" s="82"/>
      <c r="F3007" s="121">
        <v>1</v>
      </c>
      <c r="G3007" s="84">
        <f t="shared" si="0"/>
        <v>0</v>
      </c>
      <c r="H3007" s="140" t="str">
        <f t="shared" si="47"/>
        <v/>
      </c>
      <c r="I3007" s="141"/>
      <c r="J3007" s="141"/>
    </row>
    <row r="3008" spans="1:10" ht="13" x14ac:dyDescent="0.3">
      <c r="A3008" s="75" t="s">
        <v>5884</v>
      </c>
      <c r="B3008" s="78" t="s">
        <v>5928</v>
      </c>
      <c r="C3008" s="79" t="s">
        <v>6</v>
      </c>
      <c r="D3008" s="79" t="s">
        <v>42</v>
      </c>
      <c r="E3008" s="82"/>
      <c r="F3008" s="121">
        <v>1</v>
      </c>
      <c r="G3008" s="84">
        <f t="shared" si="0"/>
        <v>0</v>
      </c>
      <c r="H3008" s="140" t="str">
        <f t="shared" si="47"/>
        <v/>
      </c>
      <c r="I3008" s="141"/>
      <c r="J3008" s="141"/>
    </row>
    <row r="3009" spans="1:10" ht="13" x14ac:dyDescent="0.3">
      <c r="A3009" s="75" t="s">
        <v>5886</v>
      </c>
      <c r="B3009" s="78" t="s">
        <v>5929</v>
      </c>
      <c r="C3009" s="79" t="s">
        <v>6</v>
      </c>
      <c r="D3009" s="79" t="s">
        <v>42</v>
      </c>
      <c r="E3009" s="82"/>
      <c r="F3009" s="121">
        <v>1</v>
      </c>
      <c r="G3009" s="84">
        <f t="shared" si="0"/>
        <v>0</v>
      </c>
      <c r="H3009" s="140" t="str">
        <f t="shared" si="47"/>
        <v/>
      </c>
      <c r="I3009" s="141"/>
      <c r="J3009" s="141"/>
    </row>
    <row r="3010" spans="1:10" ht="13" x14ac:dyDescent="0.3">
      <c r="A3010" s="75" t="s">
        <v>5888</v>
      </c>
      <c r="B3010" s="78" t="s">
        <v>5930</v>
      </c>
      <c r="C3010" s="79" t="s">
        <v>6</v>
      </c>
      <c r="D3010" s="79" t="s">
        <v>42</v>
      </c>
      <c r="E3010" s="82"/>
      <c r="F3010" s="121">
        <v>1</v>
      </c>
      <c r="G3010" s="84">
        <f t="shared" si="0"/>
        <v>0</v>
      </c>
      <c r="H3010" s="140" t="str">
        <f t="shared" si="47"/>
        <v/>
      </c>
      <c r="I3010" s="141"/>
      <c r="J3010" s="141"/>
    </row>
    <row r="3011" spans="1:10" ht="126.75" customHeight="1" x14ac:dyDescent="0.3">
      <c r="D3011" s="161" t="s">
        <v>5986</v>
      </c>
      <c r="E3011" s="161"/>
      <c r="F3011" s="161"/>
      <c r="G3011" s="85">
        <f>SUM(G9:G3010)</f>
        <v>0</v>
      </c>
    </row>
  </sheetData>
  <sheetProtection algorithmName="SHA-512" hashValue="p5ZirVWWLTMzD7HEL0eJ0z0VISpHTWBSi/Oq7OtHp27xQoZ/YzGbp43zkacISmQUnxR8gEML9Xpds9v4jS40uw==" saltValue="+/z8naPewEl8yQxa8QaLRQ==" spinCount="100000" sheet="1" objects="1" scenarios="1"/>
  <mergeCells count="3011">
    <mergeCell ref="H3009:J3009"/>
    <mergeCell ref="H3010:J3010"/>
    <mergeCell ref="H3004:J3004"/>
    <mergeCell ref="H3005:J3005"/>
    <mergeCell ref="H3006:J3006"/>
    <mergeCell ref="H3007:J3007"/>
    <mergeCell ref="H3008:J3008"/>
    <mergeCell ref="H2999:J2999"/>
    <mergeCell ref="H3000:J3000"/>
    <mergeCell ref="H3001:J3001"/>
    <mergeCell ref="H3002:J3002"/>
    <mergeCell ref="H3003:J3003"/>
    <mergeCell ref="H2994:J2994"/>
    <mergeCell ref="H2995:J2995"/>
    <mergeCell ref="H2996:J2996"/>
    <mergeCell ref="H2997:J2997"/>
    <mergeCell ref="H2998:J2998"/>
    <mergeCell ref="H2989:J2989"/>
    <mergeCell ref="H2990:J2990"/>
    <mergeCell ref="H2991:J2991"/>
    <mergeCell ref="H2992:J2992"/>
    <mergeCell ref="H2993:J2993"/>
    <mergeCell ref="H2984:J2984"/>
    <mergeCell ref="H2985:J2985"/>
    <mergeCell ref="H2986:J2986"/>
    <mergeCell ref="H2987:J2987"/>
    <mergeCell ref="H2988:J2988"/>
    <mergeCell ref="H2979:J2979"/>
    <mergeCell ref="H2980:J2980"/>
    <mergeCell ref="H2981:J2981"/>
    <mergeCell ref="H2982:J2982"/>
    <mergeCell ref="H2983:J2983"/>
    <mergeCell ref="H2974:J2974"/>
    <mergeCell ref="H2975:J2975"/>
    <mergeCell ref="H2976:J2976"/>
    <mergeCell ref="H2977:J2977"/>
    <mergeCell ref="H2978:J2978"/>
    <mergeCell ref="H2969:J2969"/>
    <mergeCell ref="H2970:J2970"/>
    <mergeCell ref="H2971:J2971"/>
    <mergeCell ref="H2972:J2972"/>
    <mergeCell ref="H2973:J2973"/>
    <mergeCell ref="H2964:J2964"/>
    <mergeCell ref="H2965:J2965"/>
    <mergeCell ref="H2966:J2966"/>
    <mergeCell ref="H2967:J2967"/>
    <mergeCell ref="H2968:J2968"/>
    <mergeCell ref="H2959:J2959"/>
    <mergeCell ref="H2960:J2960"/>
    <mergeCell ref="H2961:J2961"/>
    <mergeCell ref="H2962:J2962"/>
    <mergeCell ref="H2963:J2963"/>
    <mergeCell ref="H2954:J2954"/>
    <mergeCell ref="H2955:J2955"/>
    <mergeCell ref="H2956:J2956"/>
    <mergeCell ref="H2957:J2957"/>
    <mergeCell ref="H2958:J2958"/>
    <mergeCell ref="H2949:J2949"/>
    <mergeCell ref="H2950:J2950"/>
    <mergeCell ref="H2951:J2951"/>
    <mergeCell ref="H2952:J2952"/>
    <mergeCell ref="H2953:J2953"/>
    <mergeCell ref="H2944:J2944"/>
    <mergeCell ref="H2945:J2945"/>
    <mergeCell ref="H2946:J2946"/>
    <mergeCell ref="H2947:J2947"/>
    <mergeCell ref="H2948:J2948"/>
    <mergeCell ref="H2939:J2939"/>
    <mergeCell ref="H2940:J2940"/>
    <mergeCell ref="H2941:J2941"/>
    <mergeCell ref="H2942:J2942"/>
    <mergeCell ref="H2943:J2943"/>
    <mergeCell ref="H2934:J2934"/>
    <mergeCell ref="H2935:J2935"/>
    <mergeCell ref="H2936:J2936"/>
    <mergeCell ref="H2937:J2937"/>
    <mergeCell ref="H2938:J2938"/>
    <mergeCell ref="H2929:J2929"/>
    <mergeCell ref="H2930:J2930"/>
    <mergeCell ref="H2931:J2931"/>
    <mergeCell ref="H2932:J2932"/>
    <mergeCell ref="H2933:J2933"/>
    <mergeCell ref="H2924:J2924"/>
    <mergeCell ref="H2925:J2925"/>
    <mergeCell ref="H2926:J2926"/>
    <mergeCell ref="H2927:J2927"/>
    <mergeCell ref="H2928:J2928"/>
    <mergeCell ref="H2919:J2919"/>
    <mergeCell ref="H2920:J2920"/>
    <mergeCell ref="H2921:J2921"/>
    <mergeCell ref="H2922:J2922"/>
    <mergeCell ref="H2923:J2923"/>
    <mergeCell ref="H2914:J2914"/>
    <mergeCell ref="H2915:J2915"/>
    <mergeCell ref="H2916:J2916"/>
    <mergeCell ref="H2917:J2917"/>
    <mergeCell ref="H2918:J2918"/>
    <mergeCell ref="H2909:J2909"/>
    <mergeCell ref="H2910:J2910"/>
    <mergeCell ref="H2911:J2911"/>
    <mergeCell ref="H2912:J2912"/>
    <mergeCell ref="H2913:J2913"/>
    <mergeCell ref="H2904:J2904"/>
    <mergeCell ref="H2905:J2905"/>
    <mergeCell ref="H2906:J2906"/>
    <mergeCell ref="H2907:J2907"/>
    <mergeCell ref="H2908:J2908"/>
    <mergeCell ref="H2899:J2899"/>
    <mergeCell ref="H2900:J2900"/>
    <mergeCell ref="H2901:J2901"/>
    <mergeCell ref="H2902:J2902"/>
    <mergeCell ref="H2903:J2903"/>
    <mergeCell ref="H2894:J2894"/>
    <mergeCell ref="H2895:J2895"/>
    <mergeCell ref="H2896:J2896"/>
    <mergeCell ref="H2897:J2897"/>
    <mergeCell ref="H2898:J2898"/>
    <mergeCell ref="H2889:J2889"/>
    <mergeCell ref="H2890:J2890"/>
    <mergeCell ref="H2891:J2891"/>
    <mergeCell ref="H2892:J2892"/>
    <mergeCell ref="H2893:J2893"/>
    <mergeCell ref="H2884:J2884"/>
    <mergeCell ref="H2885:J2885"/>
    <mergeCell ref="H2886:J2886"/>
    <mergeCell ref="H2887:J2887"/>
    <mergeCell ref="H2888:J2888"/>
    <mergeCell ref="H2879:J2879"/>
    <mergeCell ref="H2880:J2880"/>
    <mergeCell ref="H2881:J2881"/>
    <mergeCell ref="H2882:J2882"/>
    <mergeCell ref="H2883:J2883"/>
    <mergeCell ref="H2874:J2874"/>
    <mergeCell ref="H2875:J2875"/>
    <mergeCell ref="H2876:J2876"/>
    <mergeCell ref="H2877:J2877"/>
    <mergeCell ref="H2878:J2878"/>
    <mergeCell ref="H2869:J2869"/>
    <mergeCell ref="H2870:J2870"/>
    <mergeCell ref="H2871:J2871"/>
    <mergeCell ref="H2872:J2872"/>
    <mergeCell ref="H2873:J2873"/>
    <mergeCell ref="H2864:J2864"/>
    <mergeCell ref="H2865:J2865"/>
    <mergeCell ref="H2866:J2866"/>
    <mergeCell ref="H2867:J2867"/>
    <mergeCell ref="H2868:J2868"/>
    <mergeCell ref="H2859:J2859"/>
    <mergeCell ref="H2860:J2860"/>
    <mergeCell ref="H2861:J2861"/>
    <mergeCell ref="H2862:J2862"/>
    <mergeCell ref="H2863:J2863"/>
    <mergeCell ref="H2854:J2854"/>
    <mergeCell ref="H2855:J2855"/>
    <mergeCell ref="H2856:J2856"/>
    <mergeCell ref="H2857:J2857"/>
    <mergeCell ref="H2858:J2858"/>
    <mergeCell ref="H2849:J2849"/>
    <mergeCell ref="H2850:J2850"/>
    <mergeCell ref="H2851:J2851"/>
    <mergeCell ref="H2852:J2852"/>
    <mergeCell ref="H2853:J2853"/>
    <mergeCell ref="H2844:J2844"/>
    <mergeCell ref="H2845:J2845"/>
    <mergeCell ref="H2846:J2846"/>
    <mergeCell ref="H2847:J2847"/>
    <mergeCell ref="H2848:J2848"/>
    <mergeCell ref="H2839:J2839"/>
    <mergeCell ref="H2840:J2840"/>
    <mergeCell ref="H2841:J2841"/>
    <mergeCell ref="H2842:J2842"/>
    <mergeCell ref="H2843:J2843"/>
    <mergeCell ref="H2834:J2834"/>
    <mergeCell ref="H2835:J2835"/>
    <mergeCell ref="H2836:J2836"/>
    <mergeCell ref="H2837:J2837"/>
    <mergeCell ref="H2838:J2838"/>
    <mergeCell ref="H2829:J2829"/>
    <mergeCell ref="H2830:J2830"/>
    <mergeCell ref="H2831:J2831"/>
    <mergeCell ref="H2832:J2832"/>
    <mergeCell ref="H2833:J2833"/>
    <mergeCell ref="H2824:J2824"/>
    <mergeCell ref="H2825:J2825"/>
    <mergeCell ref="H2826:J2826"/>
    <mergeCell ref="H2827:J2827"/>
    <mergeCell ref="H2828:J2828"/>
    <mergeCell ref="H2819:J2819"/>
    <mergeCell ref="H2820:J2820"/>
    <mergeCell ref="H2821:J2821"/>
    <mergeCell ref="H2822:J2822"/>
    <mergeCell ref="H2823:J2823"/>
    <mergeCell ref="H2814:J2814"/>
    <mergeCell ref="H2815:J2815"/>
    <mergeCell ref="H2816:J2816"/>
    <mergeCell ref="H2817:J2817"/>
    <mergeCell ref="H2818:J2818"/>
    <mergeCell ref="H2809:J2809"/>
    <mergeCell ref="H2810:J2810"/>
    <mergeCell ref="H2811:J2811"/>
    <mergeCell ref="H2812:J2812"/>
    <mergeCell ref="H2813:J2813"/>
    <mergeCell ref="H2804:J2804"/>
    <mergeCell ref="H2805:J2805"/>
    <mergeCell ref="H2806:J2806"/>
    <mergeCell ref="H2807:J2807"/>
    <mergeCell ref="H2808:J2808"/>
    <mergeCell ref="H2799:J2799"/>
    <mergeCell ref="H2800:J2800"/>
    <mergeCell ref="H2801:J2801"/>
    <mergeCell ref="H2802:J2802"/>
    <mergeCell ref="H2803:J2803"/>
    <mergeCell ref="H2794:J2794"/>
    <mergeCell ref="H2795:J2795"/>
    <mergeCell ref="H2796:J2796"/>
    <mergeCell ref="H2797:J2797"/>
    <mergeCell ref="H2798:J2798"/>
    <mergeCell ref="H2789:J2789"/>
    <mergeCell ref="H2790:J2790"/>
    <mergeCell ref="H2791:J2791"/>
    <mergeCell ref="H2792:J2792"/>
    <mergeCell ref="H2793:J2793"/>
    <mergeCell ref="H2784:J2784"/>
    <mergeCell ref="H2785:J2785"/>
    <mergeCell ref="H2786:J2786"/>
    <mergeCell ref="H2787:J2787"/>
    <mergeCell ref="H2788:J2788"/>
    <mergeCell ref="H2779:J2779"/>
    <mergeCell ref="H2780:J2780"/>
    <mergeCell ref="H2781:J2781"/>
    <mergeCell ref="H2782:J2782"/>
    <mergeCell ref="H2783:J2783"/>
    <mergeCell ref="H2774:J2774"/>
    <mergeCell ref="H2775:J2775"/>
    <mergeCell ref="H2776:J2776"/>
    <mergeCell ref="H2777:J2777"/>
    <mergeCell ref="H2778:J2778"/>
    <mergeCell ref="H2769:J2769"/>
    <mergeCell ref="H2770:J2770"/>
    <mergeCell ref="H2771:J2771"/>
    <mergeCell ref="H2772:J2772"/>
    <mergeCell ref="H2773:J2773"/>
    <mergeCell ref="H2764:J2764"/>
    <mergeCell ref="H2765:J2765"/>
    <mergeCell ref="H2766:J2766"/>
    <mergeCell ref="H2767:J2767"/>
    <mergeCell ref="H2768:J2768"/>
    <mergeCell ref="H2759:J2759"/>
    <mergeCell ref="H2760:J2760"/>
    <mergeCell ref="H2761:J2761"/>
    <mergeCell ref="H2762:J2762"/>
    <mergeCell ref="H2763:J2763"/>
    <mergeCell ref="H2754:J2754"/>
    <mergeCell ref="H2755:J2755"/>
    <mergeCell ref="H2756:J2756"/>
    <mergeCell ref="H2757:J2757"/>
    <mergeCell ref="H2758:J2758"/>
    <mergeCell ref="H2749:J2749"/>
    <mergeCell ref="H2750:J2750"/>
    <mergeCell ref="H2751:J2751"/>
    <mergeCell ref="H2752:J2752"/>
    <mergeCell ref="H2753:J2753"/>
    <mergeCell ref="H2744:J2744"/>
    <mergeCell ref="H2745:J2745"/>
    <mergeCell ref="H2746:J2746"/>
    <mergeCell ref="H2747:J2747"/>
    <mergeCell ref="H2748:J2748"/>
    <mergeCell ref="H2739:J2739"/>
    <mergeCell ref="H2740:J2740"/>
    <mergeCell ref="H2741:J2741"/>
    <mergeCell ref="H2742:J2742"/>
    <mergeCell ref="H2743:J2743"/>
    <mergeCell ref="H2734:J2734"/>
    <mergeCell ref="H2735:J2735"/>
    <mergeCell ref="H2736:J2736"/>
    <mergeCell ref="H2737:J2737"/>
    <mergeCell ref="H2738:J2738"/>
    <mergeCell ref="H2729:J2729"/>
    <mergeCell ref="H2730:J2730"/>
    <mergeCell ref="H2731:J2731"/>
    <mergeCell ref="H2732:J2732"/>
    <mergeCell ref="H2733:J2733"/>
    <mergeCell ref="H2724:J2724"/>
    <mergeCell ref="H2725:J2725"/>
    <mergeCell ref="H2726:J2726"/>
    <mergeCell ref="H2727:J2727"/>
    <mergeCell ref="H2728:J2728"/>
    <mergeCell ref="H2719:J2719"/>
    <mergeCell ref="H2720:J2720"/>
    <mergeCell ref="H2721:J2721"/>
    <mergeCell ref="H2722:J2722"/>
    <mergeCell ref="H2723:J2723"/>
    <mergeCell ref="H2714:J2714"/>
    <mergeCell ref="H2715:J2715"/>
    <mergeCell ref="H2716:J2716"/>
    <mergeCell ref="H2717:J2717"/>
    <mergeCell ref="H2718:J2718"/>
    <mergeCell ref="H2709:J2709"/>
    <mergeCell ref="H2710:J2710"/>
    <mergeCell ref="H2711:J2711"/>
    <mergeCell ref="H2712:J2712"/>
    <mergeCell ref="H2713:J2713"/>
    <mergeCell ref="H2704:J2704"/>
    <mergeCell ref="H2705:J2705"/>
    <mergeCell ref="H2706:J2706"/>
    <mergeCell ref="H2707:J2707"/>
    <mergeCell ref="H2708:J2708"/>
    <mergeCell ref="H2699:J2699"/>
    <mergeCell ref="H2700:J2700"/>
    <mergeCell ref="H2701:J2701"/>
    <mergeCell ref="H2702:J2702"/>
    <mergeCell ref="H2703:J2703"/>
    <mergeCell ref="H2694:J2694"/>
    <mergeCell ref="H2695:J2695"/>
    <mergeCell ref="H2696:J2696"/>
    <mergeCell ref="H2697:J2697"/>
    <mergeCell ref="H2698:J2698"/>
    <mergeCell ref="H2689:J2689"/>
    <mergeCell ref="H2690:J2690"/>
    <mergeCell ref="H2691:J2691"/>
    <mergeCell ref="H2692:J2692"/>
    <mergeCell ref="H2693:J2693"/>
    <mergeCell ref="H2684:J2684"/>
    <mergeCell ref="H2685:J2685"/>
    <mergeCell ref="H2686:J2686"/>
    <mergeCell ref="H2687:J2687"/>
    <mergeCell ref="H2688:J2688"/>
    <mergeCell ref="H2679:J2679"/>
    <mergeCell ref="H2680:J2680"/>
    <mergeCell ref="H2681:J2681"/>
    <mergeCell ref="H2682:J2682"/>
    <mergeCell ref="H2683:J2683"/>
    <mergeCell ref="H2674:J2674"/>
    <mergeCell ref="H2675:J2675"/>
    <mergeCell ref="H2676:J2676"/>
    <mergeCell ref="H2677:J2677"/>
    <mergeCell ref="H2678:J2678"/>
    <mergeCell ref="H2669:J2669"/>
    <mergeCell ref="H2670:J2670"/>
    <mergeCell ref="H2671:J2671"/>
    <mergeCell ref="H2672:J2672"/>
    <mergeCell ref="H2673:J2673"/>
    <mergeCell ref="H2664:J2664"/>
    <mergeCell ref="H2665:J2665"/>
    <mergeCell ref="H2666:J2666"/>
    <mergeCell ref="H2667:J2667"/>
    <mergeCell ref="H2668:J2668"/>
    <mergeCell ref="H2659:J2659"/>
    <mergeCell ref="H2660:J2660"/>
    <mergeCell ref="H2661:J2661"/>
    <mergeCell ref="H2662:J2662"/>
    <mergeCell ref="H2663:J2663"/>
    <mergeCell ref="H2654:J2654"/>
    <mergeCell ref="H2655:J2655"/>
    <mergeCell ref="H2656:J2656"/>
    <mergeCell ref="H2657:J2657"/>
    <mergeCell ref="H2658:J2658"/>
    <mergeCell ref="H2649:J2649"/>
    <mergeCell ref="H2650:J2650"/>
    <mergeCell ref="H2651:J2651"/>
    <mergeCell ref="H2652:J2652"/>
    <mergeCell ref="H2653:J2653"/>
    <mergeCell ref="H2644:J2644"/>
    <mergeCell ref="H2645:J2645"/>
    <mergeCell ref="H2646:J2646"/>
    <mergeCell ref="H2647:J2647"/>
    <mergeCell ref="H2648:J2648"/>
    <mergeCell ref="H2639:J2639"/>
    <mergeCell ref="H2640:J2640"/>
    <mergeCell ref="H2641:J2641"/>
    <mergeCell ref="H2642:J2642"/>
    <mergeCell ref="H2643:J2643"/>
    <mergeCell ref="H2634:J2634"/>
    <mergeCell ref="H2635:J2635"/>
    <mergeCell ref="H2636:J2636"/>
    <mergeCell ref="H2637:J2637"/>
    <mergeCell ref="H2638:J2638"/>
    <mergeCell ref="H2629:J2629"/>
    <mergeCell ref="H2630:J2630"/>
    <mergeCell ref="H2631:J2631"/>
    <mergeCell ref="H2632:J2632"/>
    <mergeCell ref="H2633:J2633"/>
    <mergeCell ref="H2624:J2624"/>
    <mergeCell ref="H2625:J2625"/>
    <mergeCell ref="H2626:J2626"/>
    <mergeCell ref="H2627:J2627"/>
    <mergeCell ref="H2628:J2628"/>
    <mergeCell ref="H2619:J2619"/>
    <mergeCell ref="H2620:J2620"/>
    <mergeCell ref="H2621:J2621"/>
    <mergeCell ref="H2622:J2622"/>
    <mergeCell ref="H2623:J2623"/>
    <mergeCell ref="H2614:J2614"/>
    <mergeCell ref="H2615:J2615"/>
    <mergeCell ref="H2616:J2616"/>
    <mergeCell ref="H2617:J2617"/>
    <mergeCell ref="H2618:J2618"/>
    <mergeCell ref="H2609:J2609"/>
    <mergeCell ref="H2610:J2610"/>
    <mergeCell ref="H2611:J2611"/>
    <mergeCell ref="H2612:J2612"/>
    <mergeCell ref="H2613:J2613"/>
    <mergeCell ref="H2604:J2604"/>
    <mergeCell ref="H2605:J2605"/>
    <mergeCell ref="H2606:J2606"/>
    <mergeCell ref="H2607:J2607"/>
    <mergeCell ref="H2608:J2608"/>
    <mergeCell ref="H2599:J2599"/>
    <mergeCell ref="H2600:J2600"/>
    <mergeCell ref="H2601:J2601"/>
    <mergeCell ref="H2602:J2602"/>
    <mergeCell ref="H2603:J2603"/>
    <mergeCell ref="H2594:J2594"/>
    <mergeCell ref="H2595:J2595"/>
    <mergeCell ref="H2596:J2596"/>
    <mergeCell ref="H2597:J2597"/>
    <mergeCell ref="H2598:J2598"/>
    <mergeCell ref="H2589:J2589"/>
    <mergeCell ref="H2590:J2590"/>
    <mergeCell ref="H2591:J2591"/>
    <mergeCell ref="H2592:J2592"/>
    <mergeCell ref="H2593:J2593"/>
    <mergeCell ref="H2584:J2584"/>
    <mergeCell ref="H2585:J2585"/>
    <mergeCell ref="H2586:J2586"/>
    <mergeCell ref="H2587:J2587"/>
    <mergeCell ref="H2588:J2588"/>
    <mergeCell ref="H2579:J2579"/>
    <mergeCell ref="H2580:J2580"/>
    <mergeCell ref="H2581:J2581"/>
    <mergeCell ref="H2582:J2582"/>
    <mergeCell ref="H2583:J2583"/>
    <mergeCell ref="H2574:J2574"/>
    <mergeCell ref="H2575:J2575"/>
    <mergeCell ref="H2576:J2576"/>
    <mergeCell ref="H2577:J2577"/>
    <mergeCell ref="H2578:J2578"/>
    <mergeCell ref="H2569:J2569"/>
    <mergeCell ref="H2570:J2570"/>
    <mergeCell ref="H2571:J2571"/>
    <mergeCell ref="H2572:J2572"/>
    <mergeCell ref="H2573:J2573"/>
    <mergeCell ref="H2564:J2564"/>
    <mergeCell ref="H2565:J2565"/>
    <mergeCell ref="H2566:J2566"/>
    <mergeCell ref="H2567:J2567"/>
    <mergeCell ref="H2568:J2568"/>
    <mergeCell ref="H2559:J2559"/>
    <mergeCell ref="H2560:J2560"/>
    <mergeCell ref="H2561:J2561"/>
    <mergeCell ref="H2562:J2562"/>
    <mergeCell ref="H2563:J2563"/>
    <mergeCell ref="H2554:J2554"/>
    <mergeCell ref="H2555:J2555"/>
    <mergeCell ref="H2556:J2556"/>
    <mergeCell ref="H2557:J2557"/>
    <mergeCell ref="H2558:J2558"/>
    <mergeCell ref="H2549:J2549"/>
    <mergeCell ref="H2550:J2550"/>
    <mergeCell ref="H2551:J2551"/>
    <mergeCell ref="H2552:J2552"/>
    <mergeCell ref="H2553:J2553"/>
    <mergeCell ref="H2544:J2544"/>
    <mergeCell ref="H2545:J2545"/>
    <mergeCell ref="H2546:J2546"/>
    <mergeCell ref="H2547:J2547"/>
    <mergeCell ref="H2548:J2548"/>
    <mergeCell ref="H2539:J2539"/>
    <mergeCell ref="H2540:J2540"/>
    <mergeCell ref="H2541:J2541"/>
    <mergeCell ref="H2542:J2542"/>
    <mergeCell ref="H2543:J2543"/>
    <mergeCell ref="H2534:J2534"/>
    <mergeCell ref="H2535:J2535"/>
    <mergeCell ref="H2536:J2536"/>
    <mergeCell ref="H2537:J2537"/>
    <mergeCell ref="H2538:J2538"/>
    <mergeCell ref="H2529:J2529"/>
    <mergeCell ref="H2530:J2530"/>
    <mergeCell ref="H2531:J2531"/>
    <mergeCell ref="H2532:J2532"/>
    <mergeCell ref="H2533:J2533"/>
    <mergeCell ref="H2524:J2524"/>
    <mergeCell ref="H2525:J2525"/>
    <mergeCell ref="H2526:J2526"/>
    <mergeCell ref="H2527:J2527"/>
    <mergeCell ref="H2528:J2528"/>
    <mergeCell ref="H2519:J2519"/>
    <mergeCell ref="H2520:J2520"/>
    <mergeCell ref="H2521:J2521"/>
    <mergeCell ref="H2522:J2522"/>
    <mergeCell ref="H2523:J2523"/>
    <mergeCell ref="H2514:J2514"/>
    <mergeCell ref="H2515:J2515"/>
    <mergeCell ref="H2516:J2516"/>
    <mergeCell ref="H2517:J2517"/>
    <mergeCell ref="H2518:J2518"/>
    <mergeCell ref="H2509:J2509"/>
    <mergeCell ref="H2510:J2510"/>
    <mergeCell ref="H2511:J2511"/>
    <mergeCell ref="H2512:J2512"/>
    <mergeCell ref="H2513:J2513"/>
    <mergeCell ref="H2504:J2504"/>
    <mergeCell ref="H2505:J2505"/>
    <mergeCell ref="H2506:J2506"/>
    <mergeCell ref="H2507:J2507"/>
    <mergeCell ref="H2508:J2508"/>
    <mergeCell ref="H2499:J2499"/>
    <mergeCell ref="H2500:J2500"/>
    <mergeCell ref="H2501:J2501"/>
    <mergeCell ref="H2502:J2502"/>
    <mergeCell ref="H2503:J2503"/>
    <mergeCell ref="H2494:J2494"/>
    <mergeCell ref="H2495:J2495"/>
    <mergeCell ref="H2496:J2496"/>
    <mergeCell ref="H2497:J2497"/>
    <mergeCell ref="H2498:J2498"/>
    <mergeCell ref="H2489:J2489"/>
    <mergeCell ref="H2490:J2490"/>
    <mergeCell ref="H2491:J2491"/>
    <mergeCell ref="H2492:J2492"/>
    <mergeCell ref="H2493:J2493"/>
    <mergeCell ref="H2484:J2484"/>
    <mergeCell ref="H2485:J2485"/>
    <mergeCell ref="H2486:J2486"/>
    <mergeCell ref="H2487:J2487"/>
    <mergeCell ref="H2488:J2488"/>
    <mergeCell ref="H2479:J2479"/>
    <mergeCell ref="H2480:J2480"/>
    <mergeCell ref="H2481:J2481"/>
    <mergeCell ref="H2482:J2482"/>
    <mergeCell ref="H2483:J2483"/>
    <mergeCell ref="H2474:J2474"/>
    <mergeCell ref="H2475:J2475"/>
    <mergeCell ref="H2476:J2476"/>
    <mergeCell ref="H2477:J2477"/>
    <mergeCell ref="H2478:J2478"/>
    <mergeCell ref="H2469:J2469"/>
    <mergeCell ref="H2470:J2470"/>
    <mergeCell ref="H2471:J2471"/>
    <mergeCell ref="H2472:J2472"/>
    <mergeCell ref="H2473:J2473"/>
    <mergeCell ref="H2464:J2464"/>
    <mergeCell ref="H2465:J2465"/>
    <mergeCell ref="H2466:J2466"/>
    <mergeCell ref="H2467:J2467"/>
    <mergeCell ref="H2468:J2468"/>
    <mergeCell ref="H2459:J2459"/>
    <mergeCell ref="H2460:J2460"/>
    <mergeCell ref="H2461:J2461"/>
    <mergeCell ref="H2462:J2462"/>
    <mergeCell ref="H2463:J2463"/>
    <mergeCell ref="H2454:J2454"/>
    <mergeCell ref="H2455:J2455"/>
    <mergeCell ref="H2456:J2456"/>
    <mergeCell ref="H2457:J2457"/>
    <mergeCell ref="H2458:J2458"/>
    <mergeCell ref="H2449:J2449"/>
    <mergeCell ref="H2450:J2450"/>
    <mergeCell ref="H2451:J2451"/>
    <mergeCell ref="H2452:J2452"/>
    <mergeCell ref="H2453:J2453"/>
    <mergeCell ref="H2444:J2444"/>
    <mergeCell ref="H2445:J2445"/>
    <mergeCell ref="H2446:J2446"/>
    <mergeCell ref="H2447:J2447"/>
    <mergeCell ref="H2448:J2448"/>
    <mergeCell ref="H2439:J2439"/>
    <mergeCell ref="H2440:J2440"/>
    <mergeCell ref="H2441:J2441"/>
    <mergeCell ref="H2442:J2442"/>
    <mergeCell ref="H2443:J2443"/>
    <mergeCell ref="H2434:J2434"/>
    <mergeCell ref="H2435:J2435"/>
    <mergeCell ref="H2436:J2436"/>
    <mergeCell ref="H2437:J2437"/>
    <mergeCell ref="H2438:J2438"/>
    <mergeCell ref="H2429:J2429"/>
    <mergeCell ref="H2430:J2430"/>
    <mergeCell ref="H2431:J2431"/>
    <mergeCell ref="H2432:J2432"/>
    <mergeCell ref="H2433:J2433"/>
    <mergeCell ref="H2424:J2424"/>
    <mergeCell ref="H2425:J2425"/>
    <mergeCell ref="H2426:J2426"/>
    <mergeCell ref="H2427:J2427"/>
    <mergeCell ref="H2428:J2428"/>
    <mergeCell ref="H2419:J2419"/>
    <mergeCell ref="H2420:J2420"/>
    <mergeCell ref="H2421:J2421"/>
    <mergeCell ref="H2422:J2422"/>
    <mergeCell ref="H2423:J2423"/>
    <mergeCell ref="H2414:J2414"/>
    <mergeCell ref="H2415:J2415"/>
    <mergeCell ref="H2416:J2416"/>
    <mergeCell ref="H2417:J2417"/>
    <mergeCell ref="H2418:J2418"/>
    <mergeCell ref="H2409:J2409"/>
    <mergeCell ref="H2410:J2410"/>
    <mergeCell ref="H2411:J2411"/>
    <mergeCell ref="H2412:J2412"/>
    <mergeCell ref="H2413:J2413"/>
    <mergeCell ref="H2404:J2404"/>
    <mergeCell ref="H2405:J2405"/>
    <mergeCell ref="H2406:J2406"/>
    <mergeCell ref="H2407:J2407"/>
    <mergeCell ref="H2408:J2408"/>
    <mergeCell ref="H2399:J2399"/>
    <mergeCell ref="H2400:J2400"/>
    <mergeCell ref="H2401:J2401"/>
    <mergeCell ref="H2402:J2402"/>
    <mergeCell ref="H2403:J2403"/>
    <mergeCell ref="H2394:J2394"/>
    <mergeCell ref="H2395:J2395"/>
    <mergeCell ref="H2396:J2396"/>
    <mergeCell ref="H2397:J2397"/>
    <mergeCell ref="H2398:J2398"/>
    <mergeCell ref="H2389:J2389"/>
    <mergeCell ref="H2390:J2390"/>
    <mergeCell ref="H2391:J2391"/>
    <mergeCell ref="H2392:J2392"/>
    <mergeCell ref="H2393:J2393"/>
    <mergeCell ref="H2384:J2384"/>
    <mergeCell ref="H2385:J2385"/>
    <mergeCell ref="H2386:J2386"/>
    <mergeCell ref="H2387:J2387"/>
    <mergeCell ref="H2388:J2388"/>
    <mergeCell ref="H2379:J2379"/>
    <mergeCell ref="H2380:J2380"/>
    <mergeCell ref="H2381:J2381"/>
    <mergeCell ref="H2382:J2382"/>
    <mergeCell ref="H2383:J2383"/>
    <mergeCell ref="H2374:J2374"/>
    <mergeCell ref="H2375:J2375"/>
    <mergeCell ref="H2376:J2376"/>
    <mergeCell ref="H2377:J2377"/>
    <mergeCell ref="H2378:J2378"/>
    <mergeCell ref="H2369:J2369"/>
    <mergeCell ref="H2370:J2370"/>
    <mergeCell ref="H2371:J2371"/>
    <mergeCell ref="H2372:J2372"/>
    <mergeCell ref="H2373:J2373"/>
    <mergeCell ref="H2364:J2364"/>
    <mergeCell ref="H2365:J2365"/>
    <mergeCell ref="H2366:J2366"/>
    <mergeCell ref="H2367:J2367"/>
    <mergeCell ref="H2368:J2368"/>
    <mergeCell ref="H2359:J2359"/>
    <mergeCell ref="H2360:J2360"/>
    <mergeCell ref="H2361:J2361"/>
    <mergeCell ref="H2362:J2362"/>
    <mergeCell ref="H2363:J2363"/>
    <mergeCell ref="H2354:J2354"/>
    <mergeCell ref="H2355:J2355"/>
    <mergeCell ref="H2356:J2356"/>
    <mergeCell ref="H2357:J2357"/>
    <mergeCell ref="H2358:J2358"/>
    <mergeCell ref="H2349:J2349"/>
    <mergeCell ref="H2350:J2350"/>
    <mergeCell ref="H2351:J2351"/>
    <mergeCell ref="H2352:J2352"/>
    <mergeCell ref="H2353:J2353"/>
    <mergeCell ref="H2344:J2344"/>
    <mergeCell ref="H2345:J2345"/>
    <mergeCell ref="H2346:J2346"/>
    <mergeCell ref="H2347:J2347"/>
    <mergeCell ref="H2348:J2348"/>
    <mergeCell ref="H2339:J2339"/>
    <mergeCell ref="H2340:J2340"/>
    <mergeCell ref="H2341:J2341"/>
    <mergeCell ref="H2342:J2342"/>
    <mergeCell ref="H2343:J2343"/>
    <mergeCell ref="H2334:J2334"/>
    <mergeCell ref="H2335:J2335"/>
    <mergeCell ref="H2336:J2336"/>
    <mergeCell ref="H2337:J2337"/>
    <mergeCell ref="H2338:J2338"/>
    <mergeCell ref="H2329:J2329"/>
    <mergeCell ref="H2330:J2330"/>
    <mergeCell ref="H2331:J2331"/>
    <mergeCell ref="H2332:J2332"/>
    <mergeCell ref="H2333:J2333"/>
    <mergeCell ref="H2324:J2324"/>
    <mergeCell ref="H2325:J2325"/>
    <mergeCell ref="H2326:J2326"/>
    <mergeCell ref="H2327:J2327"/>
    <mergeCell ref="H2328:J2328"/>
    <mergeCell ref="H2319:J2319"/>
    <mergeCell ref="H2320:J2320"/>
    <mergeCell ref="H2321:J2321"/>
    <mergeCell ref="H2322:J2322"/>
    <mergeCell ref="H2323:J2323"/>
    <mergeCell ref="H2314:J2314"/>
    <mergeCell ref="H2315:J2315"/>
    <mergeCell ref="H2316:J2316"/>
    <mergeCell ref="H2317:J2317"/>
    <mergeCell ref="H2318:J2318"/>
    <mergeCell ref="H2309:J2309"/>
    <mergeCell ref="H2310:J2310"/>
    <mergeCell ref="H2311:J2311"/>
    <mergeCell ref="H2312:J2312"/>
    <mergeCell ref="H2313:J2313"/>
    <mergeCell ref="H2304:J2304"/>
    <mergeCell ref="H2305:J2305"/>
    <mergeCell ref="H2306:J2306"/>
    <mergeCell ref="H2307:J2307"/>
    <mergeCell ref="H2308:J2308"/>
    <mergeCell ref="H2299:J2299"/>
    <mergeCell ref="H2300:J2300"/>
    <mergeCell ref="H2301:J2301"/>
    <mergeCell ref="H2302:J2302"/>
    <mergeCell ref="H2303:J2303"/>
    <mergeCell ref="H2294:J2294"/>
    <mergeCell ref="H2295:J2295"/>
    <mergeCell ref="H2296:J2296"/>
    <mergeCell ref="H2297:J2297"/>
    <mergeCell ref="H2298:J2298"/>
    <mergeCell ref="H2289:J2289"/>
    <mergeCell ref="H2290:J2290"/>
    <mergeCell ref="H2291:J2291"/>
    <mergeCell ref="H2292:J2292"/>
    <mergeCell ref="H2293:J2293"/>
    <mergeCell ref="H2284:J2284"/>
    <mergeCell ref="H2285:J2285"/>
    <mergeCell ref="H2286:J2286"/>
    <mergeCell ref="H2287:J2287"/>
    <mergeCell ref="H2288:J2288"/>
    <mergeCell ref="H2279:J2279"/>
    <mergeCell ref="H2280:J2280"/>
    <mergeCell ref="H2281:J2281"/>
    <mergeCell ref="H2282:J2282"/>
    <mergeCell ref="H2283:J2283"/>
    <mergeCell ref="H2274:J2274"/>
    <mergeCell ref="H2275:J2275"/>
    <mergeCell ref="H2276:J2276"/>
    <mergeCell ref="H2277:J2277"/>
    <mergeCell ref="H2278:J2278"/>
    <mergeCell ref="H2269:J2269"/>
    <mergeCell ref="H2270:J2270"/>
    <mergeCell ref="H2271:J2271"/>
    <mergeCell ref="H2272:J2272"/>
    <mergeCell ref="H2273:J2273"/>
    <mergeCell ref="H2264:J2264"/>
    <mergeCell ref="H2265:J2265"/>
    <mergeCell ref="H2266:J2266"/>
    <mergeCell ref="H2267:J2267"/>
    <mergeCell ref="H2268:J2268"/>
    <mergeCell ref="H2259:J2259"/>
    <mergeCell ref="H2260:J2260"/>
    <mergeCell ref="H2261:J2261"/>
    <mergeCell ref="H2262:J2262"/>
    <mergeCell ref="H2263:J2263"/>
    <mergeCell ref="H2254:J2254"/>
    <mergeCell ref="H2255:J2255"/>
    <mergeCell ref="H2256:J2256"/>
    <mergeCell ref="H2257:J2257"/>
    <mergeCell ref="H2258:J2258"/>
    <mergeCell ref="H2249:J2249"/>
    <mergeCell ref="H2250:J2250"/>
    <mergeCell ref="H2251:J2251"/>
    <mergeCell ref="H2252:J2252"/>
    <mergeCell ref="H2253:J2253"/>
    <mergeCell ref="H2244:J2244"/>
    <mergeCell ref="H2245:J2245"/>
    <mergeCell ref="H2246:J2246"/>
    <mergeCell ref="H2247:J2247"/>
    <mergeCell ref="H2248:J2248"/>
    <mergeCell ref="H2239:J2239"/>
    <mergeCell ref="H2240:J2240"/>
    <mergeCell ref="H2241:J2241"/>
    <mergeCell ref="H2242:J2242"/>
    <mergeCell ref="H2243:J2243"/>
    <mergeCell ref="H2234:J2234"/>
    <mergeCell ref="H2235:J2235"/>
    <mergeCell ref="H2236:J2236"/>
    <mergeCell ref="H2237:J2237"/>
    <mergeCell ref="H2238:J2238"/>
    <mergeCell ref="H2229:J2229"/>
    <mergeCell ref="H2230:J2230"/>
    <mergeCell ref="H2231:J2231"/>
    <mergeCell ref="H2232:J2232"/>
    <mergeCell ref="H2233:J2233"/>
    <mergeCell ref="H2224:J2224"/>
    <mergeCell ref="H2225:J2225"/>
    <mergeCell ref="H2226:J2226"/>
    <mergeCell ref="H2227:J2227"/>
    <mergeCell ref="H2228:J2228"/>
    <mergeCell ref="H2219:J2219"/>
    <mergeCell ref="H2220:J2220"/>
    <mergeCell ref="H2221:J2221"/>
    <mergeCell ref="H2222:J2222"/>
    <mergeCell ref="H2223:J2223"/>
    <mergeCell ref="H2214:J2214"/>
    <mergeCell ref="H2215:J2215"/>
    <mergeCell ref="H2216:J2216"/>
    <mergeCell ref="H2217:J2217"/>
    <mergeCell ref="H2218:J2218"/>
    <mergeCell ref="H2209:J2209"/>
    <mergeCell ref="H2210:J2210"/>
    <mergeCell ref="H2211:J2211"/>
    <mergeCell ref="H2212:J2212"/>
    <mergeCell ref="H2213:J2213"/>
    <mergeCell ref="H2204:J2204"/>
    <mergeCell ref="H2205:J2205"/>
    <mergeCell ref="H2206:J2206"/>
    <mergeCell ref="H2207:J2207"/>
    <mergeCell ref="H2208:J2208"/>
    <mergeCell ref="H2199:J2199"/>
    <mergeCell ref="H2200:J2200"/>
    <mergeCell ref="H2201:J2201"/>
    <mergeCell ref="H2202:J2202"/>
    <mergeCell ref="H2203:J2203"/>
    <mergeCell ref="H2194:J2194"/>
    <mergeCell ref="H2195:J2195"/>
    <mergeCell ref="H2196:J2196"/>
    <mergeCell ref="H2197:J2197"/>
    <mergeCell ref="H2198:J2198"/>
    <mergeCell ref="H2189:J2189"/>
    <mergeCell ref="H2190:J2190"/>
    <mergeCell ref="H2191:J2191"/>
    <mergeCell ref="H2192:J2192"/>
    <mergeCell ref="H2193:J2193"/>
    <mergeCell ref="H2184:J2184"/>
    <mergeCell ref="H2185:J2185"/>
    <mergeCell ref="H2186:J2186"/>
    <mergeCell ref="H2187:J2187"/>
    <mergeCell ref="H2188:J2188"/>
    <mergeCell ref="H2179:J2179"/>
    <mergeCell ref="H2180:J2180"/>
    <mergeCell ref="H2181:J2181"/>
    <mergeCell ref="H2182:J2182"/>
    <mergeCell ref="H2183:J2183"/>
    <mergeCell ref="H2174:J2174"/>
    <mergeCell ref="H2175:J2175"/>
    <mergeCell ref="H2176:J2176"/>
    <mergeCell ref="H2177:J2177"/>
    <mergeCell ref="H2178:J2178"/>
    <mergeCell ref="H2169:J2169"/>
    <mergeCell ref="H2170:J2170"/>
    <mergeCell ref="H2171:J2171"/>
    <mergeCell ref="H2172:J2172"/>
    <mergeCell ref="H2173:J2173"/>
    <mergeCell ref="H2164:J2164"/>
    <mergeCell ref="H2165:J2165"/>
    <mergeCell ref="H2166:J2166"/>
    <mergeCell ref="H2167:J2167"/>
    <mergeCell ref="H2168:J2168"/>
    <mergeCell ref="H2159:J2159"/>
    <mergeCell ref="H2160:J2160"/>
    <mergeCell ref="H2161:J2161"/>
    <mergeCell ref="H2162:J2162"/>
    <mergeCell ref="H2163:J2163"/>
    <mergeCell ref="H2154:J2154"/>
    <mergeCell ref="H2155:J2155"/>
    <mergeCell ref="H2156:J2156"/>
    <mergeCell ref="H2157:J2157"/>
    <mergeCell ref="H2158:J2158"/>
    <mergeCell ref="H2149:J2149"/>
    <mergeCell ref="H2150:J2150"/>
    <mergeCell ref="H2151:J2151"/>
    <mergeCell ref="H2152:J2152"/>
    <mergeCell ref="H2153:J2153"/>
    <mergeCell ref="H2144:J2144"/>
    <mergeCell ref="H2145:J2145"/>
    <mergeCell ref="H2146:J2146"/>
    <mergeCell ref="H2147:J2147"/>
    <mergeCell ref="H2148:J2148"/>
    <mergeCell ref="H2139:J2139"/>
    <mergeCell ref="H2140:J2140"/>
    <mergeCell ref="H2141:J2141"/>
    <mergeCell ref="H2142:J2142"/>
    <mergeCell ref="H2143:J2143"/>
    <mergeCell ref="H2134:J2134"/>
    <mergeCell ref="H2135:J2135"/>
    <mergeCell ref="H2136:J2136"/>
    <mergeCell ref="H2137:J2137"/>
    <mergeCell ref="H2138:J2138"/>
    <mergeCell ref="H2129:J2129"/>
    <mergeCell ref="H2130:J2130"/>
    <mergeCell ref="H2131:J2131"/>
    <mergeCell ref="H2132:J2132"/>
    <mergeCell ref="H2133:J2133"/>
    <mergeCell ref="H2124:J2124"/>
    <mergeCell ref="H2125:J2125"/>
    <mergeCell ref="H2126:J2126"/>
    <mergeCell ref="H2127:J2127"/>
    <mergeCell ref="H2128:J2128"/>
    <mergeCell ref="H2119:J2119"/>
    <mergeCell ref="H2120:J2120"/>
    <mergeCell ref="H2121:J2121"/>
    <mergeCell ref="H2122:J2122"/>
    <mergeCell ref="H2123:J2123"/>
    <mergeCell ref="H2114:J2114"/>
    <mergeCell ref="H2115:J2115"/>
    <mergeCell ref="H2116:J2116"/>
    <mergeCell ref="H2117:J2117"/>
    <mergeCell ref="H2118:J2118"/>
    <mergeCell ref="H2109:J2109"/>
    <mergeCell ref="H2110:J2110"/>
    <mergeCell ref="H2111:J2111"/>
    <mergeCell ref="H2112:J2112"/>
    <mergeCell ref="H2113:J2113"/>
    <mergeCell ref="H2104:J2104"/>
    <mergeCell ref="H2105:J2105"/>
    <mergeCell ref="H2106:J2106"/>
    <mergeCell ref="H2107:J2107"/>
    <mergeCell ref="H2108:J2108"/>
    <mergeCell ref="H2099:J2099"/>
    <mergeCell ref="H2100:J2100"/>
    <mergeCell ref="H2101:J2101"/>
    <mergeCell ref="H2102:J2102"/>
    <mergeCell ref="H2103:J2103"/>
    <mergeCell ref="H2094:J2094"/>
    <mergeCell ref="H2095:J2095"/>
    <mergeCell ref="H2096:J2096"/>
    <mergeCell ref="H2097:J2097"/>
    <mergeCell ref="H2098:J2098"/>
    <mergeCell ref="H2089:J2089"/>
    <mergeCell ref="H2090:J2090"/>
    <mergeCell ref="H2091:J2091"/>
    <mergeCell ref="H2092:J2092"/>
    <mergeCell ref="H2093:J2093"/>
    <mergeCell ref="H2084:J2084"/>
    <mergeCell ref="H2085:J2085"/>
    <mergeCell ref="H2086:J2086"/>
    <mergeCell ref="H2087:J2087"/>
    <mergeCell ref="H2088:J2088"/>
    <mergeCell ref="H2079:J2079"/>
    <mergeCell ref="H2080:J2080"/>
    <mergeCell ref="H2081:J2081"/>
    <mergeCell ref="H2082:J2082"/>
    <mergeCell ref="H2083:J2083"/>
    <mergeCell ref="H2074:J2074"/>
    <mergeCell ref="H2075:J2075"/>
    <mergeCell ref="H2076:J2076"/>
    <mergeCell ref="H2077:J2077"/>
    <mergeCell ref="H2078:J2078"/>
    <mergeCell ref="H2069:J2069"/>
    <mergeCell ref="H2070:J2070"/>
    <mergeCell ref="H2071:J2071"/>
    <mergeCell ref="H2072:J2072"/>
    <mergeCell ref="H2073:J2073"/>
    <mergeCell ref="H2064:J2064"/>
    <mergeCell ref="H2065:J2065"/>
    <mergeCell ref="H2066:J2066"/>
    <mergeCell ref="H2067:J2067"/>
    <mergeCell ref="H2068:J2068"/>
    <mergeCell ref="H2059:J2059"/>
    <mergeCell ref="H2060:J2060"/>
    <mergeCell ref="H2061:J2061"/>
    <mergeCell ref="H2062:J2062"/>
    <mergeCell ref="H2063:J2063"/>
    <mergeCell ref="H2054:J2054"/>
    <mergeCell ref="H2055:J2055"/>
    <mergeCell ref="H2056:J2056"/>
    <mergeCell ref="H2057:J2057"/>
    <mergeCell ref="H2058:J2058"/>
    <mergeCell ref="H2049:J2049"/>
    <mergeCell ref="H2050:J2050"/>
    <mergeCell ref="H2051:J2051"/>
    <mergeCell ref="H2052:J2052"/>
    <mergeCell ref="H2053:J2053"/>
    <mergeCell ref="H2044:J2044"/>
    <mergeCell ref="H2045:J2045"/>
    <mergeCell ref="H2046:J2046"/>
    <mergeCell ref="H2047:J2047"/>
    <mergeCell ref="H2048:J2048"/>
    <mergeCell ref="H2039:J2039"/>
    <mergeCell ref="H2040:J2040"/>
    <mergeCell ref="H2041:J2041"/>
    <mergeCell ref="H2042:J2042"/>
    <mergeCell ref="H2043:J2043"/>
    <mergeCell ref="H2034:J2034"/>
    <mergeCell ref="H2035:J2035"/>
    <mergeCell ref="H2036:J2036"/>
    <mergeCell ref="H2037:J2037"/>
    <mergeCell ref="H2038:J2038"/>
    <mergeCell ref="H2029:J2029"/>
    <mergeCell ref="H2030:J2030"/>
    <mergeCell ref="H2031:J2031"/>
    <mergeCell ref="H2032:J2032"/>
    <mergeCell ref="H2033:J2033"/>
    <mergeCell ref="H2024:J2024"/>
    <mergeCell ref="H2025:J2025"/>
    <mergeCell ref="H2026:J2026"/>
    <mergeCell ref="H2027:J2027"/>
    <mergeCell ref="H2028:J2028"/>
    <mergeCell ref="H2019:J2019"/>
    <mergeCell ref="H2020:J2020"/>
    <mergeCell ref="H2021:J2021"/>
    <mergeCell ref="H2022:J2022"/>
    <mergeCell ref="H2023:J2023"/>
    <mergeCell ref="H2014:J2014"/>
    <mergeCell ref="H2015:J2015"/>
    <mergeCell ref="H2016:J2016"/>
    <mergeCell ref="H2017:J2017"/>
    <mergeCell ref="H2018:J2018"/>
    <mergeCell ref="H2009:J2009"/>
    <mergeCell ref="H2010:J2010"/>
    <mergeCell ref="H2011:J2011"/>
    <mergeCell ref="H2012:J2012"/>
    <mergeCell ref="H2013:J2013"/>
    <mergeCell ref="H2004:J2004"/>
    <mergeCell ref="H2005:J2005"/>
    <mergeCell ref="H2006:J2006"/>
    <mergeCell ref="H2007:J2007"/>
    <mergeCell ref="H2008:J2008"/>
    <mergeCell ref="H1999:J1999"/>
    <mergeCell ref="H2000:J2000"/>
    <mergeCell ref="H2001:J2001"/>
    <mergeCell ref="H2002:J2002"/>
    <mergeCell ref="H2003:J2003"/>
    <mergeCell ref="H1994:J1994"/>
    <mergeCell ref="H1995:J1995"/>
    <mergeCell ref="H1996:J1996"/>
    <mergeCell ref="H1997:J1997"/>
    <mergeCell ref="H1998:J1998"/>
    <mergeCell ref="H1989:J1989"/>
    <mergeCell ref="H1990:J1990"/>
    <mergeCell ref="H1991:J1991"/>
    <mergeCell ref="H1992:J1992"/>
    <mergeCell ref="H1993:J1993"/>
    <mergeCell ref="H1984:J1984"/>
    <mergeCell ref="H1985:J1985"/>
    <mergeCell ref="H1986:J1986"/>
    <mergeCell ref="H1987:J1987"/>
    <mergeCell ref="H1988:J1988"/>
    <mergeCell ref="H1979:J1979"/>
    <mergeCell ref="H1980:J1980"/>
    <mergeCell ref="H1981:J1981"/>
    <mergeCell ref="H1982:J1982"/>
    <mergeCell ref="H1983:J1983"/>
    <mergeCell ref="H1974:J1974"/>
    <mergeCell ref="H1975:J1975"/>
    <mergeCell ref="H1976:J1976"/>
    <mergeCell ref="H1977:J1977"/>
    <mergeCell ref="H1978:J1978"/>
    <mergeCell ref="H1969:J1969"/>
    <mergeCell ref="H1970:J1970"/>
    <mergeCell ref="H1971:J1971"/>
    <mergeCell ref="H1972:J1972"/>
    <mergeCell ref="H1973:J1973"/>
    <mergeCell ref="H1964:J1964"/>
    <mergeCell ref="H1965:J1965"/>
    <mergeCell ref="H1966:J1966"/>
    <mergeCell ref="H1967:J1967"/>
    <mergeCell ref="H1968:J1968"/>
    <mergeCell ref="H1959:J1959"/>
    <mergeCell ref="H1960:J1960"/>
    <mergeCell ref="H1961:J1961"/>
    <mergeCell ref="H1962:J1962"/>
    <mergeCell ref="H1963:J1963"/>
    <mergeCell ref="H1954:J1954"/>
    <mergeCell ref="H1955:J1955"/>
    <mergeCell ref="H1956:J1956"/>
    <mergeCell ref="H1957:J1957"/>
    <mergeCell ref="H1958:J1958"/>
    <mergeCell ref="H1949:J1949"/>
    <mergeCell ref="H1950:J1950"/>
    <mergeCell ref="H1951:J1951"/>
    <mergeCell ref="H1952:J1952"/>
    <mergeCell ref="H1953:J1953"/>
    <mergeCell ref="H1944:J1944"/>
    <mergeCell ref="H1945:J1945"/>
    <mergeCell ref="H1946:J1946"/>
    <mergeCell ref="H1947:J1947"/>
    <mergeCell ref="H1948:J1948"/>
    <mergeCell ref="H1939:J1939"/>
    <mergeCell ref="H1940:J1940"/>
    <mergeCell ref="H1941:J1941"/>
    <mergeCell ref="H1942:J1942"/>
    <mergeCell ref="H1943:J1943"/>
    <mergeCell ref="H1934:J1934"/>
    <mergeCell ref="H1935:J1935"/>
    <mergeCell ref="H1936:J1936"/>
    <mergeCell ref="H1937:J1937"/>
    <mergeCell ref="H1938:J1938"/>
    <mergeCell ref="H1929:J1929"/>
    <mergeCell ref="H1930:J1930"/>
    <mergeCell ref="H1931:J1931"/>
    <mergeCell ref="H1932:J1932"/>
    <mergeCell ref="H1933:J1933"/>
    <mergeCell ref="H1924:J1924"/>
    <mergeCell ref="H1925:J1925"/>
    <mergeCell ref="H1926:J1926"/>
    <mergeCell ref="H1927:J1927"/>
    <mergeCell ref="H1928:J1928"/>
    <mergeCell ref="H1919:J1919"/>
    <mergeCell ref="H1920:J1920"/>
    <mergeCell ref="H1921:J1921"/>
    <mergeCell ref="H1922:J1922"/>
    <mergeCell ref="H1923:J1923"/>
    <mergeCell ref="H1914:J1914"/>
    <mergeCell ref="H1915:J1915"/>
    <mergeCell ref="H1916:J1916"/>
    <mergeCell ref="H1917:J1917"/>
    <mergeCell ref="H1918:J1918"/>
    <mergeCell ref="H1909:J1909"/>
    <mergeCell ref="H1910:J1910"/>
    <mergeCell ref="H1911:J1911"/>
    <mergeCell ref="H1912:J1912"/>
    <mergeCell ref="H1913:J1913"/>
    <mergeCell ref="H1904:J1904"/>
    <mergeCell ref="H1905:J1905"/>
    <mergeCell ref="H1906:J1906"/>
    <mergeCell ref="H1907:J1907"/>
    <mergeCell ref="H1908:J1908"/>
    <mergeCell ref="H1899:J1899"/>
    <mergeCell ref="H1900:J1900"/>
    <mergeCell ref="H1901:J1901"/>
    <mergeCell ref="H1902:J1902"/>
    <mergeCell ref="H1903:J1903"/>
    <mergeCell ref="H1894:J1894"/>
    <mergeCell ref="H1895:J1895"/>
    <mergeCell ref="H1896:J1896"/>
    <mergeCell ref="H1897:J1897"/>
    <mergeCell ref="H1898:J1898"/>
    <mergeCell ref="H1889:J1889"/>
    <mergeCell ref="H1890:J1890"/>
    <mergeCell ref="H1891:J1891"/>
    <mergeCell ref="H1892:J1892"/>
    <mergeCell ref="H1893:J1893"/>
    <mergeCell ref="H1884:J1884"/>
    <mergeCell ref="H1885:J1885"/>
    <mergeCell ref="H1886:J1886"/>
    <mergeCell ref="H1887:J1887"/>
    <mergeCell ref="H1888:J1888"/>
    <mergeCell ref="H1879:J1879"/>
    <mergeCell ref="H1880:J1880"/>
    <mergeCell ref="H1881:J1881"/>
    <mergeCell ref="H1882:J1882"/>
    <mergeCell ref="H1883:J1883"/>
    <mergeCell ref="H1874:J1874"/>
    <mergeCell ref="H1875:J1875"/>
    <mergeCell ref="H1876:J1876"/>
    <mergeCell ref="H1877:J1877"/>
    <mergeCell ref="H1878:J1878"/>
    <mergeCell ref="H1869:J1869"/>
    <mergeCell ref="H1870:J1870"/>
    <mergeCell ref="H1871:J1871"/>
    <mergeCell ref="H1872:J1872"/>
    <mergeCell ref="H1873:J1873"/>
    <mergeCell ref="H1864:J1864"/>
    <mergeCell ref="H1865:J1865"/>
    <mergeCell ref="H1866:J1866"/>
    <mergeCell ref="H1867:J1867"/>
    <mergeCell ref="H1868:J1868"/>
    <mergeCell ref="H1859:J1859"/>
    <mergeCell ref="H1860:J1860"/>
    <mergeCell ref="H1861:J1861"/>
    <mergeCell ref="H1862:J1862"/>
    <mergeCell ref="H1863:J1863"/>
    <mergeCell ref="H1854:J1854"/>
    <mergeCell ref="H1855:J1855"/>
    <mergeCell ref="H1856:J1856"/>
    <mergeCell ref="H1857:J1857"/>
    <mergeCell ref="H1858:J1858"/>
    <mergeCell ref="H1849:J1849"/>
    <mergeCell ref="H1850:J1850"/>
    <mergeCell ref="H1851:J1851"/>
    <mergeCell ref="H1852:J1852"/>
    <mergeCell ref="H1853:J1853"/>
    <mergeCell ref="H1844:J1844"/>
    <mergeCell ref="H1845:J1845"/>
    <mergeCell ref="H1846:J1846"/>
    <mergeCell ref="H1847:J1847"/>
    <mergeCell ref="H1848:J1848"/>
    <mergeCell ref="H1839:J1839"/>
    <mergeCell ref="H1840:J1840"/>
    <mergeCell ref="H1841:J1841"/>
    <mergeCell ref="H1842:J1842"/>
    <mergeCell ref="H1843:J1843"/>
    <mergeCell ref="H1834:J1834"/>
    <mergeCell ref="H1835:J1835"/>
    <mergeCell ref="H1836:J1836"/>
    <mergeCell ref="H1837:J1837"/>
    <mergeCell ref="H1838:J1838"/>
    <mergeCell ref="H1829:J1829"/>
    <mergeCell ref="H1830:J1830"/>
    <mergeCell ref="H1831:J1831"/>
    <mergeCell ref="H1832:J1832"/>
    <mergeCell ref="H1833:J1833"/>
    <mergeCell ref="H1824:J1824"/>
    <mergeCell ref="H1825:J1825"/>
    <mergeCell ref="H1826:J1826"/>
    <mergeCell ref="H1827:J1827"/>
    <mergeCell ref="H1828:J1828"/>
    <mergeCell ref="H1819:J1819"/>
    <mergeCell ref="H1820:J1820"/>
    <mergeCell ref="H1821:J1821"/>
    <mergeCell ref="H1822:J1822"/>
    <mergeCell ref="H1823:J1823"/>
    <mergeCell ref="H1814:J1814"/>
    <mergeCell ref="H1815:J1815"/>
    <mergeCell ref="H1816:J1816"/>
    <mergeCell ref="H1817:J1817"/>
    <mergeCell ref="H1818:J1818"/>
    <mergeCell ref="H1809:J1809"/>
    <mergeCell ref="H1810:J1810"/>
    <mergeCell ref="H1811:J1811"/>
    <mergeCell ref="H1812:J1812"/>
    <mergeCell ref="H1813:J1813"/>
    <mergeCell ref="H1804:J1804"/>
    <mergeCell ref="H1805:J1805"/>
    <mergeCell ref="H1806:J1806"/>
    <mergeCell ref="H1807:J1807"/>
    <mergeCell ref="H1808:J1808"/>
    <mergeCell ref="H1799:J1799"/>
    <mergeCell ref="H1800:J1800"/>
    <mergeCell ref="H1801:J1801"/>
    <mergeCell ref="H1802:J1802"/>
    <mergeCell ref="H1803:J1803"/>
    <mergeCell ref="H1794:J1794"/>
    <mergeCell ref="H1795:J1795"/>
    <mergeCell ref="H1796:J1796"/>
    <mergeCell ref="H1797:J1797"/>
    <mergeCell ref="H1798:J1798"/>
    <mergeCell ref="H1789:J1789"/>
    <mergeCell ref="H1790:J1790"/>
    <mergeCell ref="H1791:J1791"/>
    <mergeCell ref="H1792:J1792"/>
    <mergeCell ref="H1793:J1793"/>
    <mergeCell ref="H1784:J1784"/>
    <mergeCell ref="H1785:J1785"/>
    <mergeCell ref="H1786:J1786"/>
    <mergeCell ref="H1787:J1787"/>
    <mergeCell ref="H1788:J1788"/>
    <mergeCell ref="H1779:J1779"/>
    <mergeCell ref="H1780:J1780"/>
    <mergeCell ref="H1781:J1781"/>
    <mergeCell ref="H1782:J1782"/>
    <mergeCell ref="H1783:J1783"/>
    <mergeCell ref="H1774:J1774"/>
    <mergeCell ref="H1775:J1775"/>
    <mergeCell ref="H1776:J1776"/>
    <mergeCell ref="H1777:J1777"/>
    <mergeCell ref="H1778:J1778"/>
    <mergeCell ref="H1769:J1769"/>
    <mergeCell ref="H1770:J1770"/>
    <mergeCell ref="H1771:J1771"/>
    <mergeCell ref="H1772:J1772"/>
    <mergeCell ref="H1773:J1773"/>
    <mergeCell ref="H1764:J1764"/>
    <mergeCell ref="H1765:J1765"/>
    <mergeCell ref="H1766:J1766"/>
    <mergeCell ref="H1767:J1767"/>
    <mergeCell ref="H1768:J1768"/>
    <mergeCell ref="H1759:J1759"/>
    <mergeCell ref="H1760:J1760"/>
    <mergeCell ref="H1761:J1761"/>
    <mergeCell ref="H1762:J1762"/>
    <mergeCell ref="H1763:J1763"/>
    <mergeCell ref="H1754:J1754"/>
    <mergeCell ref="H1755:J1755"/>
    <mergeCell ref="H1756:J1756"/>
    <mergeCell ref="H1757:J1757"/>
    <mergeCell ref="H1758:J1758"/>
    <mergeCell ref="H1749:J1749"/>
    <mergeCell ref="H1750:J1750"/>
    <mergeCell ref="H1751:J1751"/>
    <mergeCell ref="H1752:J1752"/>
    <mergeCell ref="H1753:J1753"/>
    <mergeCell ref="H1744:J1744"/>
    <mergeCell ref="H1745:J1745"/>
    <mergeCell ref="H1746:J1746"/>
    <mergeCell ref="H1747:J1747"/>
    <mergeCell ref="H1748:J1748"/>
    <mergeCell ref="H1739:J1739"/>
    <mergeCell ref="H1740:J1740"/>
    <mergeCell ref="H1741:J1741"/>
    <mergeCell ref="H1742:J1742"/>
    <mergeCell ref="H1743:J1743"/>
    <mergeCell ref="H1734:J1734"/>
    <mergeCell ref="H1735:J1735"/>
    <mergeCell ref="H1736:J1736"/>
    <mergeCell ref="H1737:J1737"/>
    <mergeCell ref="H1738:J1738"/>
    <mergeCell ref="H1729:J1729"/>
    <mergeCell ref="H1730:J1730"/>
    <mergeCell ref="H1731:J1731"/>
    <mergeCell ref="H1732:J1732"/>
    <mergeCell ref="H1733:J1733"/>
    <mergeCell ref="H1724:J1724"/>
    <mergeCell ref="H1725:J1725"/>
    <mergeCell ref="H1726:J1726"/>
    <mergeCell ref="H1727:J1727"/>
    <mergeCell ref="H1728:J1728"/>
    <mergeCell ref="H1719:J1719"/>
    <mergeCell ref="H1720:J1720"/>
    <mergeCell ref="H1721:J1721"/>
    <mergeCell ref="H1722:J1722"/>
    <mergeCell ref="H1723:J1723"/>
    <mergeCell ref="H1714:J1714"/>
    <mergeCell ref="H1715:J1715"/>
    <mergeCell ref="H1716:J1716"/>
    <mergeCell ref="H1717:J1717"/>
    <mergeCell ref="H1718:J1718"/>
    <mergeCell ref="H1709:J1709"/>
    <mergeCell ref="H1710:J1710"/>
    <mergeCell ref="H1711:J1711"/>
    <mergeCell ref="H1712:J1712"/>
    <mergeCell ref="H1713:J1713"/>
    <mergeCell ref="H1704:J1704"/>
    <mergeCell ref="H1705:J1705"/>
    <mergeCell ref="H1706:J1706"/>
    <mergeCell ref="H1707:J1707"/>
    <mergeCell ref="H1708:J1708"/>
    <mergeCell ref="H1699:J1699"/>
    <mergeCell ref="H1700:J1700"/>
    <mergeCell ref="H1701:J1701"/>
    <mergeCell ref="H1702:J1702"/>
    <mergeCell ref="H1703:J1703"/>
    <mergeCell ref="H1694:J1694"/>
    <mergeCell ref="H1695:J1695"/>
    <mergeCell ref="H1696:J1696"/>
    <mergeCell ref="H1697:J1697"/>
    <mergeCell ref="H1698:J1698"/>
    <mergeCell ref="H1689:J1689"/>
    <mergeCell ref="H1690:J1690"/>
    <mergeCell ref="H1691:J1691"/>
    <mergeCell ref="H1692:J1692"/>
    <mergeCell ref="H1693:J1693"/>
    <mergeCell ref="H1684:J1684"/>
    <mergeCell ref="H1685:J1685"/>
    <mergeCell ref="H1686:J1686"/>
    <mergeCell ref="H1687:J1687"/>
    <mergeCell ref="H1688:J1688"/>
    <mergeCell ref="H1679:J1679"/>
    <mergeCell ref="H1680:J1680"/>
    <mergeCell ref="H1681:J1681"/>
    <mergeCell ref="H1682:J1682"/>
    <mergeCell ref="H1683:J1683"/>
    <mergeCell ref="H1674:J1674"/>
    <mergeCell ref="H1675:J1675"/>
    <mergeCell ref="H1676:J1676"/>
    <mergeCell ref="H1677:J1677"/>
    <mergeCell ref="H1678:J1678"/>
    <mergeCell ref="H1669:J1669"/>
    <mergeCell ref="H1670:J1670"/>
    <mergeCell ref="H1671:J1671"/>
    <mergeCell ref="H1672:J1672"/>
    <mergeCell ref="H1673:J1673"/>
    <mergeCell ref="H1664:J1664"/>
    <mergeCell ref="H1665:J1665"/>
    <mergeCell ref="H1666:J1666"/>
    <mergeCell ref="H1667:J1667"/>
    <mergeCell ref="H1668:J1668"/>
    <mergeCell ref="H1659:J1659"/>
    <mergeCell ref="H1660:J1660"/>
    <mergeCell ref="H1661:J1661"/>
    <mergeCell ref="H1662:J1662"/>
    <mergeCell ref="H1663:J1663"/>
    <mergeCell ref="H1654:J1654"/>
    <mergeCell ref="H1655:J1655"/>
    <mergeCell ref="H1656:J1656"/>
    <mergeCell ref="H1657:J1657"/>
    <mergeCell ref="H1658:J1658"/>
    <mergeCell ref="H1649:J1649"/>
    <mergeCell ref="H1650:J1650"/>
    <mergeCell ref="H1651:J1651"/>
    <mergeCell ref="H1652:J1652"/>
    <mergeCell ref="H1653:J1653"/>
    <mergeCell ref="H1644:J1644"/>
    <mergeCell ref="H1645:J1645"/>
    <mergeCell ref="H1646:J1646"/>
    <mergeCell ref="H1647:J1647"/>
    <mergeCell ref="H1648:J1648"/>
    <mergeCell ref="H1639:J1639"/>
    <mergeCell ref="H1640:J1640"/>
    <mergeCell ref="H1641:J1641"/>
    <mergeCell ref="H1642:J1642"/>
    <mergeCell ref="H1643:J1643"/>
    <mergeCell ref="H1634:J1634"/>
    <mergeCell ref="H1635:J1635"/>
    <mergeCell ref="H1636:J1636"/>
    <mergeCell ref="H1637:J1637"/>
    <mergeCell ref="H1638:J1638"/>
    <mergeCell ref="H1629:J1629"/>
    <mergeCell ref="H1630:J1630"/>
    <mergeCell ref="H1631:J1631"/>
    <mergeCell ref="H1632:J1632"/>
    <mergeCell ref="H1633:J1633"/>
    <mergeCell ref="H1624:J1624"/>
    <mergeCell ref="H1625:J1625"/>
    <mergeCell ref="H1626:J1626"/>
    <mergeCell ref="H1627:J1627"/>
    <mergeCell ref="H1628:J1628"/>
    <mergeCell ref="H1619:J1619"/>
    <mergeCell ref="H1620:J1620"/>
    <mergeCell ref="H1621:J1621"/>
    <mergeCell ref="H1622:J1622"/>
    <mergeCell ref="H1623:J1623"/>
    <mergeCell ref="H1614:J1614"/>
    <mergeCell ref="H1615:J1615"/>
    <mergeCell ref="H1616:J1616"/>
    <mergeCell ref="H1617:J1617"/>
    <mergeCell ref="H1618:J1618"/>
    <mergeCell ref="H1609:J1609"/>
    <mergeCell ref="H1610:J1610"/>
    <mergeCell ref="H1611:J1611"/>
    <mergeCell ref="H1612:J1612"/>
    <mergeCell ref="H1613:J1613"/>
    <mergeCell ref="H1604:J1604"/>
    <mergeCell ref="H1605:J1605"/>
    <mergeCell ref="H1606:J1606"/>
    <mergeCell ref="H1607:J1607"/>
    <mergeCell ref="H1608:J1608"/>
    <mergeCell ref="H1599:J1599"/>
    <mergeCell ref="H1600:J1600"/>
    <mergeCell ref="H1601:J1601"/>
    <mergeCell ref="H1602:J1602"/>
    <mergeCell ref="H1603:J1603"/>
    <mergeCell ref="H1594:J1594"/>
    <mergeCell ref="H1595:J1595"/>
    <mergeCell ref="H1596:J1596"/>
    <mergeCell ref="H1597:J1597"/>
    <mergeCell ref="H1598:J1598"/>
    <mergeCell ref="H1589:J1589"/>
    <mergeCell ref="H1590:J1590"/>
    <mergeCell ref="H1591:J1591"/>
    <mergeCell ref="H1592:J1592"/>
    <mergeCell ref="H1593:J1593"/>
    <mergeCell ref="H1584:J1584"/>
    <mergeCell ref="H1585:J1585"/>
    <mergeCell ref="H1586:J1586"/>
    <mergeCell ref="H1587:J1587"/>
    <mergeCell ref="H1588:J1588"/>
    <mergeCell ref="H1579:J1579"/>
    <mergeCell ref="H1580:J1580"/>
    <mergeCell ref="H1581:J1581"/>
    <mergeCell ref="H1582:J1582"/>
    <mergeCell ref="H1583:J1583"/>
    <mergeCell ref="H1574:J1574"/>
    <mergeCell ref="H1575:J1575"/>
    <mergeCell ref="H1576:J1576"/>
    <mergeCell ref="H1577:J1577"/>
    <mergeCell ref="H1578:J1578"/>
    <mergeCell ref="H1569:J1569"/>
    <mergeCell ref="H1570:J1570"/>
    <mergeCell ref="H1571:J1571"/>
    <mergeCell ref="H1572:J1572"/>
    <mergeCell ref="H1573:J1573"/>
    <mergeCell ref="H1564:J1564"/>
    <mergeCell ref="H1565:J1565"/>
    <mergeCell ref="H1566:J1566"/>
    <mergeCell ref="H1567:J1567"/>
    <mergeCell ref="H1568:J1568"/>
    <mergeCell ref="H1559:J1559"/>
    <mergeCell ref="H1560:J1560"/>
    <mergeCell ref="H1561:J1561"/>
    <mergeCell ref="H1562:J1562"/>
    <mergeCell ref="H1563:J1563"/>
    <mergeCell ref="H1554:J1554"/>
    <mergeCell ref="H1555:J1555"/>
    <mergeCell ref="H1556:J1556"/>
    <mergeCell ref="H1557:J1557"/>
    <mergeCell ref="H1558:J1558"/>
    <mergeCell ref="H1549:J1549"/>
    <mergeCell ref="H1550:J1550"/>
    <mergeCell ref="H1551:J1551"/>
    <mergeCell ref="H1552:J1552"/>
    <mergeCell ref="H1553:J1553"/>
    <mergeCell ref="H1544:J1544"/>
    <mergeCell ref="H1545:J1545"/>
    <mergeCell ref="H1546:J1546"/>
    <mergeCell ref="H1547:J1547"/>
    <mergeCell ref="H1548:J1548"/>
    <mergeCell ref="H1539:J1539"/>
    <mergeCell ref="H1540:J1540"/>
    <mergeCell ref="H1541:J1541"/>
    <mergeCell ref="H1542:J1542"/>
    <mergeCell ref="H1543:J1543"/>
    <mergeCell ref="H1534:J1534"/>
    <mergeCell ref="H1535:J1535"/>
    <mergeCell ref="H1536:J1536"/>
    <mergeCell ref="H1537:J1537"/>
    <mergeCell ref="H1538:J1538"/>
    <mergeCell ref="H1529:J1529"/>
    <mergeCell ref="H1530:J1530"/>
    <mergeCell ref="H1531:J1531"/>
    <mergeCell ref="H1532:J1532"/>
    <mergeCell ref="H1533:J1533"/>
    <mergeCell ref="H1524:J1524"/>
    <mergeCell ref="H1525:J1525"/>
    <mergeCell ref="H1526:J1526"/>
    <mergeCell ref="H1527:J1527"/>
    <mergeCell ref="H1528:J1528"/>
    <mergeCell ref="H1519:J1519"/>
    <mergeCell ref="H1520:J1520"/>
    <mergeCell ref="H1521:J1521"/>
    <mergeCell ref="H1522:J1522"/>
    <mergeCell ref="H1523:J1523"/>
    <mergeCell ref="H1514:J1514"/>
    <mergeCell ref="H1515:J1515"/>
    <mergeCell ref="H1516:J1516"/>
    <mergeCell ref="H1517:J1517"/>
    <mergeCell ref="H1518:J1518"/>
    <mergeCell ref="H1509:J1509"/>
    <mergeCell ref="H1510:J1510"/>
    <mergeCell ref="H1511:J1511"/>
    <mergeCell ref="H1512:J1512"/>
    <mergeCell ref="H1513:J1513"/>
    <mergeCell ref="H1504:J1504"/>
    <mergeCell ref="H1505:J1505"/>
    <mergeCell ref="H1506:J1506"/>
    <mergeCell ref="H1507:J1507"/>
    <mergeCell ref="H1508:J1508"/>
    <mergeCell ref="H1499:J1499"/>
    <mergeCell ref="H1500:J1500"/>
    <mergeCell ref="H1501:J1501"/>
    <mergeCell ref="H1502:J1502"/>
    <mergeCell ref="H1503:J1503"/>
    <mergeCell ref="H1494:J1494"/>
    <mergeCell ref="H1495:J1495"/>
    <mergeCell ref="H1496:J1496"/>
    <mergeCell ref="H1497:J1497"/>
    <mergeCell ref="H1498:J1498"/>
    <mergeCell ref="H1489:J1489"/>
    <mergeCell ref="H1490:J1490"/>
    <mergeCell ref="H1491:J1491"/>
    <mergeCell ref="H1492:J1492"/>
    <mergeCell ref="H1493:J1493"/>
    <mergeCell ref="H1484:J1484"/>
    <mergeCell ref="H1485:J1485"/>
    <mergeCell ref="H1486:J1486"/>
    <mergeCell ref="H1487:J1487"/>
    <mergeCell ref="H1488:J1488"/>
    <mergeCell ref="H1479:J1479"/>
    <mergeCell ref="H1480:J1480"/>
    <mergeCell ref="H1481:J1481"/>
    <mergeCell ref="H1482:J1482"/>
    <mergeCell ref="H1483:J1483"/>
    <mergeCell ref="H1474:J1474"/>
    <mergeCell ref="H1475:J1475"/>
    <mergeCell ref="H1476:J1476"/>
    <mergeCell ref="H1477:J1477"/>
    <mergeCell ref="H1478:J1478"/>
    <mergeCell ref="H1469:J1469"/>
    <mergeCell ref="H1470:J1470"/>
    <mergeCell ref="H1471:J1471"/>
    <mergeCell ref="H1472:J1472"/>
    <mergeCell ref="H1473:J1473"/>
    <mergeCell ref="H1464:J1464"/>
    <mergeCell ref="H1465:J1465"/>
    <mergeCell ref="H1466:J1466"/>
    <mergeCell ref="H1467:J1467"/>
    <mergeCell ref="H1468:J1468"/>
    <mergeCell ref="H1459:J1459"/>
    <mergeCell ref="H1460:J1460"/>
    <mergeCell ref="H1461:J1461"/>
    <mergeCell ref="H1462:J1462"/>
    <mergeCell ref="H1463:J1463"/>
    <mergeCell ref="H1454:J1454"/>
    <mergeCell ref="H1455:J1455"/>
    <mergeCell ref="H1456:J1456"/>
    <mergeCell ref="H1457:J1457"/>
    <mergeCell ref="H1458:J1458"/>
    <mergeCell ref="H1449:J1449"/>
    <mergeCell ref="H1450:J1450"/>
    <mergeCell ref="H1451:J1451"/>
    <mergeCell ref="H1452:J1452"/>
    <mergeCell ref="H1453:J1453"/>
    <mergeCell ref="H1444:J1444"/>
    <mergeCell ref="H1445:J1445"/>
    <mergeCell ref="H1446:J1446"/>
    <mergeCell ref="H1447:J1447"/>
    <mergeCell ref="H1448:J1448"/>
    <mergeCell ref="H1439:J1439"/>
    <mergeCell ref="H1440:J1440"/>
    <mergeCell ref="H1441:J1441"/>
    <mergeCell ref="H1442:J1442"/>
    <mergeCell ref="H1443:J1443"/>
    <mergeCell ref="H1434:J1434"/>
    <mergeCell ref="H1435:J1435"/>
    <mergeCell ref="H1436:J1436"/>
    <mergeCell ref="H1437:J1437"/>
    <mergeCell ref="H1438:J1438"/>
    <mergeCell ref="H1429:J1429"/>
    <mergeCell ref="H1430:J1430"/>
    <mergeCell ref="H1431:J1431"/>
    <mergeCell ref="H1432:J1432"/>
    <mergeCell ref="H1433:J1433"/>
    <mergeCell ref="H1424:J1424"/>
    <mergeCell ref="H1425:J1425"/>
    <mergeCell ref="H1426:J1426"/>
    <mergeCell ref="H1427:J1427"/>
    <mergeCell ref="H1428:J1428"/>
    <mergeCell ref="H1419:J1419"/>
    <mergeCell ref="H1420:J1420"/>
    <mergeCell ref="H1421:J1421"/>
    <mergeCell ref="H1422:J1422"/>
    <mergeCell ref="H1423:J1423"/>
    <mergeCell ref="H1414:J1414"/>
    <mergeCell ref="H1415:J1415"/>
    <mergeCell ref="H1416:J1416"/>
    <mergeCell ref="H1417:J1417"/>
    <mergeCell ref="H1418:J1418"/>
    <mergeCell ref="H1409:J1409"/>
    <mergeCell ref="H1410:J1410"/>
    <mergeCell ref="H1411:J1411"/>
    <mergeCell ref="H1412:J1412"/>
    <mergeCell ref="H1413:J1413"/>
    <mergeCell ref="H1404:J1404"/>
    <mergeCell ref="H1405:J1405"/>
    <mergeCell ref="H1406:J1406"/>
    <mergeCell ref="H1407:J1407"/>
    <mergeCell ref="H1408:J1408"/>
    <mergeCell ref="H1399:J1399"/>
    <mergeCell ref="H1400:J1400"/>
    <mergeCell ref="H1401:J1401"/>
    <mergeCell ref="H1402:J1402"/>
    <mergeCell ref="H1403:J1403"/>
    <mergeCell ref="H1394:J1394"/>
    <mergeCell ref="H1395:J1395"/>
    <mergeCell ref="H1396:J1396"/>
    <mergeCell ref="H1397:J1397"/>
    <mergeCell ref="H1398:J1398"/>
    <mergeCell ref="H1389:J1389"/>
    <mergeCell ref="H1390:J1390"/>
    <mergeCell ref="H1391:J1391"/>
    <mergeCell ref="H1392:J1392"/>
    <mergeCell ref="H1393:J1393"/>
    <mergeCell ref="H1384:J1384"/>
    <mergeCell ref="H1385:J1385"/>
    <mergeCell ref="H1386:J1386"/>
    <mergeCell ref="H1387:J1387"/>
    <mergeCell ref="H1388:J1388"/>
    <mergeCell ref="H1379:J1379"/>
    <mergeCell ref="H1380:J1380"/>
    <mergeCell ref="H1381:J1381"/>
    <mergeCell ref="H1382:J1382"/>
    <mergeCell ref="H1383:J1383"/>
    <mergeCell ref="H1374:J1374"/>
    <mergeCell ref="H1375:J1375"/>
    <mergeCell ref="H1376:J1376"/>
    <mergeCell ref="H1377:J1377"/>
    <mergeCell ref="H1378:J1378"/>
    <mergeCell ref="H1369:J1369"/>
    <mergeCell ref="H1370:J1370"/>
    <mergeCell ref="H1371:J1371"/>
    <mergeCell ref="H1372:J1372"/>
    <mergeCell ref="H1373:J1373"/>
    <mergeCell ref="H1364:J1364"/>
    <mergeCell ref="H1365:J1365"/>
    <mergeCell ref="H1366:J1366"/>
    <mergeCell ref="H1367:J1367"/>
    <mergeCell ref="H1368:J1368"/>
    <mergeCell ref="H1359:J1359"/>
    <mergeCell ref="H1360:J1360"/>
    <mergeCell ref="H1361:J1361"/>
    <mergeCell ref="H1362:J1362"/>
    <mergeCell ref="H1363:J1363"/>
    <mergeCell ref="H1354:J1354"/>
    <mergeCell ref="H1355:J1355"/>
    <mergeCell ref="H1356:J1356"/>
    <mergeCell ref="H1357:J1357"/>
    <mergeCell ref="H1358:J1358"/>
    <mergeCell ref="H1349:J1349"/>
    <mergeCell ref="H1350:J1350"/>
    <mergeCell ref="H1351:J1351"/>
    <mergeCell ref="H1352:J1352"/>
    <mergeCell ref="H1353:J1353"/>
    <mergeCell ref="H1344:J1344"/>
    <mergeCell ref="H1345:J1345"/>
    <mergeCell ref="H1346:J1346"/>
    <mergeCell ref="H1347:J1347"/>
    <mergeCell ref="H1348:J1348"/>
    <mergeCell ref="H1339:J1339"/>
    <mergeCell ref="H1340:J1340"/>
    <mergeCell ref="H1341:J1341"/>
    <mergeCell ref="H1342:J1342"/>
    <mergeCell ref="H1343:J1343"/>
    <mergeCell ref="H1334:J1334"/>
    <mergeCell ref="H1335:J1335"/>
    <mergeCell ref="H1336:J1336"/>
    <mergeCell ref="H1337:J1337"/>
    <mergeCell ref="H1338:J1338"/>
    <mergeCell ref="H1329:J1329"/>
    <mergeCell ref="H1330:J1330"/>
    <mergeCell ref="H1331:J1331"/>
    <mergeCell ref="H1332:J1332"/>
    <mergeCell ref="H1333:J1333"/>
    <mergeCell ref="H1324:J1324"/>
    <mergeCell ref="H1325:J1325"/>
    <mergeCell ref="H1326:J1326"/>
    <mergeCell ref="H1327:J1327"/>
    <mergeCell ref="H1328:J1328"/>
    <mergeCell ref="H1319:J1319"/>
    <mergeCell ref="H1320:J1320"/>
    <mergeCell ref="H1321:J1321"/>
    <mergeCell ref="H1322:J1322"/>
    <mergeCell ref="H1323:J1323"/>
    <mergeCell ref="H1314:J1314"/>
    <mergeCell ref="H1315:J1315"/>
    <mergeCell ref="H1316:J1316"/>
    <mergeCell ref="H1317:J1317"/>
    <mergeCell ref="H1318:J1318"/>
    <mergeCell ref="H1309:J1309"/>
    <mergeCell ref="H1310:J1310"/>
    <mergeCell ref="H1311:J1311"/>
    <mergeCell ref="H1312:J1312"/>
    <mergeCell ref="H1313:J1313"/>
    <mergeCell ref="H1304:J1304"/>
    <mergeCell ref="H1305:J1305"/>
    <mergeCell ref="H1306:J1306"/>
    <mergeCell ref="H1307:J1307"/>
    <mergeCell ref="H1308:J1308"/>
    <mergeCell ref="H1299:J1299"/>
    <mergeCell ref="H1300:J1300"/>
    <mergeCell ref="H1301:J1301"/>
    <mergeCell ref="H1302:J1302"/>
    <mergeCell ref="H1303:J1303"/>
    <mergeCell ref="H1294:J1294"/>
    <mergeCell ref="H1295:J1295"/>
    <mergeCell ref="H1296:J1296"/>
    <mergeCell ref="H1297:J1297"/>
    <mergeCell ref="H1298:J1298"/>
    <mergeCell ref="H1289:J1289"/>
    <mergeCell ref="H1290:J1290"/>
    <mergeCell ref="H1291:J1291"/>
    <mergeCell ref="H1292:J1292"/>
    <mergeCell ref="H1293:J1293"/>
    <mergeCell ref="H1284:J1284"/>
    <mergeCell ref="H1285:J1285"/>
    <mergeCell ref="H1286:J1286"/>
    <mergeCell ref="H1287:J1287"/>
    <mergeCell ref="H1288:J1288"/>
    <mergeCell ref="H1279:J1279"/>
    <mergeCell ref="H1280:J1280"/>
    <mergeCell ref="H1281:J1281"/>
    <mergeCell ref="H1282:J1282"/>
    <mergeCell ref="H1283:J1283"/>
    <mergeCell ref="H1274:J1274"/>
    <mergeCell ref="H1275:J1275"/>
    <mergeCell ref="H1276:J1276"/>
    <mergeCell ref="H1277:J1277"/>
    <mergeCell ref="H1278:J1278"/>
    <mergeCell ref="H1269:J1269"/>
    <mergeCell ref="H1270:J1270"/>
    <mergeCell ref="H1271:J1271"/>
    <mergeCell ref="H1272:J1272"/>
    <mergeCell ref="H1273:J1273"/>
    <mergeCell ref="H1264:J1264"/>
    <mergeCell ref="H1265:J1265"/>
    <mergeCell ref="H1266:J1266"/>
    <mergeCell ref="H1267:J1267"/>
    <mergeCell ref="H1268:J1268"/>
    <mergeCell ref="H1259:J1259"/>
    <mergeCell ref="H1260:J1260"/>
    <mergeCell ref="H1261:J1261"/>
    <mergeCell ref="H1262:J1262"/>
    <mergeCell ref="H1263:J1263"/>
    <mergeCell ref="H1254:J1254"/>
    <mergeCell ref="H1255:J1255"/>
    <mergeCell ref="H1256:J1256"/>
    <mergeCell ref="H1257:J1257"/>
    <mergeCell ref="H1258:J1258"/>
    <mergeCell ref="H1249:J1249"/>
    <mergeCell ref="H1250:J1250"/>
    <mergeCell ref="H1251:J1251"/>
    <mergeCell ref="H1252:J1252"/>
    <mergeCell ref="H1253:J1253"/>
    <mergeCell ref="H1244:J1244"/>
    <mergeCell ref="H1245:J1245"/>
    <mergeCell ref="H1246:J1246"/>
    <mergeCell ref="H1247:J1247"/>
    <mergeCell ref="H1248:J1248"/>
    <mergeCell ref="H1239:J1239"/>
    <mergeCell ref="H1240:J1240"/>
    <mergeCell ref="H1241:J1241"/>
    <mergeCell ref="H1242:J1242"/>
    <mergeCell ref="H1243:J1243"/>
    <mergeCell ref="H1234:J1234"/>
    <mergeCell ref="H1235:J1235"/>
    <mergeCell ref="H1236:J1236"/>
    <mergeCell ref="H1237:J1237"/>
    <mergeCell ref="H1238:J1238"/>
    <mergeCell ref="H1229:J1229"/>
    <mergeCell ref="H1230:J1230"/>
    <mergeCell ref="H1231:J1231"/>
    <mergeCell ref="H1232:J1232"/>
    <mergeCell ref="H1233:J1233"/>
    <mergeCell ref="H1224:J1224"/>
    <mergeCell ref="H1225:J1225"/>
    <mergeCell ref="H1226:J1226"/>
    <mergeCell ref="H1227:J1227"/>
    <mergeCell ref="H1228:J1228"/>
    <mergeCell ref="H1219:J1219"/>
    <mergeCell ref="H1220:J1220"/>
    <mergeCell ref="H1221:J1221"/>
    <mergeCell ref="H1222:J1222"/>
    <mergeCell ref="H1223:J1223"/>
    <mergeCell ref="H1214:J1214"/>
    <mergeCell ref="H1215:J1215"/>
    <mergeCell ref="H1216:J1216"/>
    <mergeCell ref="H1217:J1217"/>
    <mergeCell ref="H1218:J1218"/>
    <mergeCell ref="H1209:J1209"/>
    <mergeCell ref="H1210:J1210"/>
    <mergeCell ref="H1211:J1211"/>
    <mergeCell ref="H1212:J1212"/>
    <mergeCell ref="H1213:J1213"/>
    <mergeCell ref="H1204:J1204"/>
    <mergeCell ref="H1205:J1205"/>
    <mergeCell ref="H1206:J1206"/>
    <mergeCell ref="H1207:J1207"/>
    <mergeCell ref="H1208:J1208"/>
    <mergeCell ref="H1199:J1199"/>
    <mergeCell ref="H1200:J1200"/>
    <mergeCell ref="H1201:J1201"/>
    <mergeCell ref="H1202:J1202"/>
    <mergeCell ref="H1203:J1203"/>
    <mergeCell ref="H1194:J1194"/>
    <mergeCell ref="H1195:J1195"/>
    <mergeCell ref="H1196:J1196"/>
    <mergeCell ref="H1197:J1197"/>
    <mergeCell ref="H1198:J1198"/>
    <mergeCell ref="H1189:J1189"/>
    <mergeCell ref="H1190:J1190"/>
    <mergeCell ref="H1191:J1191"/>
    <mergeCell ref="H1192:J1192"/>
    <mergeCell ref="H1193:J1193"/>
    <mergeCell ref="H1184:J1184"/>
    <mergeCell ref="H1185:J1185"/>
    <mergeCell ref="H1186:J1186"/>
    <mergeCell ref="H1187:J1187"/>
    <mergeCell ref="H1188:J1188"/>
    <mergeCell ref="H1179:J1179"/>
    <mergeCell ref="H1180:J1180"/>
    <mergeCell ref="H1181:J1181"/>
    <mergeCell ref="H1182:J1182"/>
    <mergeCell ref="H1183:J1183"/>
    <mergeCell ref="H1174:J1174"/>
    <mergeCell ref="H1175:J1175"/>
    <mergeCell ref="H1176:J1176"/>
    <mergeCell ref="H1177:J1177"/>
    <mergeCell ref="H1178:J1178"/>
    <mergeCell ref="H1169:J1169"/>
    <mergeCell ref="H1170:J1170"/>
    <mergeCell ref="H1171:J1171"/>
    <mergeCell ref="H1172:J1172"/>
    <mergeCell ref="H1173:J1173"/>
    <mergeCell ref="H1164:J1164"/>
    <mergeCell ref="H1165:J1165"/>
    <mergeCell ref="H1166:J1166"/>
    <mergeCell ref="H1167:J1167"/>
    <mergeCell ref="H1168:J1168"/>
    <mergeCell ref="H1159:J1159"/>
    <mergeCell ref="H1160:J1160"/>
    <mergeCell ref="H1161:J1161"/>
    <mergeCell ref="H1162:J1162"/>
    <mergeCell ref="H1163:J1163"/>
    <mergeCell ref="H1154:J1154"/>
    <mergeCell ref="H1155:J1155"/>
    <mergeCell ref="H1156:J1156"/>
    <mergeCell ref="H1157:J1157"/>
    <mergeCell ref="H1158:J1158"/>
    <mergeCell ref="H1149:J1149"/>
    <mergeCell ref="H1150:J1150"/>
    <mergeCell ref="H1151:J1151"/>
    <mergeCell ref="H1152:J1152"/>
    <mergeCell ref="H1153:J1153"/>
    <mergeCell ref="H1144:J1144"/>
    <mergeCell ref="H1145:J1145"/>
    <mergeCell ref="H1146:J1146"/>
    <mergeCell ref="H1147:J1147"/>
    <mergeCell ref="H1148:J1148"/>
    <mergeCell ref="H1139:J1139"/>
    <mergeCell ref="H1140:J1140"/>
    <mergeCell ref="H1141:J1141"/>
    <mergeCell ref="H1142:J1142"/>
    <mergeCell ref="H1143:J1143"/>
    <mergeCell ref="H1134:J1134"/>
    <mergeCell ref="H1135:J1135"/>
    <mergeCell ref="H1136:J1136"/>
    <mergeCell ref="H1137:J1137"/>
    <mergeCell ref="H1138:J1138"/>
    <mergeCell ref="H1129:J1129"/>
    <mergeCell ref="H1130:J1130"/>
    <mergeCell ref="H1131:J1131"/>
    <mergeCell ref="H1132:J1132"/>
    <mergeCell ref="H1133:J1133"/>
    <mergeCell ref="H1124:J1124"/>
    <mergeCell ref="H1125:J1125"/>
    <mergeCell ref="H1126:J1126"/>
    <mergeCell ref="H1127:J1127"/>
    <mergeCell ref="H1128:J1128"/>
    <mergeCell ref="H1119:J1119"/>
    <mergeCell ref="H1120:J1120"/>
    <mergeCell ref="H1121:J1121"/>
    <mergeCell ref="H1122:J1122"/>
    <mergeCell ref="H1123:J1123"/>
    <mergeCell ref="H1114:J1114"/>
    <mergeCell ref="H1115:J1115"/>
    <mergeCell ref="H1116:J1116"/>
    <mergeCell ref="H1117:J1117"/>
    <mergeCell ref="H1118:J1118"/>
    <mergeCell ref="H1109:J1109"/>
    <mergeCell ref="H1110:J1110"/>
    <mergeCell ref="H1111:J1111"/>
    <mergeCell ref="H1112:J1112"/>
    <mergeCell ref="H1113:J1113"/>
    <mergeCell ref="H1104:J1104"/>
    <mergeCell ref="H1105:J1105"/>
    <mergeCell ref="H1106:J1106"/>
    <mergeCell ref="H1107:J1107"/>
    <mergeCell ref="H1108:J1108"/>
    <mergeCell ref="H1099:J1099"/>
    <mergeCell ref="H1100:J1100"/>
    <mergeCell ref="H1101:J1101"/>
    <mergeCell ref="H1102:J1102"/>
    <mergeCell ref="H1103:J1103"/>
    <mergeCell ref="H1094:J1094"/>
    <mergeCell ref="H1095:J1095"/>
    <mergeCell ref="H1096:J1096"/>
    <mergeCell ref="H1097:J1097"/>
    <mergeCell ref="H1098:J1098"/>
    <mergeCell ref="H1089:J1089"/>
    <mergeCell ref="H1090:J1090"/>
    <mergeCell ref="H1091:J1091"/>
    <mergeCell ref="H1092:J1092"/>
    <mergeCell ref="H1093:J1093"/>
    <mergeCell ref="H1084:J1084"/>
    <mergeCell ref="H1085:J1085"/>
    <mergeCell ref="H1086:J1086"/>
    <mergeCell ref="H1087:J1087"/>
    <mergeCell ref="H1088:J1088"/>
    <mergeCell ref="H1079:J1079"/>
    <mergeCell ref="H1080:J1080"/>
    <mergeCell ref="H1081:J1081"/>
    <mergeCell ref="H1082:J1082"/>
    <mergeCell ref="H1083:J1083"/>
    <mergeCell ref="H1074:J1074"/>
    <mergeCell ref="H1075:J1075"/>
    <mergeCell ref="H1076:J1076"/>
    <mergeCell ref="H1077:J1077"/>
    <mergeCell ref="H1078:J1078"/>
    <mergeCell ref="H1069:J1069"/>
    <mergeCell ref="H1070:J1070"/>
    <mergeCell ref="H1071:J1071"/>
    <mergeCell ref="H1072:J1072"/>
    <mergeCell ref="H1073:J1073"/>
    <mergeCell ref="H1064:J1064"/>
    <mergeCell ref="H1065:J1065"/>
    <mergeCell ref="H1066:J1066"/>
    <mergeCell ref="H1067:J1067"/>
    <mergeCell ref="H1068:J1068"/>
    <mergeCell ref="H1059:J1059"/>
    <mergeCell ref="H1060:J1060"/>
    <mergeCell ref="H1061:J1061"/>
    <mergeCell ref="H1062:J1062"/>
    <mergeCell ref="H1063:J1063"/>
    <mergeCell ref="H1054:J1054"/>
    <mergeCell ref="H1055:J1055"/>
    <mergeCell ref="H1056:J1056"/>
    <mergeCell ref="H1057:J1057"/>
    <mergeCell ref="H1058:J1058"/>
    <mergeCell ref="H1049:J1049"/>
    <mergeCell ref="H1050:J1050"/>
    <mergeCell ref="H1051:J1051"/>
    <mergeCell ref="H1052:J1052"/>
    <mergeCell ref="H1053:J1053"/>
    <mergeCell ref="H1044:J1044"/>
    <mergeCell ref="H1045:J1045"/>
    <mergeCell ref="H1046:J1046"/>
    <mergeCell ref="H1047:J1047"/>
    <mergeCell ref="H1048:J1048"/>
    <mergeCell ref="H1039:J1039"/>
    <mergeCell ref="H1040:J1040"/>
    <mergeCell ref="H1041:J1041"/>
    <mergeCell ref="H1042:J1042"/>
    <mergeCell ref="H1043:J1043"/>
    <mergeCell ref="H1034:J1034"/>
    <mergeCell ref="H1035:J1035"/>
    <mergeCell ref="H1036:J1036"/>
    <mergeCell ref="H1037:J1037"/>
    <mergeCell ref="H1038:J1038"/>
    <mergeCell ref="H1029:J1029"/>
    <mergeCell ref="H1030:J1030"/>
    <mergeCell ref="H1031:J1031"/>
    <mergeCell ref="H1032:J1032"/>
    <mergeCell ref="H1033:J1033"/>
    <mergeCell ref="H1024:J1024"/>
    <mergeCell ref="H1025:J1025"/>
    <mergeCell ref="H1026:J1026"/>
    <mergeCell ref="H1027:J1027"/>
    <mergeCell ref="H1028:J1028"/>
    <mergeCell ref="H1019:J1019"/>
    <mergeCell ref="H1020:J1020"/>
    <mergeCell ref="H1021:J1021"/>
    <mergeCell ref="H1022:J1022"/>
    <mergeCell ref="H1023:J1023"/>
    <mergeCell ref="H1014:J1014"/>
    <mergeCell ref="H1015:J1015"/>
    <mergeCell ref="H1016:J1016"/>
    <mergeCell ref="H1017:J1017"/>
    <mergeCell ref="H1018:J1018"/>
    <mergeCell ref="H1009:J1009"/>
    <mergeCell ref="H1010:J1010"/>
    <mergeCell ref="H1011:J1011"/>
    <mergeCell ref="H1012:J1012"/>
    <mergeCell ref="H1013:J1013"/>
    <mergeCell ref="H1004:J1004"/>
    <mergeCell ref="H1005:J1005"/>
    <mergeCell ref="H1006:J1006"/>
    <mergeCell ref="H1007:J1007"/>
    <mergeCell ref="H1008:J1008"/>
    <mergeCell ref="H999:J999"/>
    <mergeCell ref="H1000:J1000"/>
    <mergeCell ref="H1001:J1001"/>
    <mergeCell ref="H1002:J1002"/>
    <mergeCell ref="H1003:J1003"/>
    <mergeCell ref="H994:J994"/>
    <mergeCell ref="H995:J995"/>
    <mergeCell ref="H996:J996"/>
    <mergeCell ref="H997:J997"/>
    <mergeCell ref="H998:J998"/>
    <mergeCell ref="H989:J989"/>
    <mergeCell ref="H990:J990"/>
    <mergeCell ref="H991:J991"/>
    <mergeCell ref="H992:J992"/>
    <mergeCell ref="H993:J993"/>
    <mergeCell ref="H984:J984"/>
    <mergeCell ref="H985:J985"/>
    <mergeCell ref="H986:J986"/>
    <mergeCell ref="H987:J987"/>
    <mergeCell ref="H988:J988"/>
    <mergeCell ref="H979:J979"/>
    <mergeCell ref="H980:J980"/>
    <mergeCell ref="H981:J981"/>
    <mergeCell ref="H982:J982"/>
    <mergeCell ref="H983:J983"/>
    <mergeCell ref="H974:J974"/>
    <mergeCell ref="H975:J975"/>
    <mergeCell ref="H976:J976"/>
    <mergeCell ref="H977:J977"/>
    <mergeCell ref="H978:J978"/>
    <mergeCell ref="H969:J969"/>
    <mergeCell ref="H970:J970"/>
    <mergeCell ref="H971:J971"/>
    <mergeCell ref="H972:J972"/>
    <mergeCell ref="H973:J973"/>
    <mergeCell ref="H964:J964"/>
    <mergeCell ref="H965:J965"/>
    <mergeCell ref="H966:J966"/>
    <mergeCell ref="H967:J967"/>
    <mergeCell ref="H968:J968"/>
    <mergeCell ref="H959:J959"/>
    <mergeCell ref="H960:J960"/>
    <mergeCell ref="H961:J961"/>
    <mergeCell ref="H962:J962"/>
    <mergeCell ref="H963:J963"/>
    <mergeCell ref="H954:J954"/>
    <mergeCell ref="H955:J955"/>
    <mergeCell ref="H956:J956"/>
    <mergeCell ref="H957:J957"/>
    <mergeCell ref="H958:J958"/>
    <mergeCell ref="H949:J949"/>
    <mergeCell ref="H950:J950"/>
    <mergeCell ref="H951:J951"/>
    <mergeCell ref="H952:J952"/>
    <mergeCell ref="H953:J953"/>
    <mergeCell ref="H944:J944"/>
    <mergeCell ref="H945:J945"/>
    <mergeCell ref="H946:J946"/>
    <mergeCell ref="H947:J947"/>
    <mergeCell ref="H948:J948"/>
    <mergeCell ref="H939:J939"/>
    <mergeCell ref="H940:J940"/>
    <mergeCell ref="H941:J941"/>
    <mergeCell ref="H942:J942"/>
    <mergeCell ref="H943:J943"/>
    <mergeCell ref="H934:J934"/>
    <mergeCell ref="H935:J935"/>
    <mergeCell ref="H936:J936"/>
    <mergeCell ref="H937:J937"/>
    <mergeCell ref="H938:J938"/>
    <mergeCell ref="H929:J929"/>
    <mergeCell ref="H930:J930"/>
    <mergeCell ref="H931:J931"/>
    <mergeCell ref="H932:J932"/>
    <mergeCell ref="H933:J933"/>
    <mergeCell ref="H924:J924"/>
    <mergeCell ref="H925:J925"/>
    <mergeCell ref="H926:J926"/>
    <mergeCell ref="H927:J927"/>
    <mergeCell ref="H928:J928"/>
    <mergeCell ref="H919:J919"/>
    <mergeCell ref="H920:J920"/>
    <mergeCell ref="H921:J921"/>
    <mergeCell ref="H922:J922"/>
    <mergeCell ref="H923:J923"/>
    <mergeCell ref="H914:J914"/>
    <mergeCell ref="H915:J915"/>
    <mergeCell ref="H916:J916"/>
    <mergeCell ref="H917:J917"/>
    <mergeCell ref="H918:J918"/>
    <mergeCell ref="H909:J909"/>
    <mergeCell ref="H910:J910"/>
    <mergeCell ref="H911:J911"/>
    <mergeCell ref="H912:J912"/>
    <mergeCell ref="H913:J913"/>
    <mergeCell ref="H904:J904"/>
    <mergeCell ref="H905:J905"/>
    <mergeCell ref="H906:J906"/>
    <mergeCell ref="H907:J907"/>
    <mergeCell ref="H908:J908"/>
    <mergeCell ref="H899:J899"/>
    <mergeCell ref="H900:J900"/>
    <mergeCell ref="H901:J901"/>
    <mergeCell ref="H902:J902"/>
    <mergeCell ref="H903:J903"/>
    <mergeCell ref="H894:J894"/>
    <mergeCell ref="H895:J895"/>
    <mergeCell ref="H896:J896"/>
    <mergeCell ref="H897:J897"/>
    <mergeCell ref="H898:J898"/>
    <mergeCell ref="H889:J889"/>
    <mergeCell ref="H890:J890"/>
    <mergeCell ref="H891:J891"/>
    <mergeCell ref="H892:J892"/>
    <mergeCell ref="H893:J893"/>
    <mergeCell ref="H884:J884"/>
    <mergeCell ref="H885:J885"/>
    <mergeCell ref="H886:J886"/>
    <mergeCell ref="H887:J887"/>
    <mergeCell ref="H888:J888"/>
    <mergeCell ref="H879:J879"/>
    <mergeCell ref="H880:J880"/>
    <mergeCell ref="H881:J881"/>
    <mergeCell ref="H882:J882"/>
    <mergeCell ref="H883:J883"/>
    <mergeCell ref="H874:J874"/>
    <mergeCell ref="H875:J875"/>
    <mergeCell ref="H876:J876"/>
    <mergeCell ref="H877:J877"/>
    <mergeCell ref="H878:J878"/>
    <mergeCell ref="H869:J869"/>
    <mergeCell ref="H870:J870"/>
    <mergeCell ref="H871:J871"/>
    <mergeCell ref="H872:J872"/>
    <mergeCell ref="H873:J873"/>
    <mergeCell ref="H864:J864"/>
    <mergeCell ref="H865:J865"/>
    <mergeCell ref="H866:J866"/>
    <mergeCell ref="H867:J867"/>
    <mergeCell ref="H868:J868"/>
    <mergeCell ref="H859:J859"/>
    <mergeCell ref="H860:J860"/>
    <mergeCell ref="H861:J861"/>
    <mergeCell ref="H862:J862"/>
    <mergeCell ref="H863:J863"/>
    <mergeCell ref="H854:J854"/>
    <mergeCell ref="H855:J855"/>
    <mergeCell ref="H856:J856"/>
    <mergeCell ref="H857:J857"/>
    <mergeCell ref="H858:J858"/>
    <mergeCell ref="H849:J849"/>
    <mergeCell ref="H850:J850"/>
    <mergeCell ref="H851:J851"/>
    <mergeCell ref="H852:J852"/>
    <mergeCell ref="H853:J853"/>
    <mergeCell ref="H844:J844"/>
    <mergeCell ref="H845:J845"/>
    <mergeCell ref="H846:J846"/>
    <mergeCell ref="H847:J847"/>
    <mergeCell ref="H848:J848"/>
    <mergeCell ref="H839:J839"/>
    <mergeCell ref="H840:J840"/>
    <mergeCell ref="H841:J841"/>
    <mergeCell ref="H842:J842"/>
    <mergeCell ref="H843:J843"/>
    <mergeCell ref="H834:J834"/>
    <mergeCell ref="H835:J835"/>
    <mergeCell ref="H836:J836"/>
    <mergeCell ref="H837:J837"/>
    <mergeCell ref="H838:J838"/>
    <mergeCell ref="H829:J829"/>
    <mergeCell ref="H830:J830"/>
    <mergeCell ref="H831:J831"/>
    <mergeCell ref="H832:J832"/>
    <mergeCell ref="H833:J833"/>
    <mergeCell ref="H824:J824"/>
    <mergeCell ref="H825:J825"/>
    <mergeCell ref="H826:J826"/>
    <mergeCell ref="H827:J827"/>
    <mergeCell ref="H828:J828"/>
    <mergeCell ref="H819:J819"/>
    <mergeCell ref="H820:J820"/>
    <mergeCell ref="H821:J821"/>
    <mergeCell ref="H822:J822"/>
    <mergeCell ref="H823:J823"/>
    <mergeCell ref="H814:J814"/>
    <mergeCell ref="H815:J815"/>
    <mergeCell ref="H816:J816"/>
    <mergeCell ref="H817:J817"/>
    <mergeCell ref="H818:J818"/>
    <mergeCell ref="H809:J809"/>
    <mergeCell ref="H810:J810"/>
    <mergeCell ref="H811:J811"/>
    <mergeCell ref="H812:J812"/>
    <mergeCell ref="H813:J813"/>
    <mergeCell ref="H804:J804"/>
    <mergeCell ref="H805:J805"/>
    <mergeCell ref="H806:J806"/>
    <mergeCell ref="H807:J807"/>
    <mergeCell ref="H808:J808"/>
    <mergeCell ref="H799:J799"/>
    <mergeCell ref="H800:J800"/>
    <mergeCell ref="H801:J801"/>
    <mergeCell ref="H802:J802"/>
    <mergeCell ref="H803:J803"/>
    <mergeCell ref="H794:J794"/>
    <mergeCell ref="H795:J795"/>
    <mergeCell ref="H796:J796"/>
    <mergeCell ref="H797:J797"/>
    <mergeCell ref="H798:J798"/>
    <mergeCell ref="H789:J789"/>
    <mergeCell ref="H790:J790"/>
    <mergeCell ref="H791:J791"/>
    <mergeCell ref="H792:J792"/>
    <mergeCell ref="H793:J793"/>
    <mergeCell ref="H784:J784"/>
    <mergeCell ref="H785:J785"/>
    <mergeCell ref="H786:J786"/>
    <mergeCell ref="H787:J787"/>
    <mergeCell ref="H788:J788"/>
    <mergeCell ref="H779:J779"/>
    <mergeCell ref="H780:J780"/>
    <mergeCell ref="H781:J781"/>
    <mergeCell ref="H782:J782"/>
    <mergeCell ref="H783:J783"/>
    <mergeCell ref="H774:J774"/>
    <mergeCell ref="H775:J775"/>
    <mergeCell ref="H776:J776"/>
    <mergeCell ref="H777:J777"/>
    <mergeCell ref="H778:J778"/>
    <mergeCell ref="H769:J769"/>
    <mergeCell ref="H770:J770"/>
    <mergeCell ref="H771:J771"/>
    <mergeCell ref="H772:J772"/>
    <mergeCell ref="H773:J773"/>
    <mergeCell ref="H764:J764"/>
    <mergeCell ref="H765:J765"/>
    <mergeCell ref="H766:J766"/>
    <mergeCell ref="H767:J767"/>
    <mergeCell ref="H768:J768"/>
    <mergeCell ref="H759:J759"/>
    <mergeCell ref="H760:J760"/>
    <mergeCell ref="H761:J761"/>
    <mergeCell ref="H762:J762"/>
    <mergeCell ref="H763:J763"/>
    <mergeCell ref="H754:J754"/>
    <mergeCell ref="H755:J755"/>
    <mergeCell ref="H756:J756"/>
    <mergeCell ref="H757:J757"/>
    <mergeCell ref="H758:J758"/>
    <mergeCell ref="H749:J749"/>
    <mergeCell ref="H750:J750"/>
    <mergeCell ref="H751:J751"/>
    <mergeCell ref="H752:J752"/>
    <mergeCell ref="H753:J753"/>
    <mergeCell ref="H744:J744"/>
    <mergeCell ref="H745:J745"/>
    <mergeCell ref="H746:J746"/>
    <mergeCell ref="H747:J747"/>
    <mergeCell ref="H748:J748"/>
    <mergeCell ref="H739:J739"/>
    <mergeCell ref="H740:J740"/>
    <mergeCell ref="H741:J741"/>
    <mergeCell ref="H742:J742"/>
    <mergeCell ref="H743:J743"/>
    <mergeCell ref="H734:J734"/>
    <mergeCell ref="H735:J735"/>
    <mergeCell ref="H736:J736"/>
    <mergeCell ref="H737:J737"/>
    <mergeCell ref="H738:J738"/>
    <mergeCell ref="H729:J729"/>
    <mergeCell ref="H730:J730"/>
    <mergeCell ref="H731:J731"/>
    <mergeCell ref="H732:J732"/>
    <mergeCell ref="H733:J733"/>
    <mergeCell ref="H724:J724"/>
    <mergeCell ref="H725:J725"/>
    <mergeCell ref="H726:J726"/>
    <mergeCell ref="H727:J727"/>
    <mergeCell ref="H728:J728"/>
    <mergeCell ref="H719:J719"/>
    <mergeCell ref="H720:J720"/>
    <mergeCell ref="H721:J721"/>
    <mergeCell ref="H722:J722"/>
    <mergeCell ref="H723:J723"/>
    <mergeCell ref="H714:J714"/>
    <mergeCell ref="H715:J715"/>
    <mergeCell ref="H716:J716"/>
    <mergeCell ref="H717:J717"/>
    <mergeCell ref="H718:J718"/>
    <mergeCell ref="H709:J709"/>
    <mergeCell ref="H710:J710"/>
    <mergeCell ref="H711:J711"/>
    <mergeCell ref="H712:J712"/>
    <mergeCell ref="H713:J713"/>
    <mergeCell ref="H704:J704"/>
    <mergeCell ref="H705:J705"/>
    <mergeCell ref="H706:J706"/>
    <mergeCell ref="H707:J707"/>
    <mergeCell ref="H708:J708"/>
    <mergeCell ref="H699:J699"/>
    <mergeCell ref="H700:J700"/>
    <mergeCell ref="H701:J701"/>
    <mergeCell ref="H702:J702"/>
    <mergeCell ref="H703:J703"/>
    <mergeCell ref="H694:J694"/>
    <mergeCell ref="H695:J695"/>
    <mergeCell ref="H696:J696"/>
    <mergeCell ref="H697:J697"/>
    <mergeCell ref="H698:J698"/>
    <mergeCell ref="H689:J689"/>
    <mergeCell ref="H690:J690"/>
    <mergeCell ref="H691:J691"/>
    <mergeCell ref="H692:J692"/>
    <mergeCell ref="H693:J693"/>
    <mergeCell ref="H684:J684"/>
    <mergeCell ref="H685:J685"/>
    <mergeCell ref="H686:J686"/>
    <mergeCell ref="H687:J687"/>
    <mergeCell ref="H688:J688"/>
    <mergeCell ref="H679:J679"/>
    <mergeCell ref="H680:J680"/>
    <mergeCell ref="H681:J681"/>
    <mergeCell ref="H682:J682"/>
    <mergeCell ref="H683:J683"/>
    <mergeCell ref="H674:J674"/>
    <mergeCell ref="H675:J675"/>
    <mergeCell ref="H676:J676"/>
    <mergeCell ref="H677:J677"/>
    <mergeCell ref="H678:J678"/>
    <mergeCell ref="H669:J669"/>
    <mergeCell ref="H670:J670"/>
    <mergeCell ref="H671:J671"/>
    <mergeCell ref="H672:J672"/>
    <mergeCell ref="H673:J673"/>
    <mergeCell ref="H664:J664"/>
    <mergeCell ref="H665:J665"/>
    <mergeCell ref="H666:J666"/>
    <mergeCell ref="H667:J667"/>
    <mergeCell ref="H668:J668"/>
    <mergeCell ref="H659:J659"/>
    <mergeCell ref="H660:J660"/>
    <mergeCell ref="H661:J661"/>
    <mergeCell ref="H662:J662"/>
    <mergeCell ref="H663:J663"/>
    <mergeCell ref="H654:J654"/>
    <mergeCell ref="H655:J655"/>
    <mergeCell ref="H656:J656"/>
    <mergeCell ref="H657:J657"/>
    <mergeCell ref="H658:J658"/>
    <mergeCell ref="H649:J649"/>
    <mergeCell ref="H650:J650"/>
    <mergeCell ref="H651:J651"/>
    <mergeCell ref="H652:J652"/>
    <mergeCell ref="H653:J653"/>
    <mergeCell ref="H644:J644"/>
    <mergeCell ref="H645:J645"/>
    <mergeCell ref="H646:J646"/>
    <mergeCell ref="H647:J647"/>
    <mergeCell ref="H648:J648"/>
    <mergeCell ref="H639:J639"/>
    <mergeCell ref="H640:J640"/>
    <mergeCell ref="H641:J641"/>
    <mergeCell ref="H642:J642"/>
    <mergeCell ref="H643:J643"/>
    <mergeCell ref="H634:J634"/>
    <mergeCell ref="H635:J635"/>
    <mergeCell ref="H636:J636"/>
    <mergeCell ref="H637:J637"/>
    <mergeCell ref="H638:J638"/>
    <mergeCell ref="H629:J629"/>
    <mergeCell ref="H630:J630"/>
    <mergeCell ref="H631:J631"/>
    <mergeCell ref="H632:J632"/>
    <mergeCell ref="H633:J633"/>
    <mergeCell ref="H624:J624"/>
    <mergeCell ref="H625:J625"/>
    <mergeCell ref="H626:J626"/>
    <mergeCell ref="H627:J627"/>
    <mergeCell ref="H628:J628"/>
    <mergeCell ref="H619:J619"/>
    <mergeCell ref="H620:J620"/>
    <mergeCell ref="H621:J621"/>
    <mergeCell ref="H622:J622"/>
    <mergeCell ref="H623:J623"/>
    <mergeCell ref="H614:J614"/>
    <mergeCell ref="H615:J615"/>
    <mergeCell ref="H616:J616"/>
    <mergeCell ref="H617:J617"/>
    <mergeCell ref="H618:J618"/>
    <mergeCell ref="H609:J609"/>
    <mergeCell ref="H610:J610"/>
    <mergeCell ref="H611:J611"/>
    <mergeCell ref="H612:J612"/>
    <mergeCell ref="H613:J613"/>
    <mergeCell ref="H604:J604"/>
    <mergeCell ref="H605:J605"/>
    <mergeCell ref="H606:J606"/>
    <mergeCell ref="H607:J607"/>
    <mergeCell ref="H608:J608"/>
    <mergeCell ref="H599:J599"/>
    <mergeCell ref="H600:J600"/>
    <mergeCell ref="H601:J601"/>
    <mergeCell ref="H602:J602"/>
    <mergeCell ref="H603:J603"/>
    <mergeCell ref="H594:J594"/>
    <mergeCell ref="H595:J595"/>
    <mergeCell ref="H596:J596"/>
    <mergeCell ref="H597:J597"/>
    <mergeCell ref="H598:J598"/>
    <mergeCell ref="H589:J589"/>
    <mergeCell ref="H590:J590"/>
    <mergeCell ref="H591:J591"/>
    <mergeCell ref="H592:J592"/>
    <mergeCell ref="H593:J593"/>
    <mergeCell ref="H584:J584"/>
    <mergeCell ref="H585:J585"/>
    <mergeCell ref="H586:J586"/>
    <mergeCell ref="H587:J587"/>
    <mergeCell ref="H588:J588"/>
    <mergeCell ref="H579:J579"/>
    <mergeCell ref="H580:J580"/>
    <mergeCell ref="H581:J581"/>
    <mergeCell ref="H582:J582"/>
    <mergeCell ref="H583:J583"/>
    <mergeCell ref="H574:J574"/>
    <mergeCell ref="H575:J575"/>
    <mergeCell ref="H576:J576"/>
    <mergeCell ref="H577:J577"/>
    <mergeCell ref="H578:J578"/>
    <mergeCell ref="H569:J569"/>
    <mergeCell ref="H570:J570"/>
    <mergeCell ref="H571:J571"/>
    <mergeCell ref="H572:J572"/>
    <mergeCell ref="H573:J573"/>
    <mergeCell ref="H564:J564"/>
    <mergeCell ref="H565:J565"/>
    <mergeCell ref="H566:J566"/>
    <mergeCell ref="H567:J567"/>
    <mergeCell ref="H568:J568"/>
    <mergeCell ref="H559:J559"/>
    <mergeCell ref="H560:J560"/>
    <mergeCell ref="H561:J561"/>
    <mergeCell ref="H562:J562"/>
    <mergeCell ref="H563:J563"/>
    <mergeCell ref="H554:J554"/>
    <mergeCell ref="H555:J555"/>
    <mergeCell ref="H556:J556"/>
    <mergeCell ref="H557:J557"/>
    <mergeCell ref="H558:J558"/>
    <mergeCell ref="H549:J549"/>
    <mergeCell ref="H550:J550"/>
    <mergeCell ref="H551:J551"/>
    <mergeCell ref="H552:J552"/>
    <mergeCell ref="H553:J553"/>
    <mergeCell ref="H544:J544"/>
    <mergeCell ref="H545:J545"/>
    <mergeCell ref="H546:J546"/>
    <mergeCell ref="H547:J547"/>
    <mergeCell ref="H548:J548"/>
    <mergeCell ref="H539:J539"/>
    <mergeCell ref="H540:J540"/>
    <mergeCell ref="H541:J541"/>
    <mergeCell ref="H542:J542"/>
    <mergeCell ref="H543:J543"/>
    <mergeCell ref="H534:J534"/>
    <mergeCell ref="H535:J535"/>
    <mergeCell ref="H536:J536"/>
    <mergeCell ref="H537:J537"/>
    <mergeCell ref="H538:J538"/>
    <mergeCell ref="H529:J529"/>
    <mergeCell ref="H530:J530"/>
    <mergeCell ref="H531:J531"/>
    <mergeCell ref="H532:J532"/>
    <mergeCell ref="H533:J533"/>
    <mergeCell ref="H524:J524"/>
    <mergeCell ref="H525:J525"/>
    <mergeCell ref="H526:J526"/>
    <mergeCell ref="H527:J527"/>
    <mergeCell ref="H528:J528"/>
    <mergeCell ref="H519:J519"/>
    <mergeCell ref="H520:J520"/>
    <mergeCell ref="H521:J521"/>
    <mergeCell ref="H522:J522"/>
    <mergeCell ref="H523:J523"/>
    <mergeCell ref="H514:J514"/>
    <mergeCell ref="H515:J515"/>
    <mergeCell ref="H516:J516"/>
    <mergeCell ref="H517:J517"/>
    <mergeCell ref="H518:J518"/>
    <mergeCell ref="H509:J509"/>
    <mergeCell ref="H510:J510"/>
    <mergeCell ref="H511:J511"/>
    <mergeCell ref="H512:J512"/>
    <mergeCell ref="H513:J513"/>
    <mergeCell ref="H504:J504"/>
    <mergeCell ref="H505:J505"/>
    <mergeCell ref="H506:J506"/>
    <mergeCell ref="H507:J507"/>
    <mergeCell ref="H508:J508"/>
    <mergeCell ref="H499:J499"/>
    <mergeCell ref="H500:J500"/>
    <mergeCell ref="H501:J501"/>
    <mergeCell ref="H502:J502"/>
    <mergeCell ref="H503:J503"/>
    <mergeCell ref="H494:J494"/>
    <mergeCell ref="H495:J495"/>
    <mergeCell ref="H496:J496"/>
    <mergeCell ref="H497:J497"/>
    <mergeCell ref="H498:J498"/>
    <mergeCell ref="H489:J489"/>
    <mergeCell ref="H490:J490"/>
    <mergeCell ref="H491:J491"/>
    <mergeCell ref="H492:J492"/>
    <mergeCell ref="H493:J493"/>
    <mergeCell ref="H484:J484"/>
    <mergeCell ref="H485:J485"/>
    <mergeCell ref="H486:J486"/>
    <mergeCell ref="H487:J487"/>
    <mergeCell ref="H488:J488"/>
    <mergeCell ref="H479:J479"/>
    <mergeCell ref="H480:J480"/>
    <mergeCell ref="H481:J481"/>
    <mergeCell ref="H482:J482"/>
    <mergeCell ref="H483:J483"/>
    <mergeCell ref="H474:J474"/>
    <mergeCell ref="H475:J475"/>
    <mergeCell ref="H476:J476"/>
    <mergeCell ref="H477:J477"/>
    <mergeCell ref="H478:J478"/>
    <mergeCell ref="H469:J469"/>
    <mergeCell ref="H470:J470"/>
    <mergeCell ref="H471:J471"/>
    <mergeCell ref="H472:J472"/>
    <mergeCell ref="H473:J473"/>
    <mergeCell ref="H464:J464"/>
    <mergeCell ref="H465:J465"/>
    <mergeCell ref="H466:J466"/>
    <mergeCell ref="H467:J467"/>
    <mergeCell ref="H468:J468"/>
    <mergeCell ref="H459:J459"/>
    <mergeCell ref="H460:J460"/>
    <mergeCell ref="H461:J461"/>
    <mergeCell ref="H462:J462"/>
    <mergeCell ref="H463:J463"/>
    <mergeCell ref="H454:J454"/>
    <mergeCell ref="H455:J455"/>
    <mergeCell ref="H456:J456"/>
    <mergeCell ref="H457:J457"/>
    <mergeCell ref="H458:J458"/>
    <mergeCell ref="H449:J449"/>
    <mergeCell ref="H450:J450"/>
    <mergeCell ref="H451:J451"/>
    <mergeCell ref="H452:J452"/>
    <mergeCell ref="H453:J453"/>
    <mergeCell ref="H444:J444"/>
    <mergeCell ref="H445:J445"/>
    <mergeCell ref="H446:J446"/>
    <mergeCell ref="H447:J447"/>
    <mergeCell ref="H448:J448"/>
    <mergeCell ref="H439:J439"/>
    <mergeCell ref="H440:J440"/>
    <mergeCell ref="H441:J441"/>
    <mergeCell ref="H442:J442"/>
    <mergeCell ref="H443:J443"/>
    <mergeCell ref="H434:J434"/>
    <mergeCell ref="H435:J435"/>
    <mergeCell ref="H436:J436"/>
    <mergeCell ref="H437:J437"/>
    <mergeCell ref="H438:J438"/>
    <mergeCell ref="H429:J429"/>
    <mergeCell ref="H430:J430"/>
    <mergeCell ref="H431:J431"/>
    <mergeCell ref="H432:J432"/>
    <mergeCell ref="H433:J433"/>
    <mergeCell ref="H424:J424"/>
    <mergeCell ref="H425:J425"/>
    <mergeCell ref="H426:J426"/>
    <mergeCell ref="H427:J427"/>
    <mergeCell ref="H428:J428"/>
    <mergeCell ref="H419:J419"/>
    <mergeCell ref="H420:J420"/>
    <mergeCell ref="H421:J421"/>
    <mergeCell ref="H422:J422"/>
    <mergeCell ref="H423:J423"/>
    <mergeCell ref="H414:J414"/>
    <mergeCell ref="H415:J415"/>
    <mergeCell ref="H416:J416"/>
    <mergeCell ref="H417:J417"/>
    <mergeCell ref="H418:J418"/>
    <mergeCell ref="H409:J409"/>
    <mergeCell ref="H410:J410"/>
    <mergeCell ref="H411:J411"/>
    <mergeCell ref="H412:J412"/>
    <mergeCell ref="H413:J413"/>
    <mergeCell ref="H404:J404"/>
    <mergeCell ref="H405:J405"/>
    <mergeCell ref="H406:J406"/>
    <mergeCell ref="H407:J407"/>
    <mergeCell ref="H408:J408"/>
    <mergeCell ref="H399:J399"/>
    <mergeCell ref="H400:J400"/>
    <mergeCell ref="H401:J401"/>
    <mergeCell ref="H402:J402"/>
    <mergeCell ref="H403:J403"/>
    <mergeCell ref="H394:J394"/>
    <mergeCell ref="H395:J395"/>
    <mergeCell ref="H396:J396"/>
    <mergeCell ref="H397:J397"/>
    <mergeCell ref="H398:J398"/>
    <mergeCell ref="H389:J389"/>
    <mergeCell ref="H390:J390"/>
    <mergeCell ref="H391:J391"/>
    <mergeCell ref="H392:J392"/>
    <mergeCell ref="H393:J393"/>
    <mergeCell ref="H384:J384"/>
    <mergeCell ref="H385:J385"/>
    <mergeCell ref="H386:J386"/>
    <mergeCell ref="H387:J387"/>
    <mergeCell ref="H388:J388"/>
    <mergeCell ref="H379:J379"/>
    <mergeCell ref="H380:J380"/>
    <mergeCell ref="H381:J381"/>
    <mergeCell ref="H382:J382"/>
    <mergeCell ref="H383:J383"/>
    <mergeCell ref="H374:J374"/>
    <mergeCell ref="H375:J375"/>
    <mergeCell ref="H376:J376"/>
    <mergeCell ref="H377:J377"/>
    <mergeCell ref="H378:J378"/>
    <mergeCell ref="H369:J369"/>
    <mergeCell ref="H370:J370"/>
    <mergeCell ref="H371:J371"/>
    <mergeCell ref="H372:J372"/>
    <mergeCell ref="H373:J373"/>
    <mergeCell ref="H364:J364"/>
    <mergeCell ref="H365:J365"/>
    <mergeCell ref="H366:J366"/>
    <mergeCell ref="H367:J367"/>
    <mergeCell ref="H368:J368"/>
    <mergeCell ref="H359:J359"/>
    <mergeCell ref="H360:J360"/>
    <mergeCell ref="H361:J361"/>
    <mergeCell ref="H362:J362"/>
    <mergeCell ref="H363:J363"/>
    <mergeCell ref="H354:J354"/>
    <mergeCell ref="H355:J355"/>
    <mergeCell ref="H356:J356"/>
    <mergeCell ref="H357:J357"/>
    <mergeCell ref="H358:J358"/>
    <mergeCell ref="H349:J349"/>
    <mergeCell ref="H350:J350"/>
    <mergeCell ref="H351:J351"/>
    <mergeCell ref="H352:J352"/>
    <mergeCell ref="H353:J353"/>
    <mergeCell ref="H344:J344"/>
    <mergeCell ref="H345:J345"/>
    <mergeCell ref="H346:J346"/>
    <mergeCell ref="H347:J347"/>
    <mergeCell ref="H348:J348"/>
    <mergeCell ref="H339:J339"/>
    <mergeCell ref="H340:J340"/>
    <mergeCell ref="H341:J341"/>
    <mergeCell ref="H342:J342"/>
    <mergeCell ref="H343:J343"/>
    <mergeCell ref="H334:J334"/>
    <mergeCell ref="H335:J335"/>
    <mergeCell ref="H336:J336"/>
    <mergeCell ref="H337:J337"/>
    <mergeCell ref="H338:J338"/>
    <mergeCell ref="H329:J329"/>
    <mergeCell ref="H330:J330"/>
    <mergeCell ref="H331:J331"/>
    <mergeCell ref="H332:J332"/>
    <mergeCell ref="H333:J333"/>
    <mergeCell ref="H324:J324"/>
    <mergeCell ref="H325:J325"/>
    <mergeCell ref="H326:J326"/>
    <mergeCell ref="H327:J327"/>
    <mergeCell ref="H328:J328"/>
    <mergeCell ref="H319:J319"/>
    <mergeCell ref="H320:J320"/>
    <mergeCell ref="H321:J321"/>
    <mergeCell ref="H322:J322"/>
    <mergeCell ref="H323:J323"/>
    <mergeCell ref="H314:J314"/>
    <mergeCell ref="H315:J315"/>
    <mergeCell ref="H316:J316"/>
    <mergeCell ref="H317:J317"/>
    <mergeCell ref="H318:J318"/>
    <mergeCell ref="H309:J309"/>
    <mergeCell ref="H310:J310"/>
    <mergeCell ref="H311:J311"/>
    <mergeCell ref="H312:J312"/>
    <mergeCell ref="H313:J313"/>
    <mergeCell ref="H304:J304"/>
    <mergeCell ref="H305:J305"/>
    <mergeCell ref="H306:J306"/>
    <mergeCell ref="H307:J307"/>
    <mergeCell ref="H308:J308"/>
    <mergeCell ref="H299:J299"/>
    <mergeCell ref="H300:J300"/>
    <mergeCell ref="H301:J301"/>
    <mergeCell ref="H302:J302"/>
    <mergeCell ref="H303:J303"/>
    <mergeCell ref="H294:J294"/>
    <mergeCell ref="H295:J295"/>
    <mergeCell ref="H296:J296"/>
    <mergeCell ref="H297:J297"/>
    <mergeCell ref="H298:J298"/>
    <mergeCell ref="H289:J289"/>
    <mergeCell ref="H290:J290"/>
    <mergeCell ref="H291:J291"/>
    <mergeCell ref="H292:J292"/>
    <mergeCell ref="H293:J293"/>
    <mergeCell ref="H284:J284"/>
    <mergeCell ref="H285:J285"/>
    <mergeCell ref="H286:J286"/>
    <mergeCell ref="H287:J287"/>
    <mergeCell ref="H288:J288"/>
    <mergeCell ref="H279:J279"/>
    <mergeCell ref="H280:J280"/>
    <mergeCell ref="H281:J281"/>
    <mergeCell ref="H282:J282"/>
    <mergeCell ref="H283:J283"/>
    <mergeCell ref="H274:J274"/>
    <mergeCell ref="H275:J275"/>
    <mergeCell ref="H276:J276"/>
    <mergeCell ref="H277:J277"/>
    <mergeCell ref="H278:J278"/>
    <mergeCell ref="H269:J269"/>
    <mergeCell ref="H270:J270"/>
    <mergeCell ref="H271:J271"/>
    <mergeCell ref="H272:J272"/>
    <mergeCell ref="H273:J273"/>
    <mergeCell ref="H264:J264"/>
    <mergeCell ref="H265:J265"/>
    <mergeCell ref="H266:J266"/>
    <mergeCell ref="H267:J267"/>
    <mergeCell ref="H268:J268"/>
    <mergeCell ref="H259:J259"/>
    <mergeCell ref="H260:J260"/>
    <mergeCell ref="H261:J261"/>
    <mergeCell ref="H262:J262"/>
    <mergeCell ref="H263:J263"/>
    <mergeCell ref="H254:J254"/>
    <mergeCell ref="H255:J255"/>
    <mergeCell ref="H256:J256"/>
    <mergeCell ref="H257:J257"/>
    <mergeCell ref="H258:J258"/>
    <mergeCell ref="H249:J249"/>
    <mergeCell ref="H250:J250"/>
    <mergeCell ref="H251:J251"/>
    <mergeCell ref="H252:J252"/>
    <mergeCell ref="H253:J253"/>
    <mergeCell ref="H244:J244"/>
    <mergeCell ref="H245:J245"/>
    <mergeCell ref="H246:J246"/>
    <mergeCell ref="H247:J247"/>
    <mergeCell ref="H248:J248"/>
    <mergeCell ref="H239:J239"/>
    <mergeCell ref="H240:J240"/>
    <mergeCell ref="H241:J241"/>
    <mergeCell ref="H242:J242"/>
    <mergeCell ref="H243:J243"/>
    <mergeCell ref="H234:J234"/>
    <mergeCell ref="H235:J235"/>
    <mergeCell ref="H236:J236"/>
    <mergeCell ref="H237:J237"/>
    <mergeCell ref="H238:J238"/>
    <mergeCell ref="H229:J229"/>
    <mergeCell ref="H230:J230"/>
    <mergeCell ref="H231:J231"/>
    <mergeCell ref="H232:J232"/>
    <mergeCell ref="H233:J233"/>
    <mergeCell ref="H224:J224"/>
    <mergeCell ref="H225:J225"/>
    <mergeCell ref="H226:J226"/>
    <mergeCell ref="H227:J227"/>
    <mergeCell ref="H228:J228"/>
    <mergeCell ref="H219:J219"/>
    <mergeCell ref="H220:J220"/>
    <mergeCell ref="H221:J221"/>
    <mergeCell ref="H222:J222"/>
    <mergeCell ref="H223:J223"/>
    <mergeCell ref="H214:J214"/>
    <mergeCell ref="H215:J215"/>
    <mergeCell ref="H216:J216"/>
    <mergeCell ref="H217:J217"/>
    <mergeCell ref="H218:J218"/>
    <mergeCell ref="H209:J209"/>
    <mergeCell ref="H210:J210"/>
    <mergeCell ref="H211:J211"/>
    <mergeCell ref="H212:J212"/>
    <mergeCell ref="H213:J213"/>
    <mergeCell ref="H204:J204"/>
    <mergeCell ref="H205:J205"/>
    <mergeCell ref="H206:J206"/>
    <mergeCell ref="H207:J207"/>
    <mergeCell ref="H208:J208"/>
    <mergeCell ref="H199:J199"/>
    <mergeCell ref="H200:J200"/>
    <mergeCell ref="H201:J201"/>
    <mergeCell ref="H202:J202"/>
    <mergeCell ref="H203:J203"/>
    <mergeCell ref="H194:J194"/>
    <mergeCell ref="H195:J195"/>
    <mergeCell ref="H196:J196"/>
    <mergeCell ref="H197:J197"/>
    <mergeCell ref="H198:J198"/>
    <mergeCell ref="H189:J189"/>
    <mergeCell ref="H190:J190"/>
    <mergeCell ref="H191:J191"/>
    <mergeCell ref="H192:J192"/>
    <mergeCell ref="H193:J193"/>
    <mergeCell ref="H184:J184"/>
    <mergeCell ref="H185:J185"/>
    <mergeCell ref="H186:J186"/>
    <mergeCell ref="H187:J187"/>
    <mergeCell ref="H188:J188"/>
    <mergeCell ref="H179:J179"/>
    <mergeCell ref="H180:J180"/>
    <mergeCell ref="H181:J181"/>
    <mergeCell ref="H182:J182"/>
    <mergeCell ref="H183:J183"/>
    <mergeCell ref="H174:J174"/>
    <mergeCell ref="H175:J175"/>
    <mergeCell ref="H176:J176"/>
    <mergeCell ref="H177:J177"/>
    <mergeCell ref="H178:J178"/>
    <mergeCell ref="H169:J169"/>
    <mergeCell ref="H170:J170"/>
    <mergeCell ref="H171:J171"/>
    <mergeCell ref="H172:J172"/>
    <mergeCell ref="H173:J173"/>
    <mergeCell ref="H164:J164"/>
    <mergeCell ref="H165:J165"/>
    <mergeCell ref="H166:J166"/>
    <mergeCell ref="H167:J167"/>
    <mergeCell ref="H168:J168"/>
    <mergeCell ref="H159:J159"/>
    <mergeCell ref="H160:J160"/>
    <mergeCell ref="H161:J161"/>
    <mergeCell ref="H162:J162"/>
    <mergeCell ref="H163:J163"/>
    <mergeCell ref="H154:J154"/>
    <mergeCell ref="H155:J155"/>
    <mergeCell ref="H156:J156"/>
    <mergeCell ref="H157:J157"/>
    <mergeCell ref="H158:J158"/>
    <mergeCell ref="H149:J149"/>
    <mergeCell ref="H150:J150"/>
    <mergeCell ref="H151:J151"/>
    <mergeCell ref="H152:J152"/>
    <mergeCell ref="H153:J153"/>
    <mergeCell ref="H144:J144"/>
    <mergeCell ref="H145:J145"/>
    <mergeCell ref="H146:J146"/>
    <mergeCell ref="H147:J147"/>
    <mergeCell ref="H148:J148"/>
    <mergeCell ref="H139:J139"/>
    <mergeCell ref="H140:J140"/>
    <mergeCell ref="H141:J141"/>
    <mergeCell ref="H142:J142"/>
    <mergeCell ref="H143:J143"/>
    <mergeCell ref="H134:J134"/>
    <mergeCell ref="H135:J135"/>
    <mergeCell ref="H136:J136"/>
    <mergeCell ref="H137:J137"/>
    <mergeCell ref="H138:J138"/>
    <mergeCell ref="H129:J129"/>
    <mergeCell ref="H130:J130"/>
    <mergeCell ref="H131:J131"/>
    <mergeCell ref="H132:J132"/>
    <mergeCell ref="H133:J133"/>
    <mergeCell ref="H124:J124"/>
    <mergeCell ref="H125:J125"/>
    <mergeCell ref="H126:J126"/>
    <mergeCell ref="H127:J127"/>
    <mergeCell ref="H128:J128"/>
    <mergeCell ref="H119:J119"/>
    <mergeCell ref="H120:J120"/>
    <mergeCell ref="H121:J121"/>
    <mergeCell ref="H122:J122"/>
    <mergeCell ref="H123:J123"/>
    <mergeCell ref="H114:J114"/>
    <mergeCell ref="H115:J115"/>
    <mergeCell ref="H116:J116"/>
    <mergeCell ref="H117:J117"/>
    <mergeCell ref="H118:J118"/>
    <mergeCell ref="H109:J109"/>
    <mergeCell ref="H110:J110"/>
    <mergeCell ref="H111:J111"/>
    <mergeCell ref="H112:J112"/>
    <mergeCell ref="H113:J113"/>
    <mergeCell ref="H104:J104"/>
    <mergeCell ref="H105:J105"/>
    <mergeCell ref="H106:J106"/>
    <mergeCell ref="H107:J107"/>
    <mergeCell ref="H108:J108"/>
    <mergeCell ref="H99:J99"/>
    <mergeCell ref="H100:J100"/>
    <mergeCell ref="H101:J101"/>
    <mergeCell ref="H102:J102"/>
    <mergeCell ref="H103:J103"/>
    <mergeCell ref="H94:J94"/>
    <mergeCell ref="H95:J95"/>
    <mergeCell ref="H96:J96"/>
    <mergeCell ref="H97:J97"/>
    <mergeCell ref="H98:J98"/>
    <mergeCell ref="H89:J89"/>
    <mergeCell ref="H90:J90"/>
    <mergeCell ref="H91:J91"/>
    <mergeCell ref="H92:J92"/>
    <mergeCell ref="H93:J93"/>
    <mergeCell ref="H84:J84"/>
    <mergeCell ref="H85:J85"/>
    <mergeCell ref="H86:J86"/>
    <mergeCell ref="H87:J87"/>
    <mergeCell ref="H88:J88"/>
    <mergeCell ref="H79:J79"/>
    <mergeCell ref="H80:J80"/>
    <mergeCell ref="H81:J81"/>
    <mergeCell ref="H82:J82"/>
    <mergeCell ref="H83:J83"/>
    <mergeCell ref="H74:J74"/>
    <mergeCell ref="H75:J75"/>
    <mergeCell ref="H76:J76"/>
    <mergeCell ref="H77:J77"/>
    <mergeCell ref="H78:J78"/>
    <mergeCell ref="H69:J69"/>
    <mergeCell ref="H70:J70"/>
    <mergeCell ref="H71:J71"/>
    <mergeCell ref="H72:J72"/>
    <mergeCell ref="H73:J73"/>
    <mergeCell ref="H64:J64"/>
    <mergeCell ref="H65:J65"/>
    <mergeCell ref="H66:J66"/>
    <mergeCell ref="H67:J67"/>
    <mergeCell ref="H68:J68"/>
    <mergeCell ref="H59:J59"/>
    <mergeCell ref="H60:J60"/>
    <mergeCell ref="H61:J61"/>
    <mergeCell ref="H62:J62"/>
    <mergeCell ref="H63:J63"/>
    <mergeCell ref="H54:J54"/>
    <mergeCell ref="H55:J55"/>
    <mergeCell ref="H56:J56"/>
    <mergeCell ref="H57:J57"/>
    <mergeCell ref="H58:J58"/>
    <mergeCell ref="A1:G1"/>
    <mergeCell ref="D3011:F3011"/>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9:J9"/>
    <mergeCell ref="H10:J10"/>
    <mergeCell ref="H11:J11"/>
    <mergeCell ref="H49:J49"/>
    <mergeCell ref="H50:J50"/>
    <mergeCell ref="H51:J51"/>
    <mergeCell ref="H52:J52"/>
    <mergeCell ref="H53:J53"/>
    <mergeCell ref="H47:J47"/>
    <mergeCell ref="H48:J48"/>
    <mergeCell ref="H39:J39"/>
    <mergeCell ref="H40:J40"/>
    <mergeCell ref="H41:J41"/>
    <mergeCell ref="H42:J42"/>
    <mergeCell ref="H43:J43"/>
    <mergeCell ref="H12:J12"/>
    <mergeCell ref="H13:J13"/>
    <mergeCell ref="H44:J44"/>
    <mergeCell ref="H45:J45"/>
    <mergeCell ref="H46:J46"/>
    <mergeCell ref="H29:J29"/>
    <mergeCell ref="H30:J30"/>
    <mergeCell ref="H31:J31"/>
    <mergeCell ref="H32:J32"/>
    <mergeCell ref="H33:J33"/>
    <mergeCell ref="A6:G6"/>
    <mergeCell ref="A5:G5"/>
    <mergeCell ref="A4:G4"/>
    <mergeCell ref="A3:B3"/>
    <mergeCell ref="C3:G3"/>
    <mergeCell ref="A2:B2"/>
    <mergeCell ref="C2:G2"/>
    <mergeCell ref="H34:J34"/>
    <mergeCell ref="H35:J35"/>
    <mergeCell ref="H36:J36"/>
    <mergeCell ref="H37:J37"/>
    <mergeCell ref="H38:J38"/>
  </mergeCells>
  <dataValidations count="1">
    <dataValidation allowBlank="1" showInputMessage="1" showErrorMessage="1" prompt="Prices should be rounded up to two decimal places" sqref="E9:E3010"/>
  </dataValidations>
  <hyperlinks>
    <hyperlink ref="A2:B2" location="'Index Page'!A1" display="Click to return to Index Page"/>
  </hyperlinks>
  <pageMargins left="0.25" right="0.25"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1001"/>
  <sheetViews>
    <sheetView topLeftCell="A4" workbookViewId="0">
      <selection activeCell="D9" sqref="D9"/>
    </sheetView>
  </sheetViews>
  <sheetFormatPr defaultColWidth="12.6640625" defaultRowHeight="15" customHeight="1" x14ac:dyDescent="0.3"/>
  <cols>
    <col min="1" max="1" width="7.6640625" style="67" customWidth="1"/>
    <col min="2" max="2" width="72.9140625" style="67" customWidth="1"/>
    <col min="3" max="3" width="10.75" style="67" customWidth="1"/>
    <col min="4" max="5" width="16.6640625" style="67" customWidth="1"/>
    <col min="6" max="6" width="12.5" style="67" customWidth="1"/>
    <col min="7" max="7" width="23.1640625" style="67" customWidth="1"/>
    <col min="8" max="8" width="12.6640625" style="67" customWidth="1"/>
    <col min="9" max="9" width="27.1640625" style="67" customWidth="1"/>
    <col min="10" max="27" width="7.6640625" style="67" customWidth="1"/>
    <col min="28" max="16384" width="12.6640625" style="67"/>
  </cols>
  <sheetData>
    <row r="1" spans="1:10" ht="78.5" customHeight="1" x14ac:dyDescent="0.3">
      <c r="A1" s="162" t="s">
        <v>5991</v>
      </c>
      <c r="B1" s="163"/>
      <c r="C1" s="163"/>
      <c r="D1" s="163"/>
      <c r="E1" s="163"/>
      <c r="F1" s="163"/>
      <c r="G1" s="164"/>
    </row>
    <row r="2" spans="1:10" ht="20.5" customHeight="1" x14ac:dyDescent="0.3">
      <c r="A2" s="165" t="s">
        <v>5951</v>
      </c>
      <c r="B2" s="166"/>
      <c r="C2" s="166"/>
      <c r="D2" s="166"/>
      <c r="E2" s="166"/>
      <c r="F2" s="166"/>
      <c r="G2" s="167"/>
    </row>
    <row r="3" spans="1:10" ht="20.5" customHeight="1" x14ac:dyDescent="0.3">
      <c r="A3" s="168" t="s">
        <v>5980</v>
      </c>
      <c r="B3" s="169"/>
      <c r="C3" s="170">
        <f>Coversheet!B16</f>
        <v>0</v>
      </c>
      <c r="D3" s="171"/>
      <c r="E3" s="171"/>
      <c r="F3" s="171"/>
      <c r="G3" s="172"/>
    </row>
    <row r="4" spans="1:10" ht="20.5" customHeight="1" x14ac:dyDescent="0.3">
      <c r="A4" s="168" t="s">
        <v>5981</v>
      </c>
      <c r="B4" s="173"/>
      <c r="C4" s="173"/>
      <c r="D4" s="173"/>
      <c r="E4" s="173"/>
      <c r="F4" s="173"/>
      <c r="G4" s="169"/>
    </row>
    <row r="5" spans="1:10" ht="37" customHeight="1" x14ac:dyDescent="0.3">
      <c r="A5" s="145" t="s">
        <v>6002</v>
      </c>
      <c r="B5" s="146"/>
      <c r="C5" s="146"/>
      <c r="D5" s="146"/>
      <c r="E5" s="146"/>
      <c r="F5" s="146"/>
      <c r="G5" s="147"/>
    </row>
    <row r="6" spans="1:10" ht="74" customHeight="1" x14ac:dyDescent="0.3">
      <c r="A6" s="174" t="s">
        <v>6166</v>
      </c>
      <c r="B6" s="175"/>
      <c r="C6" s="175"/>
      <c r="D6" s="175"/>
      <c r="E6" s="175"/>
      <c r="F6" s="175"/>
      <c r="G6" s="176"/>
    </row>
    <row r="7" spans="1:10" ht="25.5" customHeight="1" x14ac:dyDescent="0.3">
      <c r="A7" s="177"/>
      <c r="B7" s="177"/>
      <c r="C7" s="177"/>
      <c r="D7" s="177"/>
      <c r="E7" s="177"/>
      <c r="F7" s="177"/>
      <c r="G7" s="177"/>
      <c r="H7" s="91"/>
    </row>
    <row r="8" spans="1:10" ht="67" customHeight="1" x14ac:dyDescent="0.3">
      <c r="A8" s="88" t="s">
        <v>11</v>
      </c>
      <c r="B8" s="90" t="s">
        <v>12</v>
      </c>
      <c r="C8" s="89" t="s">
        <v>13</v>
      </c>
      <c r="D8" s="117" t="s">
        <v>6003</v>
      </c>
      <c r="E8" s="117" t="s">
        <v>6004</v>
      </c>
      <c r="F8" s="90" t="s">
        <v>5989</v>
      </c>
      <c r="G8" s="88" t="s">
        <v>5990</v>
      </c>
      <c r="H8" s="92"/>
    </row>
    <row r="9" spans="1:10" ht="44.25" customHeight="1" x14ac:dyDescent="0.3">
      <c r="A9" s="95">
        <v>1</v>
      </c>
      <c r="B9" s="96" t="s">
        <v>14</v>
      </c>
      <c r="C9" s="98"/>
      <c r="D9" s="93">
        <f>'Lot 3 EOS List'!G3011/4</f>
        <v>0</v>
      </c>
      <c r="E9" s="118">
        <f>SUM(C9*D9)</f>
        <v>0</v>
      </c>
      <c r="F9" s="119">
        <v>13392</v>
      </c>
      <c r="G9" s="94">
        <f>SUM(E9*F9)</f>
        <v>0</v>
      </c>
      <c r="H9" s="140" t="str">
        <f>IF(C9="","",IF(C9&lt;0.01,"This price is Non Compliant no zero bids or negative bids allowed",""))</f>
        <v/>
      </c>
      <c r="I9" s="141"/>
      <c r="J9" s="141"/>
    </row>
    <row r="10" spans="1:10" ht="42" customHeight="1" x14ac:dyDescent="0.3">
      <c r="A10" s="95">
        <v>2</v>
      </c>
      <c r="B10" s="97" t="s">
        <v>24</v>
      </c>
      <c r="C10" s="98"/>
      <c r="D10" s="93">
        <f>'Lot 3 EOS List'!G$3011/4</f>
        <v>0</v>
      </c>
      <c r="E10" s="118">
        <f t="shared" ref="E10:E12" si="0">SUM(C10*D10)</f>
        <v>0</v>
      </c>
      <c r="F10" s="119">
        <v>13186</v>
      </c>
      <c r="G10" s="94">
        <f t="shared" ref="G10:G12" si="1">SUM(E10*F10)</f>
        <v>0</v>
      </c>
      <c r="H10" s="140" t="str">
        <f t="shared" ref="H10:H12" si="2">IF(C10="","",IF(C10&lt;0.01,"This price is Non Compliant no zero bids or negative bids allowed",""))</f>
        <v/>
      </c>
      <c r="I10" s="141"/>
      <c r="J10" s="141"/>
    </row>
    <row r="11" spans="1:10" ht="55.5" customHeight="1" x14ac:dyDescent="0.3">
      <c r="A11" s="95">
        <v>3</v>
      </c>
      <c r="B11" s="97" t="s">
        <v>37</v>
      </c>
      <c r="C11" s="98"/>
      <c r="D11" s="93">
        <f>'Lot 3 EOS List'!G$3011/4</f>
        <v>0</v>
      </c>
      <c r="E11" s="118">
        <f t="shared" si="0"/>
        <v>0</v>
      </c>
      <c r="F11" s="119">
        <v>31450</v>
      </c>
      <c r="G11" s="94">
        <f t="shared" si="1"/>
        <v>0</v>
      </c>
      <c r="H11" s="140" t="str">
        <f t="shared" si="2"/>
        <v/>
      </c>
      <c r="I11" s="141"/>
      <c r="J11" s="141"/>
    </row>
    <row r="12" spans="1:10" ht="87.75" customHeight="1" x14ac:dyDescent="0.3">
      <c r="A12" s="95">
        <v>4</v>
      </c>
      <c r="B12" s="97" t="s">
        <v>5988</v>
      </c>
      <c r="C12" s="99"/>
      <c r="D12" s="100">
        <f>'Lot 3 EOS List'!G$3011/4</f>
        <v>0</v>
      </c>
      <c r="E12" s="118">
        <f t="shared" si="0"/>
        <v>0</v>
      </c>
      <c r="F12" s="120">
        <v>34812</v>
      </c>
      <c r="G12" s="94">
        <f t="shared" si="1"/>
        <v>0</v>
      </c>
      <c r="H12" s="140" t="str">
        <f t="shared" si="2"/>
        <v/>
      </c>
      <c r="I12" s="141"/>
      <c r="J12" s="141"/>
    </row>
    <row r="13" spans="1:10" ht="105" customHeight="1" x14ac:dyDescent="0.3">
      <c r="C13" s="161" t="s">
        <v>67</v>
      </c>
      <c r="D13" s="161"/>
      <c r="E13" s="161"/>
      <c r="F13" s="161"/>
      <c r="G13" s="101">
        <f>SUM(G9:G12)</f>
        <v>0</v>
      </c>
      <c r="H13" s="102"/>
    </row>
    <row r="14" spans="1:10" ht="43.5" customHeight="1" x14ac:dyDescent="0.3"/>
    <row r="15" spans="1:10" ht="14.25" customHeight="1" x14ac:dyDescent="0.3"/>
    <row r="16" spans="1:10"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sheetData>
  <sheetProtection algorithmName="SHA-512" hashValue="I82VxM4n9ZcyeVN6JEgUOKZCRBBOhPGlfVg8j4sOHLteN8Xgf1O8RjwVoigCkuLTvo6Thff6oSpL+1Q3peWp5A==" saltValue="d3UvE/EbktZE2iAGxpNK8Q==" spinCount="100000" sheet="1" objects="1" scenarios="1"/>
  <mergeCells count="13">
    <mergeCell ref="H12:J12"/>
    <mergeCell ref="C13:F13"/>
    <mergeCell ref="A5:G5"/>
    <mergeCell ref="A6:G6"/>
    <mergeCell ref="H9:J9"/>
    <mergeCell ref="H10:J10"/>
    <mergeCell ref="H11:J11"/>
    <mergeCell ref="A7:G7"/>
    <mergeCell ref="A1:G1"/>
    <mergeCell ref="A2:G2"/>
    <mergeCell ref="A3:B3"/>
    <mergeCell ref="C3:G3"/>
    <mergeCell ref="A4:G4"/>
  </mergeCells>
  <dataValidations count="1">
    <dataValidation allowBlank="1" showInputMessage="1" showErrorMessage="1" prompt="Prices are to be as a percentage and up to two decimal points." sqref="C9:C12"/>
  </dataValidations>
  <hyperlinks>
    <hyperlink ref="A2:B2" location="'Index Page Please Read'!A1" display="Click to return to Index Page"/>
    <hyperlink ref="A2:G2" location="'Index Page'!A1" display="Click to return to Index Page"/>
  </hyperlinks>
  <pageMargins left="0.25" right="0.25" top="0.75" bottom="0.75" header="0" footer="0"/>
  <pageSetup paperSize="9" fitToHeight="0"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3"/>
  <sheetViews>
    <sheetView workbookViewId="0">
      <selection activeCell="A6" sqref="A6:K6"/>
    </sheetView>
  </sheetViews>
  <sheetFormatPr defaultColWidth="12.6640625" defaultRowHeight="15" customHeight="1" x14ac:dyDescent="0.3"/>
  <cols>
    <col min="1" max="1" width="23.25" style="107" customWidth="1"/>
    <col min="2" max="2" width="25" style="107" customWidth="1"/>
    <col min="3" max="3" width="23.6640625" style="107" customWidth="1"/>
    <col min="4" max="26" width="7.6640625" style="107" customWidth="1"/>
    <col min="27" max="16384" width="12.6640625" style="107"/>
  </cols>
  <sheetData>
    <row r="1" spans="1:26" ht="78" customHeight="1" x14ac:dyDescent="0.3">
      <c r="A1" s="178" t="s">
        <v>5992</v>
      </c>
      <c r="B1" s="179"/>
      <c r="C1" s="179"/>
      <c r="D1" s="179"/>
      <c r="E1" s="179"/>
      <c r="F1" s="179"/>
      <c r="G1" s="179"/>
      <c r="H1" s="179"/>
      <c r="I1" s="179"/>
      <c r="J1" s="179"/>
      <c r="K1" s="180"/>
    </row>
    <row r="2" spans="1:26" ht="20.5" customHeight="1" x14ac:dyDescent="0.3">
      <c r="A2" s="181"/>
      <c r="B2" s="159"/>
      <c r="C2" s="159"/>
      <c r="D2" s="159"/>
      <c r="E2" s="159"/>
      <c r="F2" s="159"/>
      <c r="G2" s="159"/>
      <c r="H2" s="159"/>
      <c r="I2" s="159"/>
      <c r="J2" s="159"/>
      <c r="K2" s="160"/>
    </row>
    <row r="3" spans="1:26" ht="20.5" customHeight="1" x14ac:dyDescent="0.3">
      <c r="A3" s="182" t="s">
        <v>5951</v>
      </c>
      <c r="B3" s="182"/>
      <c r="C3" s="182"/>
      <c r="D3" s="182"/>
      <c r="E3" s="182"/>
      <c r="F3" s="182"/>
      <c r="G3" s="182"/>
      <c r="H3" s="182"/>
      <c r="I3" s="182"/>
      <c r="J3" s="182"/>
      <c r="K3" s="182"/>
    </row>
    <row r="4" spans="1:26" ht="20.5" customHeight="1" x14ac:dyDescent="0.3">
      <c r="A4" s="108" t="s">
        <v>5980</v>
      </c>
      <c r="B4" s="170">
        <f>Coversheet!B16</f>
        <v>0</v>
      </c>
      <c r="C4" s="171"/>
      <c r="D4" s="171"/>
      <c r="E4" s="171"/>
      <c r="F4" s="171"/>
      <c r="G4" s="171"/>
      <c r="H4" s="171"/>
      <c r="I4" s="171"/>
      <c r="J4" s="171"/>
      <c r="K4" s="172"/>
    </row>
    <row r="5" spans="1:26" ht="50" customHeight="1" x14ac:dyDescent="0.3">
      <c r="A5" s="183" t="s">
        <v>5981</v>
      </c>
      <c r="B5" s="183"/>
      <c r="C5" s="183"/>
      <c r="D5" s="183"/>
      <c r="E5" s="183"/>
      <c r="F5" s="183"/>
      <c r="G5" s="183"/>
      <c r="H5" s="183"/>
      <c r="I5" s="183"/>
      <c r="J5" s="183"/>
      <c r="K5" s="183"/>
    </row>
    <row r="6" spans="1:26" ht="59.5" customHeight="1" x14ac:dyDescent="0.3">
      <c r="A6" s="184" t="s">
        <v>6005</v>
      </c>
      <c r="B6" s="184"/>
      <c r="C6" s="184"/>
      <c r="D6" s="184"/>
      <c r="E6" s="184"/>
      <c r="F6" s="184"/>
      <c r="G6" s="184"/>
      <c r="H6" s="184"/>
      <c r="I6" s="184"/>
      <c r="J6" s="184"/>
      <c r="K6" s="184"/>
    </row>
    <row r="7" spans="1:26" ht="27.75" customHeight="1" x14ac:dyDescent="0.3">
      <c r="A7" s="110"/>
      <c r="B7" s="110"/>
      <c r="C7" s="110"/>
      <c r="D7" s="110"/>
      <c r="E7" s="110"/>
      <c r="F7" s="110"/>
      <c r="G7" s="109"/>
      <c r="H7" s="109"/>
      <c r="I7" s="109"/>
      <c r="J7" s="109"/>
      <c r="K7" s="109"/>
      <c r="L7" s="109"/>
      <c r="M7" s="109"/>
      <c r="N7" s="109"/>
      <c r="O7" s="109"/>
      <c r="P7" s="109"/>
      <c r="Q7" s="109"/>
      <c r="R7" s="109"/>
      <c r="S7" s="109"/>
      <c r="T7" s="109"/>
      <c r="U7" s="109"/>
      <c r="V7" s="109"/>
      <c r="W7" s="109"/>
      <c r="X7" s="109"/>
      <c r="Y7" s="109"/>
      <c r="Z7" s="109"/>
    </row>
    <row r="8" spans="1:26" ht="40" customHeight="1" x14ac:dyDescent="0.3">
      <c r="A8" s="1" t="s">
        <v>1539</v>
      </c>
      <c r="B8" s="1" t="s">
        <v>1540</v>
      </c>
      <c r="C8" s="114" t="s">
        <v>1542</v>
      </c>
      <c r="D8" s="111"/>
      <c r="E8" s="111"/>
      <c r="F8" s="111"/>
      <c r="G8" s="112"/>
      <c r="H8" s="112"/>
      <c r="I8" s="112"/>
      <c r="J8" s="112"/>
      <c r="K8" s="112"/>
      <c r="L8" s="112"/>
      <c r="M8" s="112"/>
      <c r="N8" s="112"/>
      <c r="O8" s="112"/>
      <c r="P8" s="112"/>
      <c r="Q8" s="112"/>
      <c r="R8" s="112"/>
      <c r="S8" s="112"/>
      <c r="T8" s="112"/>
      <c r="U8" s="112"/>
      <c r="V8" s="112"/>
      <c r="W8" s="112"/>
      <c r="X8" s="112"/>
      <c r="Y8" s="112"/>
      <c r="Z8" s="112"/>
    </row>
    <row r="9" spans="1:26" ht="69.5" customHeight="1" x14ac:dyDescent="0.3">
      <c r="A9" s="104" t="s">
        <v>1545</v>
      </c>
      <c r="B9" s="104" t="s">
        <v>1548</v>
      </c>
      <c r="C9" s="115" t="s">
        <v>1549</v>
      </c>
      <c r="D9" s="113"/>
      <c r="E9" s="113"/>
      <c r="F9" s="113"/>
      <c r="G9" s="109"/>
      <c r="H9" s="109"/>
      <c r="I9" s="109"/>
      <c r="J9" s="109"/>
      <c r="K9" s="109"/>
      <c r="L9" s="109"/>
      <c r="M9" s="109"/>
      <c r="N9" s="109"/>
      <c r="O9" s="109"/>
      <c r="P9" s="109"/>
      <c r="Q9" s="109"/>
      <c r="R9" s="109"/>
      <c r="S9" s="109"/>
      <c r="T9" s="109"/>
      <c r="U9" s="109"/>
      <c r="V9" s="109"/>
      <c r="W9" s="109"/>
      <c r="X9" s="109"/>
      <c r="Y9" s="109"/>
      <c r="Z9" s="109"/>
    </row>
    <row r="10" spans="1:26" ht="60" customHeight="1" x14ac:dyDescent="0.3">
      <c r="A10" s="105">
        <f>'Lot 3 EOS List'!G3011</f>
        <v>0</v>
      </c>
      <c r="B10" s="106">
        <f>'Delivery Service Options'!G13</f>
        <v>0</v>
      </c>
      <c r="C10" s="116">
        <f>SUM(A10:B10)</f>
        <v>0</v>
      </c>
      <c r="D10" s="113"/>
      <c r="E10" s="113"/>
      <c r="F10" s="113"/>
      <c r="G10" s="109"/>
      <c r="H10" s="109"/>
      <c r="I10" s="109"/>
      <c r="J10" s="109"/>
      <c r="K10" s="109"/>
      <c r="L10" s="109"/>
      <c r="M10" s="109"/>
      <c r="N10" s="109"/>
      <c r="O10" s="109"/>
      <c r="P10" s="109"/>
      <c r="Q10" s="109"/>
      <c r="R10" s="109"/>
      <c r="S10" s="109"/>
      <c r="T10" s="109"/>
      <c r="U10" s="109"/>
      <c r="V10" s="109"/>
      <c r="W10" s="109"/>
      <c r="X10" s="109"/>
      <c r="Y10" s="109"/>
      <c r="Z10" s="109"/>
    </row>
    <row r="11" spans="1:26" ht="182.25" customHeight="1" x14ac:dyDescent="0.3">
      <c r="A11" s="113"/>
      <c r="B11" s="113"/>
      <c r="C11" s="113"/>
      <c r="D11" s="113"/>
      <c r="E11" s="113"/>
      <c r="F11" s="113"/>
      <c r="G11" s="109"/>
      <c r="H11" s="109"/>
      <c r="I11" s="109"/>
      <c r="J11" s="109"/>
      <c r="K11" s="109"/>
      <c r="L11" s="109"/>
      <c r="M11" s="109"/>
      <c r="N11" s="109"/>
      <c r="O11" s="109"/>
      <c r="P11" s="109"/>
      <c r="Q11" s="109"/>
      <c r="R11" s="109"/>
      <c r="S11" s="109"/>
      <c r="T11" s="109"/>
      <c r="U11" s="109"/>
      <c r="V11" s="109"/>
      <c r="W11" s="109"/>
      <c r="X11" s="109"/>
      <c r="Y11" s="109"/>
      <c r="Z11" s="109"/>
    </row>
    <row r="12" spans="1:26" ht="14.25" customHeight="1" x14ac:dyDescent="0.3">
      <c r="A12" s="109"/>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row>
    <row r="13" spans="1:26" ht="14.25" customHeight="1" x14ac:dyDescent="0.3">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row>
    <row r="14" spans="1:26" ht="14.25" customHeight="1" x14ac:dyDescent="0.3">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109"/>
    </row>
    <row r="15" spans="1:26" ht="14.25" customHeight="1" x14ac:dyDescent="0.3">
      <c r="A15" s="109"/>
      <c r="B15" s="109"/>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09"/>
    </row>
    <row r="16" spans="1:26" ht="14.25" customHeight="1" x14ac:dyDescent="0.3">
      <c r="A16" s="109"/>
      <c r="B16" s="109"/>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row>
    <row r="17" spans="1:26" ht="14.25" customHeight="1" x14ac:dyDescent="0.3">
      <c r="A17" s="109"/>
      <c r="B17" s="109"/>
      <c r="C17" s="109"/>
      <c r="D17" s="109"/>
      <c r="E17" s="109"/>
      <c r="F17" s="109"/>
      <c r="G17" s="109"/>
      <c r="H17" s="109"/>
      <c r="I17" s="109"/>
      <c r="J17" s="109"/>
      <c r="K17" s="109"/>
      <c r="L17" s="109"/>
      <c r="M17" s="109"/>
      <c r="N17" s="109"/>
      <c r="O17" s="109"/>
      <c r="P17" s="109"/>
      <c r="Q17" s="109"/>
      <c r="R17" s="109"/>
      <c r="S17" s="109"/>
      <c r="T17" s="109"/>
      <c r="U17" s="109"/>
      <c r="V17" s="109"/>
      <c r="W17" s="109"/>
      <c r="X17" s="109"/>
      <c r="Y17" s="109"/>
      <c r="Z17" s="109"/>
    </row>
    <row r="18" spans="1:26" ht="14.25" customHeight="1" x14ac:dyDescent="0.3">
      <c r="A18" s="109"/>
      <c r="B18" s="109"/>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09"/>
    </row>
    <row r="19" spans="1:26" ht="14.25" customHeight="1" x14ac:dyDescent="0.3">
      <c r="A19" s="109"/>
      <c r="B19" s="109"/>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row>
    <row r="20" spans="1:26" ht="14.25" customHeight="1" x14ac:dyDescent="0.3">
      <c r="A20" s="109"/>
      <c r="B20" s="109"/>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109"/>
    </row>
    <row r="21" spans="1:26" ht="14.25" customHeight="1" x14ac:dyDescent="0.3">
      <c r="A21" s="109"/>
      <c r="B21" s="109"/>
      <c r="C21" s="109"/>
      <c r="D21" s="109"/>
      <c r="E21" s="109"/>
      <c r="F21" s="109"/>
      <c r="G21" s="109"/>
      <c r="H21" s="109"/>
      <c r="I21" s="109"/>
      <c r="J21" s="109"/>
      <c r="K21" s="109"/>
      <c r="L21" s="109"/>
      <c r="M21" s="109"/>
      <c r="N21" s="109"/>
      <c r="O21" s="109"/>
      <c r="P21" s="109"/>
      <c r="Q21" s="109"/>
      <c r="R21" s="109"/>
      <c r="S21" s="109"/>
      <c r="T21" s="109"/>
      <c r="U21" s="109"/>
      <c r="V21" s="109"/>
      <c r="W21" s="109"/>
      <c r="X21" s="109"/>
      <c r="Y21" s="109"/>
      <c r="Z21" s="109"/>
    </row>
    <row r="22" spans="1:26" ht="14.25" customHeight="1" x14ac:dyDescent="0.3">
      <c r="A22" s="109"/>
      <c r="B22" s="109"/>
      <c r="C22" s="109"/>
      <c r="D22" s="109"/>
      <c r="E22" s="109"/>
      <c r="F22" s="109"/>
      <c r="G22" s="109"/>
      <c r="H22" s="109"/>
      <c r="I22" s="109"/>
      <c r="J22" s="109"/>
      <c r="K22" s="109"/>
      <c r="L22" s="109"/>
      <c r="M22" s="109"/>
      <c r="N22" s="109"/>
      <c r="O22" s="109"/>
      <c r="P22" s="109"/>
      <c r="Q22" s="109"/>
      <c r="R22" s="109"/>
      <c r="S22" s="109"/>
      <c r="T22" s="109"/>
      <c r="U22" s="109"/>
      <c r="V22" s="109"/>
      <c r="W22" s="109"/>
      <c r="X22" s="109"/>
      <c r="Y22" s="109"/>
      <c r="Z22" s="109"/>
    </row>
    <row r="23" spans="1:26" ht="14.25" customHeight="1" x14ac:dyDescent="0.3">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row>
    <row r="24" spans="1:26" ht="14.25" customHeight="1" x14ac:dyDescent="0.3">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row>
    <row r="25" spans="1:26" ht="14.25" customHeight="1" x14ac:dyDescent="0.3">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row>
    <row r="26" spans="1:26" ht="14.25" customHeight="1" x14ac:dyDescent="0.3">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row>
    <row r="27" spans="1:26" ht="14.25" customHeight="1" x14ac:dyDescent="0.3">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row>
    <row r="28" spans="1:26" ht="14.25" customHeight="1" x14ac:dyDescent="0.3">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row>
    <row r="29" spans="1:26" ht="14.25" customHeight="1" x14ac:dyDescent="0.3">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row>
    <row r="30" spans="1:26" ht="14.25" customHeight="1" x14ac:dyDescent="0.3">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row>
    <row r="31" spans="1:26" ht="14.25" customHeight="1" x14ac:dyDescent="0.3">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c r="Z31" s="109"/>
    </row>
    <row r="32" spans="1:26" ht="14.25" customHeight="1" x14ac:dyDescent="0.3">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row>
    <row r="33" spans="1:26" ht="14.25" customHeight="1" x14ac:dyDescent="0.3">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row>
    <row r="34" spans="1:26" ht="14.25" customHeight="1" x14ac:dyDescent="0.3">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row>
    <row r="35" spans="1:26" ht="14.25" customHeight="1" x14ac:dyDescent="0.3">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row>
    <row r="36" spans="1:26" ht="14.25" customHeight="1" x14ac:dyDescent="0.3">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row>
    <row r="37" spans="1:26" ht="14.25" customHeight="1" x14ac:dyDescent="0.3">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109"/>
    </row>
    <row r="38" spans="1:26" ht="14.25" customHeight="1" x14ac:dyDescent="0.3">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row>
    <row r="39" spans="1:26" ht="14.25" customHeight="1" x14ac:dyDescent="0.3">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row>
    <row r="40" spans="1:26" ht="14.25" customHeight="1" x14ac:dyDescent="0.3">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row>
    <row r="41" spans="1:26" ht="14.25" customHeight="1" x14ac:dyDescent="0.3">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row>
    <row r="42" spans="1:26" ht="14.25" customHeight="1" x14ac:dyDescent="0.3">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row>
    <row r="43" spans="1:26" ht="14.25" customHeight="1" x14ac:dyDescent="0.3">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row>
    <row r="44" spans="1:26" ht="14.25" customHeight="1" x14ac:dyDescent="0.3">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row>
    <row r="45" spans="1:26" ht="14.25" customHeight="1" x14ac:dyDescent="0.3">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row>
    <row r="46" spans="1:26" ht="14.25" customHeight="1" x14ac:dyDescent="0.3">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row>
    <row r="47" spans="1:26" ht="14.25" customHeight="1" x14ac:dyDescent="0.3">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row>
    <row r="48" spans="1:26" ht="14.25" customHeight="1" x14ac:dyDescent="0.3">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c r="Z48" s="109"/>
    </row>
    <row r="49" spans="1:26" ht="14.25" customHeight="1" x14ac:dyDescent="0.3">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c r="Z49" s="109"/>
    </row>
    <row r="50" spans="1:26" ht="14.25" customHeight="1" x14ac:dyDescent="0.3">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row>
    <row r="51" spans="1:26" ht="14.25" customHeight="1" x14ac:dyDescent="0.3">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row>
    <row r="52" spans="1:26" ht="14.25" customHeight="1" x14ac:dyDescent="0.3">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c r="Z52" s="109"/>
    </row>
    <row r="53" spans="1:26" ht="14.25" customHeight="1" x14ac:dyDescent="0.3">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c r="Z53" s="109"/>
    </row>
    <row r="54" spans="1:26" ht="14.25" customHeight="1" x14ac:dyDescent="0.3">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row>
    <row r="55" spans="1:26" ht="14.25" customHeight="1" x14ac:dyDescent="0.3">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c r="Z55" s="109"/>
    </row>
    <row r="56" spans="1:26" ht="14.25" customHeight="1" x14ac:dyDescent="0.3">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c r="Z56" s="109"/>
    </row>
    <row r="57" spans="1:26" ht="14.25" customHeigh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row>
    <row r="58" spans="1:26" ht="14.25" customHeight="1" x14ac:dyDescent="0.3">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c r="Z58" s="109"/>
    </row>
    <row r="59" spans="1:26" ht="14.25" customHeight="1" x14ac:dyDescent="0.3">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c r="Z59" s="109"/>
    </row>
    <row r="60" spans="1:26" ht="14.25" customHeight="1" x14ac:dyDescent="0.3">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c r="Z60" s="109"/>
    </row>
    <row r="61" spans="1:26" ht="14.25" customHeight="1" x14ac:dyDescent="0.3">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row>
    <row r="62" spans="1:26" ht="14.25" customHeight="1" x14ac:dyDescent="0.3">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row>
    <row r="63" spans="1:26" ht="14.25" customHeight="1" x14ac:dyDescent="0.3">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row>
    <row r="64" spans="1:26" ht="14.25" customHeight="1" x14ac:dyDescent="0.3">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c r="Z64" s="109"/>
    </row>
    <row r="65" spans="1:26" ht="14.25" customHeight="1" x14ac:dyDescent="0.3">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row>
    <row r="66" spans="1:26" ht="14.25" customHeight="1" x14ac:dyDescent="0.3">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row>
    <row r="67" spans="1:26" ht="14.25" customHeight="1" x14ac:dyDescent="0.3">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9"/>
    </row>
    <row r="68" spans="1:26" ht="14.25" customHeight="1" x14ac:dyDescent="0.3">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row>
    <row r="69" spans="1:26" ht="14.25" customHeight="1" x14ac:dyDescent="0.3">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c r="Z69" s="109"/>
    </row>
    <row r="70" spans="1:26" ht="14.25" customHeight="1" x14ac:dyDescent="0.3">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c r="Z70" s="109"/>
    </row>
    <row r="71" spans="1:26" ht="14.25" customHeight="1" x14ac:dyDescent="0.3">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c r="Z71" s="109"/>
    </row>
    <row r="72" spans="1:26" ht="14.25" customHeight="1" x14ac:dyDescent="0.3">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c r="Z72" s="109"/>
    </row>
    <row r="73" spans="1:26" ht="14.25" customHeigh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row>
    <row r="74" spans="1:26" ht="14.25" customHeight="1" x14ac:dyDescent="0.3">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c r="Z74" s="109"/>
    </row>
    <row r="75" spans="1:26" ht="14.25" customHeight="1" x14ac:dyDescent="0.3">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c r="Z75" s="109"/>
    </row>
    <row r="76" spans="1:26" ht="14.25" customHeight="1" x14ac:dyDescent="0.3">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row>
    <row r="77" spans="1:26" ht="14.25" customHeight="1" x14ac:dyDescent="0.3">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row>
    <row r="78" spans="1:26" ht="14.25" customHeight="1" x14ac:dyDescent="0.3">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row>
    <row r="79" spans="1:26" ht="14.25" customHeight="1" x14ac:dyDescent="0.3">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row>
    <row r="80" spans="1:26" ht="14.25" customHeight="1" x14ac:dyDescent="0.3">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c r="Z80" s="109"/>
    </row>
    <row r="81" spans="1:26" ht="14.25" customHeight="1" x14ac:dyDescent="0.3">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c r="Z81" s="109"/>
    </row>
    <row r="82" spans="1:26" ht="14.25" customHeight="1" x14ac:dyDescent="0.3">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c r="Z82" s="109"/>
    </row>
    <row r="83" spans="1:26" ht="14.25" customHeight="1" x14ac:dyDescent="0.3">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row>
    <row r="84" spans="1:26" ht="14.25" customHeight="1" x14ac:dyDescent="0.3">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c r="Z84" s="109"/>
    </row>
    <row r="85" spans="1:26" ht="14.25" customHeight="1" x14ac:dyDescent="0.3">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c r="Z85" s="109"/>
    </row>
    <row r="86" spans="1:26" ht="14.25" customHeight="1" x14ac:dyDescent="0.3">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row>
    <row r="87" spans="1:26" ht="14.25" customHeight="1" x14ac:dyDescent="0.3">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c r="Z87" s="109"/>
    </row>
    <row r="88" spans="1:26" ht="14.25" customHeight="1" x14ac:dyDescent="0.3">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c r="Z88" s="109"/>
    </row>
    <row r="89" spans="1:26" ht="14.25" customHeight="1" x14ac:dyDescent="0.3">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c r="Z89" s="109"/>
    </row>
    <row r="90" spans="1:26" ht="14.25" customHeight="1" x14ac:dyDescent="0.3">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row>
    <row r="91" spans="1:26" ht="14.25" customHeight="1" x14ac:dyDescent="0.3">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row>
    <row r="92" spans="1:26" ht="14.25" customHeight="1" x14ac:dyDescent="0.3">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row>
    <row r="93" spans="1:26" ht="14.25" customHeight="1" x14ac:dyDescent="0.3">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row>
    <row r="94" spans="1:26" ht="14.25" customHeight="1" x14ac:dyDescent="0.3">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row>
    <row r="95" spans="1:26" ht="14.25" customHeight="1" x14ac:dyDescent="0.3">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row>
    <row r="96" spans="1:26" ht="14.25" customHeight="1" x14ac:dyDescent="0.3">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row>
    <row r="97" spans="1:26" ht="14.25" customHeight="1" x14ac:dyDescent="0.3">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row>
    <row r="98" spans="1:26" ht="14.25" customHeight="1" x14ac:dyDescent="0.3">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row>
    <row r="99" spans="1:26" ht="14.25" customHeight="1" x14ac:dyDescent="0.3">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row>
    <row r="100" spans="1:26" ht="14.25" customHeight="1" x14ac:dyDescent="0.3">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row>
    <row r="101" spans="1:26" ht="14.25" customHeight="1" x14ac:dyDescent="0.3">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row>
    <row r="102" spans="1:26" ht="14.25" customHeight="1" x14ac:dyDescent="0.3">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row>
    <row r="103" spans="1:26" ht="14.25" customHeight="1" x14ac:dyDescent="0.3">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row>
    <row r="104" spans="1:26" ht="14.25" customHeight="1" x14ac:dyDescent="0.3">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row>
    <row r="105" spans="1:26" ht="14.25" customHeight="1" x14ac:dyDescent="0.3">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row>
    <row r="106" spans="1:26" ht="14.25" customHeight="1" x14ac:dyDescent="0.3">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row>
    <row r="107" spans="1:26" ht="14.25" customHeight="1" x14ac:dyDescent="0.3">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row>
    <row r="108" spans="1:26" ht="14.25" customHeight="1" x14ac:dyDescent="0.3">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row>
    <row r="109" spans="1:26" ht="14.25" customHeight="1" x14ac:dyDescent="0.3">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row>
    <row r="110" spans="1:26" ht="14.25" customHeight="1" x14ac:dyDescent="0.3">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row>
    <row r="111" spans="1:26" ht="14.25" customHeight="1" x14ac:dyDescent="0.3">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row>
    <row r="112" spans="1:26" ht="14.25" customHeight="1" x14ac:dyDescent="0.3">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row>
    <row r="113" spans="1:26" ht="14.25" customHeight="1" x14ac:dyDescent="0.3">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row>
    <row r="114" spans="1:26" ht="14.25" customHeight="1" x14ac:dyDescent="0.3">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row>
    <row r="115" spans="1:26" ht="14.25" customHeight="1" x14ac:dyDescent="0.3">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row>
    <row r="116" spans="1:26" ht="14.25" customHeight="1" x14ac:dyDescent="0.3">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row>
    <row r="117" spans="1:26" ht="14.25" customHeight="1" x14ac:dyDescent="0.3">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row>
    <row r="118" spans="1:26" ht="14.25" customHeight="1" x14ac:dyDescent="0.3">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row>
    <row r="119" spans="1:26" ht="14.25" customHeight="1" x14ac:dyDescent="0.3">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row>
    <row r="120" spans="1:26" ht="14.25" customHeight="1" x14ac:dyDescent="0.3">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row>
    <row r="121" spans="1:26" ht="14.25" customHeight="1" x14ac:dyDescent="0.3">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row>
    <row r="122" spans="1:26" ht="14.25" customHeight="1" x14ac:dyDescent="0.3">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row>
    <row r="123" spans="1:26" ht="14.25" customHeight="1" x14ac:dyDescent="0.3">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row>
    <row r="124" spans="1:26" ht="14.25" customHeight="1" x14ac:dyDescent="0.3">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row>
    <row r="125" spans="1:26" ht="14.25" customHeight="1" x14ac:dyDescent="0.3">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row>
    <row r="126" spans="1:26" ht="14.25" customHeight="1" x14ac:dyDescent="0.3">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row>
    <row r="127" spans="1:26" ht="14.25" customHeight="1" x14ac:dyDescent="0.3">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row>
    <row r="128" spans="1:26" ht="14.25" customHeight="1" x14ac:dyDescent="0.3">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row>
    <row r="129" spans="1:26" ht="14.25" customHeight="1" x14ac:dyDescent="0.3">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row>
    <row r="130" spans="1:26" ht="14.25" customHeight="1" x14ac:dyDescent="0.3">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row>
    <row r="131" spans="1:26" ht="14.25" customHeight="1" x14ac:dyDescent="0.3">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row>
    <row r="132" spans="1:26" ht="14.25" customHeight="1" x14ac:dyDescent="0.3">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6" ht="14.25" customHeight="1" x14ac:dyDescent="0.3">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6" ht="14.25" customHeight="1" x14ac:dyDescent="0.3">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6" ht="14.25" customHeight="1" x14ac:dyDescent="0.3">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6" ht="14.25" customHeight="1" x14ac:dyDescent="0.3">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6" ht="14.25" customHeight="1" x14ac:dyDescent="0.3">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6" ht="14.25" customHeight="1" x14ac:dyDescent="0.3">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6" ht="14.25" customHeight="1" x14ac:dyDescent="0.3">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6" ht="14.25" customHeight="1" x14ac:dyDescent="0.3">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6" ht="14.25" customHeight="1" x14ac:dyDescent="0.3">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6" ht="14.25" customHeight="1" x14ac:dyDescent="0.3">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row>
    <row r="143" spans="1:26" ht="14.25" customHeight="1" x14ac:dyDescent="0.3">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row>
    <row r="144" spans="1:26" ht="14.25" customHeight="1" x14ac:dyDescent="0.3">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row>
    <row r="145" spans="1:26" ht="14.25" customHeight="1" x14ac:dyDescent="0.3">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row>
    <row r="146" spans="1:26" ht="14.25" customHeight="1" x14ac:dyDescent="0.3">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row>
    <row r="147" spans="1:26" ht="14.25" customHeight="1" x14ac:dyDescent="0.3">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row>
    <row r="148" spans="1:26" ht="14.25" customHeight="1" x14ac:dyDescent="0.3">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row>
    <row r="149" spans="1:26" ht="14.25" customHeight="1" x14ac:dyDescent="0.3">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row>
    <row r="150" spans="1:26" ht="14.25" customHeight="1" x14ac:dyDescent="0.3">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row>
    <row r="151" spans="1:26" ht="14.25" customHeight="1" x14ac:dyDescent="0.3">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row>
    <row r="152" spans="1:26" ht="14.25" customHeight="1" x14ac:dyDescent="0.3">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row>
    <row r="153" spans="1:26" ht="14.25" customHeight="1" x14ac:dyDescent="0.3">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row>
    <row r="154" spans="1:26" ht="14.25" customHeight="1" x14ac:dyDescent="0.3">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row>
    <row r="155" spans="1:26" ht="14.25" customHeight="1" x14ac:dyDescent="0.3">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row>
    <row r="156" spans="1:26" ht="14.25" customHeight="1" x14ac:dyDescent="0.3">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row>
    <row r="157" spans="1:26" ht="14.25" customHeight="1" x14ac:dyDescent="0.3">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row>
    <row r="158" spans="1:26" ht="14.25" customHeight="1" x14ac:dyDescent="0.3">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row>
    <row r="159" spans="1:26" ht="14.25" customHeight="1" x14ac:dyDescent="0.3">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row>
    <row r="160" spans="1:26" ht="14.25" customHeight="1" x14ac:dyDescent="0.3">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row>
    <row r="161" spans="1:26" ht="14.25" customHeight="1" x14ac:dyDescent="0.3">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row>
    <row r="162" spans="1:26" ht="14.25" customHeight="1" x14ac:dyDescent="0.3">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row>
    <row r="163" spans="1:26" ht="14.25" customHeight="1" x14ac:dyDescent="0.3">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row>
    <row r="164" spans="1:26" ht="14.25" customHeight="1" x14ac:dyDescent="0.3">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row>
    <row r="165" spans="1:26" ht="14.25" customHeight="1" x14ac:dyDescent="0.3">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row>
    <row r="166" spans="1:26" ht="14.25" customHeight="1" x14ac:dyDescent="0.3">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row>
    <row r="167" spans="1:26" ht="14.25" customHeight="1" x14ac:dyDescent="0.3">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row>
    <row r="168" spans="1:26" ht="14.25" customHeight="1" x14ac:dyDescent="0.3">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row>
    <row r="169" spans="1:26" ht="14.25" customHeight="1" x14ac:dyDescent="0.3">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row>
    <row r="170" spans="1:26" ht="14.25" customHeight="1" x14ac:dyDescent="0.3">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row>
    <row r="171" spans="1:26" ht="14.25" customHeight="1" x14ac:dyDescent="0.3">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row>
    <row r="172" spans="1:26" ht="14.25" customHeight="1" x14ac:dyDescent="0.3">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row>
    <row r="173" spans="1:26" ht="14.25" customHeight="1" x14ac:dyDescent="0.3">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row>
    <row r="174" spans="1:26" ht="14.25" customHeight="1" x14ac:dyDescent="0.3">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row>
    <row r="175" spans="1:26" ht="14.25" customHeight="1" x14ac:dyDescent="0.3">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row>
    <row r="176" spans="1:26" ht="14.25" customHeight="1" x14ac:dyDescent="0.3">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row>
    <row r="177" spans="1:26" ht="14.25" customHeight="1" x14ac:dyDescent="0.3">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row>
    <row r="178" spans="1:26" ht="14.25" customHeight="1" x14ac:dyDescent="0.3">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row>
    <row r="179" spans="1:26" ht="14.25" customHeight="1" x14ac:dyDescent="0.3">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row>
    <row r="180" spans="1:26" ht="14.25" customHeight="1" x14ac:dyDescent="0.3">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row>
    <row r="181" spans="1:26" ht="14.25" customHeight="1" x14ac:dyDescent="0.3">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row>
    <row r="182" spans="1:26" ht="14.25" customHeight="1" x14ac:dyDescent="0.3">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row>
    <row r="183" spans="1:26" ht="14.25" customHeight="1" x14ac:dyDescent="0.3">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row>
    <row r="184" spans="1:26" ht="14.25" customHeight="1" x14ac:dyDescent="0.3">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row>
    <row r="185" spans="1:26" ht="14.25" customHeight="1" x14ac:dyDescent="0.3">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row>
    <row r="186" spans="1:26" ht="14.25" customHeight="1" x14ac:dyDescent="0.3">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row>
    <row r="187" spans="1:26" ht="14.25" customHeight="1" x14ac:dyDescent="0.3">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row>
    <row r="188" spans="1:26" ht="14.25" customHeight="1" x14ac:dyDescent="0.3">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row>
    <row r="189" spans="1:26" ht="14.25" customHeight="1" x14ac:dyDescent="0.3">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row>
    <row r="190" spans="1:26" ht="14.25" customHeight="1" x14ac:dyDescent="0.3">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row>
    <row r="191" spans="1:26" ht="14.25" customHeight="1" x14ac:dyDescent="0.3">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row>
    <row r="192" spans="1:26" ht="14.25" customHeight="1" x14ac:dyDescent="0.3">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row>
    <row r="193" spans="1:26" ht="14.25" customHeight="1" x14ac:dyDescent="0.3">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row>
    <row r="194" spans="1:26" ht="14.25" customHeight="1" x14ac:dyDescent="0.3">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row>
    <row r="195" spans="1:26" ht="14.25" customHeight="1" x14ac:dyDescent="0.3">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row>
    <row r="196" spans="1:26" ht="14.25" customHeight="1" x14ac:dyDescent="0.3">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row>
    <row r="197" spans="1:26" ht="14.25" customHeight="1" x14ac:dyDescent="0.3">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row>
    <row r="198" spans="1:26" ht="14.25" customHeight="1" x14ac:dyDescent="0.3">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row>
    <row r="199" spans="1:26" ht="14.25" customHeight="1" x14ac:dyDescent="0.3">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row>
    <row r="200" spans="1:26" ht="14.25" customHeight="1" x14ac:dyDescent="0.3">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row>
    <row r="201" spans="1:26" ht="14.25" customHeight="1" x14ac:dyDescent="0.3">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row>
    <row r="202" spans="1:26" ht="14.25" customHeight="1" x14ac:dyDescent="0.3">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row>
    <row r="203" spans="1:26" ht="14.25" customHeight="1" x14ac:dyDescent="0.3">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row>
    <row r="204" spans="1:26" ht="14.25" customHeight="1" x14ac:dyDescent="0.3">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row>
    <row r="205" spans="1:26" ht="14.25" customHeight="1" x14ac:dyDescent="0.3">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row>
    <row r="206" spans="1:26" ht="14.25" customHeight="1" x14ac:dyDescent="0.3">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row>
    <row r="207" spans="1:26" ht="14.25" customHeight="1" x14ac:dyDescent="0.3">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row>
    <row r="208" spans="1:26" ht="14.25" customHeight="1" x14ac:dyDescent="0.3">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row>
    <row r="209" spans="1:26" ht="14.25" customHeight="1" x14ac:dyDescent="0.3">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row>
    <row r="210" spans="1:26" ht="14.25" customHeight="1" x14ac:dyDescent="0.3">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row>
    <row r="211" spans="1:26" ht="14.25" customHeight="1" x14ac:dyDescent="0.3">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row>
    <row r="212" spans="1:26" ht="14.25" customHeight="1" x14ac:dyDescent="0.3">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row>
    <row r="213" spans="1:26" ht="14.25" customHeight="1" x14ac:dyDescent="0.3">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row>
    <row r="214" spans="1:26" ht="14.25" customHeight="1" x14ac:dyDescent="0.3">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row>
    <row r="215" spans="1:26" ht="14.25" customHeight="1" x14ac:dyDescent="0.3">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row>
    <row r="216" spans="1:26" ht="14.25" customHeight="1" x14ac:dyDescent="0.3">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row>
    <row r="217" spans="1:26" ht="14.25" customHeight="1" x14ac:dyDescent="0.3">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row>
    <row r="218" spans="1:26" ht="14.25" customHeight="1" x14ac:dyDescent="0.3">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row>
    <row r="219" spans="1:26" ht="14.25" customHeight="1" x14ac:dyDescent="0.3">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row>
    <row r="220" spans="1:26" ht="14.25" customHeight="1" x14ac:dyDescent="0.3">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row>
    <row r="221" spans="1:26" ht="14.25" customHeight="1" x14ac:dyDescent="0.3">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row>
    <row r="222" spans="1:26" ht="14.25" customHeight="1" x14ac:dyDescent="0.3">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row>
    <row r="223" spans="1:26" ht="14.25" customHeight="1" x14ac:dyDescent="0.3">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row>
    <row r="224" spans="1:26" ht="14.25" customHeight="1" x14ac:dyDescent="0.3">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row>
    <row r="225" spans="1:26" ht="14.25" customHeight="1" x14ac:dyDescent="0.3">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row>
    <row r="226" spans="1:26" ht="14.25" customHeight="1" x14ac:dyDescent="0.3">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row>
    <row r="227" spans="1:26" ht="14.25" customHeight="1" x14ac:dyDescent="0.3">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row>
    <row r="228" spans="1:26" ht="14.25" customHeight="1" x14ac:dyDescent="0.3">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row>
    <row r="229" spans="1:26" ht="14.25" customHeight="1" x14ac:dyDescent="0.3">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row>
    <row r="230" spans="1:26" ht="14.25" customHeight="1" x14ac:dyDescent="0.3">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row>
    <row r="231" spans="1:26" ht="14.25" customHeight="1" x14ac:dyDescent="0.3">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row>
    <row r="232" spans="1:26" ht="14.25" customHeight="1" x14ac:dyDescent="0.3">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row>
    <row r="233" spans="1:26" ht="14.25" customHeight="1" x14ac:dyDescent="0.3">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row>
    <row r="234" spans="1:26" ht="14.25" customHeight="1" x14ac:dyDescent="0.3">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row>
    <row r="235" spans="1:26" ht="14.25" customHeight="1" x14ac:dyDescent="0.3">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row>
    <row r="236" spans="1:26" ht="14.25" customHeight="1" x14ac:dyDescent="0.3">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row>
    <row r="237" spans="1:26" ht="14.25" customHeight="1" x14ac:dyDescent="0.3">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row>
    <row r="238" spans="1:26" ht="14.25" customHeight="1" x14ac:dyDescent="0.3">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row>
    <row r="239" spans="1:26" ht="14.25" customHeight="1" x14ac:dyDescent="0.3">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row>
    <row r="240" spans="1:26" ht="14.25" customHeight="1" x14ac:dyDescent="0.3">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row>
    <row r="241" spans="1:26" ht="14.25" customHeight="1" x14ac:dyDescent="0.3">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row>
    <row r="242" spans="1:26" ht="14.25" customHeight="1" x14ac:dyDescent="0.3">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row>
    <row r="243" spans="1:26" ht="14.25" customHeight="1" x14ac:dyDescent="0.3">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row>
    <row r="244" spans="1:26" ht="14.25" customHeight="1" x14ac:dyDescent="0.3">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row>
    <row r="245" spans="1:26" ht="14.25" customHeight="1" x14ac:dyDescent="0.3">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row>
    <row r="246" spans="1:26" ht="14.25" customHeight="1" x14ac:dyDescent="0.3">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row>
    <row r="247" spans="1:26" ht="14.25" customHeight="1" x14ac:dyDescent="0.3">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row>
    <row r="248" spans="1:26" ht="14.25" customHeight="1" x14ac:dyDescent="0.3">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row>
    <row r="249" spans="1:26" ht="14.25" customHeight="1" x14ac:dyDescent="0.3">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row>
    <row r="250" spans="1:26" ht="14.25" customHeight="1" x14ac:dyDescent="0.3">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row>
    <row r="251" spans="1:26" ht="14.25" customHeight="1" x14ac:dyDescent="0.3">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row>
    <row r="252" spans="1:26" ht="14.25" customHeight="1" x14ac:dyDescent="0.3">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row>
    <row r="253" spans="1:26" ht="14.25" customHeight="1" x14ac:dyDescent="0.3">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row>
    <row r="254" spans="1:26" ht="14.25" customHeight="1" x14ac:dyDescent="0.3">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row>
    <row r="255" spans="1:26" ht="14.25" customHeight="1" x14ac:dyDescent="0.3">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row>
    <row r="256" spans="1:26" ht="14.25" customHeight="1" x14ac:dyDescent="0.3">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row>
    <row r="257" spans="1:26" ht="14.25" customHeight="1" x14ac:dyDescent="0.3">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row>
    <row r="258" spans="1:26" ht="14.25" customHeight="1" x14ac:dyDescent="0.3">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row>
    <row r="259" spans="1:26" ht="14.25" customHeight="1" x14ac:dyDescent="0.3">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row>
    <row r="260" spans="1:26" ht="14.25" customHeight="1" x14ac:dyDescent="0.3">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row>
    <row r="261" spans="1:26" ht="14.25" customHeight="1" x14ac:dyDescent="0.3">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row>
    <row r="262" spans="1:26" ht="14.25" customHeight="1" x14ac:dyDescent="0.3">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row>
    <row r="263" spans="1:26" ht="14.25" customHeight="1" x14ac:dyDescent="0.3">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row>
    <row r="264" spans="1:26" ht="14.25" customHeight="1" x14ac:dyDescent="0.3">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row>
    <row r="265" spans="1:26" ht="14.25" customHeight="1" x14ac:dyDescent="0.3">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row>
    <row r="266" spans="1:26" ht="14.25" customHeight="1" x14ac:dyDescent="0.3">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row>
    <row r="267" spans="1:26" ht="14.25" customHeight="1" x14ac:dyDescent="0.3">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row>
    <row r="268" spans="1:26" ht="14.25" customHeight="1" x14ac:dyDescent="0.3">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row>
    <row r="269" spans="1:26" ht="14.25" customHeight="1" x14ac:dyDescent="0.3">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row>
    <row r="270" spans="1:26" ht="14.25" customHeight="1" x14ac:dyDescent="0.3">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row>
    <row r="271" spans="1:26" ht="14.25" customHeight="1" x14ac:dyDescent="0.3">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row>
    <row r="272" spans="1:26" ht="14.25" customHeight="1" x14ac:dyDescent="0.3">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row>
    <row r="273" spans="1:26" ht="14.25" customHeight="1" x14ac:dyDescent="0.3">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row>
    <row r="274" spans="1:26" ht="14.25" customHeight="1" x14ac:dyDescent="0.3">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row>
    <row r="275" spans="1:26" ht="14.25" customHeight="1" x14ac:dyDescent="0.3">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row>
    <row r="276" spans="1:26" ht="14.25" customHeight="1" x14ac:dyDescent="0.3">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row>
    <row r="277" spans="1:26" ht="14.25" customHeight="1" x14ac:dyDescent="0.3">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row>
    <row r="278" spans="1:26" ht="14.25" customHeight="1" x14ac:dyDescent="0.3">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row>
    <row r="279" spans="1:26" ht="14.25" customHeight="1" x14ac:dyDescent="0.3">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row>
    <row r="280" spans="1:26" ht="14.25" customHeight="1" x14ac:dyDescent="0.3">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row>
    <row r="281" spans="1:26" ht="14.25" customHeight="1" x14ac:dyDescent="0.3">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row>
    <row r="282" spans="1:26" ht="14.25" customHeight="1" x14ac:dyDescent="0.3">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row>
    <row r="283" spans="1:26" ht="14.25" customHeight="1" x14ac:dyDescent="0.3">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row>
    <row r="284" spans="1:26" ht="14.25" customHeight="1" x14ac:dyDescent="0.3">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row>
    <row r="285" spans="1:26" ht="14.25" customHeight="1" x14ac:dyDescent="0.3">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row>
    <row r="286" spans="1:26" ht="14.25" customHeight="1" x14ac:dyDescent="0.3">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row>
    <row r="287" spans="1:26" ht="14.25" customHeight="1" x14ac:dyDescent="0.3">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row>
    <row r="288" spans="1:26" ht="14.25" customHeight="1" x14ac:dyDescent="0.3">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row>
    <row r="289" spans="1:26" ht="14.25" customHeight="1" x14ac:dyDescent="0.3">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row>
    <row r="290" spans="1:26" ht="14.25" customHeight="1" x14ac:dyDescent="0.3">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row>
    <row r="291" spans="1:26" ht="14.25" customHeight="1" x14ac:dyDescent="0.3">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row>
    <row r="292" spans="1:26" ht="14.25" customHeight="1" x14ac:dyDescent="0.3">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row>
    <row r="293" spans="1:26" ht="14.25" customHeight="1" x14ac:dyDescent="0.3">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row>
    <row r="294" spans="1:26" ht="14.25" customHeight="1" x14ac:dyDescent="0.3">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row>
    <row r="295" spans="1:26" ht="14.25" customHeight="1" x14ac:dyDescent="0.3">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row>
    <row r="296" spans="1:26" ht="14.25" customHeight="1" x14ac:dyDescent="0.3">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row>
    <row r="297" spans="1:26" ht="14.25" customHeight="1" x14ac:dyDescent="0.3">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row>
    <row r="298" spans="1:26" ht="14.25" customHeight="1" x14ac:dyDescent="0.3">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row>
    <row r="299" spans="1:26" ht="14.25" customHeight="1" x14ac:dyDescent="0.3">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row>
    <row r="300" spans="1:26" ht="14.25" customHeight="1" x14ac:dyDescent="0.3">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row>
    <row r="301" spans="1:26" ht="14.25" customHeight="1" x14ac:dyDescent="0.3">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row>
    <row r="302" spans="1:26" ht="14.25" customHeight="1" x14ac:dyDescent="0.3">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row>
    <row r="303" spans="1:26" ht="14.25" customHeight="1" x14ac:dyDescent="0.3">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row>
    <row r="304" spans="1:26" ht="14.25" customHeight="1" x14ac:dyDescent="0.3">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row>
    <row r="305" spans="1:26" ht="14.25" customHeight="1" x14ac:dyDescent="0.3">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row>
    <row r="306" spans="1:26" ht="14.25" customHeight="1" x14ac:dyDescent="0.3">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row>
    <row r="307" spans="1:26" ht="14.25" customHeight="1" x14ac:dyDescent="0.3">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row>
    <row r="308" spans="1:26" ht="14.25" customHeight="1" x14ac:dyDescent="0.3">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row>
    <row r="309" spans="1:26" ht="14.25" customHeight="1" x14ac:dyDescent="0.3">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row>
    <row r="310" spans="1:26" ht="14.25" customHeight="1" x14ac:dyDescent="0.3">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row>
    <row r="311" spans="1:26" ht="14.25" customHeight="1" x14ac:dyDescent="0.3">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row>
    <row r="312" spans="1:26" ht="14.25" customHeight="1" x14ac:dyDescent="0.3">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row>
    <row r="313" spans="1:26" ht="14.25" customHeight="1" x14ac:dyDescent="0.3">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row>
    <row r="314" spans="1:26" ht="14.25" customHeight="1" x14ac:dyDescent="0.3">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row>
    <row r="315" spans="1:26" ht="14.25" customHeight="1" x14ac:dyDescent="0.3">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row>
    <row r="316" spans="1:26" ht="14.25" customHeight="1" x14ac:dyDescent="0.3">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row>
    <row r="317" spans="1:26" ht="14.25" customHeight="1" x14ac:dyDescent="0.3">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row>
    <row r="318" spans="1:26" ht="14.25" customHeight="1" x14ac:dyDescent="0.3">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row>
    <row r="319" spans="1:26" ht="14.25" customHeight="1" x14ac:dyDescent="0.3">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row>
    <row r="320" spans="1:26" ht="14.25" customHeight="1" x14ac:dyDescent="0.3">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row>
    <row r="321" spans="1:26" ht="14.25" customHeight="1" x14ac:dyDescent="0.3">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row>
    <row r="322" spans="1:26" ht="14.25" customHeight="1" x14ac:dyDescent="0.3">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row>
    <row r="323" spans="1:26" ht="14.25" customHeight="1" x14ac:dyDescent="0.3">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row>
    <row r="324" spans="1:26" ht="14.25" customHeight="1" x14ac:dyDescent="0.3">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row>
    <row r="325" spans="1:26" ht="14.25" customHeight="1" x14ac:dyDescent="0.3">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row>
    <row r="326" spans="1:26" ht="14.25" customHeight="1" x14ac:dyDescent="0.3">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row>
    <row r="327" spans="1:26" ht="14.25" customHeight="1" x14ac:dyDescent="0.3">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row>
    <row r="328" spans="1:26" ht="14.25" customHeight="1" x14ac:dyDescent="0.3">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row>
    <row r="329" spans="1:26" ht="14.25" customHeight="1" x14ac:dyDescent="0.3">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row>
    <row r="330" spans="1:26" ht="14.25" customHeight="1" x14ac:dyDescent="0.3">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row>
    <row r="331" spans="1:26" ht="14.25" customHeight="1" x14ac:dyDescent="0.3">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row>
    <row r="332" spans="1:26" ht="14.25" customHeight="1" x14ac:dyDescent="0.3">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row>
    <row r="333" spans="1:26" ht="14.25" customHeight="1" x14ac:dyDescent="0.3">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row>
    <row r="334" spans="1:26" ht="14.25" customHeight="1" x14ac:dyDescent="0.3">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row>
    <row r="335" spans="1:26" ht="14.25" customHeight="1" x14ac:dyDescent="0.3">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row>
    <row r="336" spans="1:26" ht="14.25" customHeight="1" x14ac:dyDescent="0.3">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row>
    <row r="337" spans="1:26" ht="14.25" customHeight="1" x14ac:dyDescent="0.3">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row>
    <row r="338" spans="1:26" ht="14.25" customHeight="1" x14ac:dyDescent="0.3">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row>
    <row r="339" spans="1:26" ht="14.25" customHeight="1" x14ac:dyDescent="0.3">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row>
    <row r="340" spans="1:26" ht="14.25" customHeight="1" x14ac:dyDescent="0.3">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row>
    <row r="341" spans="1:26" ht="14.25" customHeight="1" x14ac:dyDescent="0.3">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row>
    <row r="342" spans="1:26" ht="14.25" customHeight="1" x14ac:dyDescent="0.3">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row>
    <row r="343" spans="1:26" ht="14.25" customHeight="1" x14ac:dyDescent="0.3">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row>
    <row r="344" spans="1:26" ht="14.25" customHeight="1" x14ac:dyDescent="0.3">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row>
    <row r="345" spans="1:26" ht="14.25" customHeight="1" x14ac:dyDescent="0.3">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row>
    <row r="346" spans="1:26" ht="14.25" customHeight="1" x14ac:dyDescent="0.3">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row>
    <row r="347" spans="1:26" ht="14.25" customHeight="1" x14ac:dyDescent="0.3">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row>
    <row r="348" spans="1:26" ht="14.25" customHeight="1" x14ac:dyDescent="0.3">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row>
    <row r="349" spans="1:26" ht="14.25" customHeight="1" x14ac:dyDescent="0.3">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row>
    <row r="350" spans="1:26" ht="14.25" customHeight="1" x14ac:dyDescent="0.3">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row>
    <row r="351" spans="1:26" ht="14.25" customHeight="1" x14ac:dyDescent="0.3">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row>
    <row r="352" spans="1:26" ht="14.25" customHeight="1" x14ac:dyDescent="0.3">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row>
    <row r="353" spans="1:26" ht="14.25" customHeight="1" x14ac:dyDescent="0.3">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row>
    <row r="354" spans="1:26" ht="14.25" customHeight="1" x14ac:dyDescent="0.3">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row>
    <row r="355" spans="1:26" ht="14.25" customHeight="1" x14ac:dyDescent="0.3">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row>
    <row r="356" spans="1:26" ht="14.25" customHeight="1" x14ac:dyDescent="0.3">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row>
    <row r="357" spans="1:26" ht="14.25" customHeight="1" x14ac:dyDescent="0.3">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row>
    <row r="358" spans="1:26" ht="14.25" customHeight="1" x14ac:dyDescent="0.3">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row>
    <row r="359" spans="1:26" ht="14.25" customHeight="1" x14ac:dyDescent="0.3">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row>
    <row r="360" spans="1:26" ht="14.25" customHeight="1" x14ac:dyDescent="0.3">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c r="Z360" s="109"/>
    </row>
    <row r="361" spans="1:26" ht="14.25" customHeight="1" x14ac:dyDescent="0.3">
      <c r="A361" s="109"/>
      <c r="B361" s="109"/>
      <c r="C361" s="109"/>
      <c r="D361" s="109"/>
      <c r="E361" s="109"/>
      <c r="F361" s="109"/>
      <c r="G361" s="109"/>
      <c r="H361" s="109"/>
      <c r="I361" s="109"/>
      <c r="J361" s="109"/>
      <c r="K361" s="109"/>
      <c r="L361" s="109"/>
      <c r="M361" s="109"/>
      <c r="N361" s="109"/>
      <c r="O361" s="109"/>
      <c r="P361" s="109"/>
      <c r="Q361" s="109"/>
      <c r="R361" s="109"/>
      <c r="S361" s="109"/>
      <c r="T361" s="109"/>
      <c r="U361" s="109"/>
      <c r="V361" s="109"/>
      <c r="W361" s="109"/>
      <c r="X361" s="109"/>
      <c r="Y361" s="109"/>
      <c r="Z361" s="109"/>
    </row>
    <row r="362" spans="1:26" ht="14.25" customHeight="1" x14ac:dyDescent="0.3">
      <c r="A362" s="109"/>
      <c r="B362" s="109"/>
      <c r="C362" s="109"/>
      <c r="D362" s="109"/>
      <c r="E362" s="109"/>
      <c r="F362" s="109"/>
      <c r="G362" s="109"/>
      <c r="H362" s="109"/>
      <c r="I362" s="109"/>
      <c r="J362" s="109"/>
      <c r="K362" s="109"/>
      <c r="L362" s="109"/>
      <c r="M362" s="109"/>
      <c r="N362" s="109"/>
      <c r="O362" s="109"/>
      <c r="P362" s="109"/>
      <c r="Q362" s="109"/>
      <c r="R362" s="109"/>
      <c r="S362" s="109"/>
      <c r="T362" s="109"/>
      <c r="U362" s="109"/>
      <c r="V362" s="109"/>
      <c r="W362" s="109"/>
      <c r="X362" s="109"/>
      <c r="Y362" s="109"/>
      <c r="Z362" s="109"/>
    </row>
    <row r="363" spans="1:26" ht="14.25" customHeight="1" x14ac:dyDescent="0.3">
      <c r="A363" s="109"/>
      <c r="B363" s="109"/>
      <c r="C363" s="109"/>
      <c r="D363" s="109"/>
      <c r="E363" s="109"/>
      <c r="F363" s="109"/>
      <c r="G363" s="109"/>
      <c r="H363" s="109"/>
      <c r="I363" s="109"/>
      <c r="J363" s="109"/>
      <c r="K363" s="109"/>
      <c r="L363" s="109"/>
      <c r="M363" s="109"/>
      <c r="N363" s="109"/>
      <c r="O363" s="109"/>
      <c r="P363" s="109"/>
      <c r="Q363" s="109"/>
      <c r="R363" s="109"/>
      <c r="S363" s="109"/>
      <c r="T363" s="109"/>
      <c r="U363" s="109"/>
      <c r="V363" s="109"/>
      <c r="W363" s="109"/>
      <c r="X363" s="109"/>
      <c r="Y363" s="109"/>
      <c r="Z363" s="109"/>
    </row>
    <row r="364" spans="1:26" ht="14.25" customHeight="1" x14ac:dyDescent="0.3">
      <c r="A364" s="109"/>
      <c r="B364" s="109"/>
      <c r="C364" s="109"/>
      <c r="D364" s="109"/>
      <c r="E364" s="109"/>
      <c r="F364" s="109"/>
      <c r="G364" s="109"/>
      <c r="H364" s="109"/>
      <c r="I364" s="109"/>
      <c r="J364" s="109"/>
      <c r="K364" s="109"/>
      <c r="L364" s="109"/>
      <c r="M364" s="109"/>
      <c r="N364" s="109"/>
      <c r="O364" s="109"/>
      <c r="P364" s="109"/>
      <c r="Q364" s="109"/>
      <c r="R364" s="109"/>
      <c r="S364" s="109"/>
      <c r="T364" s="109"/>
      <c r="U364" s="109"/>
      <c r="V364" s="109"/>
      <c r="W364" s="109"/>
      <c r="X364" s="109"/>
      <c r="Y364" s="109"/>
      <c r="Z364" s="109"/>
    </row>
    <row r="365" spans="1:26" ht="14.25" customHeight="1" x14ac:dyDescent="0.3">
      <c r="A365" s="109"/>
      <c r="B365" s="109"/>
      <c r="C365" s="109"/>
      <c r="D365" s="109"/>
      <c r="E365" s="109"/>
      <c r="F365" s="109"/>
      <c r="G365" s="109"/>
      <c r="H365" s="109"/>
      <c r="I365" s="109"/>
      <c r="J365" s="109"/>
      <c r="K365" s="109"/>
      <c r="L365" s="109"/>
      <c r="M365" s="109"/>
      <c r="N365" s="109"/>
      <c r="O365" s="109"/>
      <c r="P365" s="109"/>
      <c r="Q365" s="109"/>
      <c r="R365" s="109"/>
      <c r="S365" s="109"/>
      <c r="T365" s="109"/>
      <c r="U365" s="109"/>
      <c r="V365" s="109"/>
      <c r="W365" s="109"/>
      <c r="X365" s="109"/>
      <c r="Y365" s="109"/>
      <c r="Z365" s="109"/>
    </row>
    <row r="366" spans="1:26" ht="14.25" customHeight="1" x14ac:dyDescent="0.3">
      <c r="A366" s="109"/>
      <c r="B366" s="109"/>
      <c r="C366" s="109"/>
      <c r="D366" s="109"/>
      <c r="E366" s="109"/>
      <c r="F366" s="109"/>
      <c r="G366" s="109"/>
      <c r="H366" s="109"/>
      <c r="I366" s="109"/>
      <c r="J366" s="109"/>
      <c r="K366" s="109"/>
      <c r="L366" s="109"/>
      <c r="M366" s="109"/>
      <c r="N366" s="109"/>
      <c r="O366" s="109"/>
      <c r="P366" s="109"/>
      <c r="Q366" s="109"/>
      <c r="R366" s="109"/>
      <c r="S366" s="109"/>
      <c r="T366" s="109"/>
      <c r="U366" s="109"/>
      <c r="V366" s="109"/>
      <c r="W366" s="109"/>
      <c r="X366" s="109"/>
      <c r="Y366" s="109"/>
      <c r="Z366" s="109"/>
    </row>
    <row r="367" spans="1:26" ht="14.25" customHeight="1" x14ac:dyDescent="0.3">
      <c r="A367" s="109"/>
      <c r="B367" s="109"/>
      <c r="C367" s="109"/>
      <c r="D367" s="109"/>
      <c r="E367" s="109"/>
      <c r="F367" s="109"/>
      <c r="G367" s="109"/>
      <c r="H367" s="109"/>
      <c r="I367" s="109"/>
      <c r="J367" s="109"/>
      <c r="K367" s="109"/>
      <c r="L367" s="109"/>
      <c r="M367" s="109"/>
      <c r="N367" s="109"/>
      <c r="O367" s="109"/>
      <c r="P367" s="109"/>
      <c r="Q367" s="109"/>
      <c r="R367" s="109"/>
      <c r="S367" s="109"/>
      <c r="T367" s="109"/>
      <c r="U367" s="109"/>
      <c r="V367" s="109"/>
      <c r="W367" s="109"/>
      <c r="X367" s="109"/>
      <c r="Y367" s="109"/>
      <c r="Z367" s="109"/>
    </row>
    <row r="368" spans="1:26" ht="14.25" customHeight="1" x14ac:dyDescent="0.3">
      <c r="A368" s="109"/>
      <c r="B368" s="109"/>
      <c r="C368" s="109"/>
      <c r="D368" s="109"/>
      <c r="E368" s="109"/>
      <c r="F368" s="109"/>
      <c r="G368" s="109"/>
      <c r="H368" s="109"/>
      <c r="I368" s="109"/>
      <c r="J368" s="109"/>
      <c r="K368" s="109"/>
      <c r="L368" s="109"/>
      <c r="M368" s="109"/>
      <c r="N368" s="109"/>
      <c r="O368" s="109"/>
      <c r="P368" s="109"/>
      <c r="Q368" s="109"/>
      <c r="R368" s="109"/>
      <c r="S368" s="109"/>
      <c r="T368" s="109"/>
      <c r="U368" s="109"/>
      <c r="V368" s="109"/>
      <c r="W368" s="109"/>
      <c r="X368" s="109"/>
      <c r="Y368" s="109"/>
      <c r="Z368" s="109"/>
    </row>
    <row r="369" spans="1:26" ht="14.25" customHeight="1" x14ac:dyDescent="0.3">
      <c r="A369" s="109"/>
      <c r="B369" s="109"/>
      <c r="C369" s="109"/>
      <c r="D369" s="109"/>
      <c r="E369" s="109"/>
      <c r="F369" s="109"/>
      <c r="G369" s="109"/>
      <c r="H369" s="109"/>
      <c r="I369" s="109"/>
      <c r="J369" s="109"/>
      <c r="K369" s="109"/>
      <c r="L369" s="109"/>
      <c r="M369" s="109"/>
      <c r="N369" s="109"/>
      <c r="O369" s="109"/>
      <c r="P369" s="109"/>
      <c r="Q369" s="109"/>
      <c r="R369" s="109"/>
      <c r="S369" s="109"/>
      <c r="T369" s="109"/>
      <c r="U369" s="109"/>
      <c r="V369" s="109"/>
      <c r="W369" s="109"/>
      <c r="X369" s="109"/>
      <c r="Y369" s="109"/>
      <c r="Z369" s="109"/>
    </row>
    <row r="370" spans="1:26" ht="14.25" customHeight="1" x14ac:dyDescent="0.3">
      <c r="A370" s="109"/>
      <c r="B370" s="109"/>
      <c r="C370" s="109"/>
      <c r="D370" s="109"/>
      <c r="E370" s="109"/>
      <c r="F370" s="109"/>
      <c r="G370" s="109"/>
      <c r="H370" s="109"/>
      <c r="I370" s="109"/>
      <c r="J370" s="109"/>
      <c r="K370" s="109"/>
      <c r="L370" s="109"/>
      <c r="M370" s="109"/>
      <c r="N370" s="109"/>
      <c r="O370" s="109"/>
      <c r="P370" s="109"/>
      <c r="Q370" s="109"/>
      <c r="R370" s="109"/>
      <c r="S370" s="109"/>
      <c r="T370" s="109"/>
      <c r="U370" s="109"/>
      <c r="V370" s="109"/>
      <c r="W370" s="109"/>
      <c r="X370" s="109"/>
      <c r="Y370" s="109"/>
      <c r="Z370" s="109"/>
    </row>
    <row r="371" spans="1:26" ht="14.25" customHeight="1" x14ac:dyDescent="0.3">
      <c r="A371" s="109"/>
      <c r="B371" s="109"/>
      <c r="C371" s="109"/>
      <c r="D371" s="109"/>
      <c r="E371" s="109"/>
      <c r="F371" s="109"/>
      <c r="G371" s="109"/>
      <c r="H371" s="109"/>
      <c r="I371" s="109"/>
      <c r="J371" s="109"/>
      <c r="K371" s="109"/>
      <c r="L371" s="109"/>
      <c r="M371" s="109"/>
      <c r="N371" s="109"/>
      <c r="O371" s="109"/>
      <c r="P371" s="109"/>
      <c r="Q371" s="109"/>
      <c r="R371" s="109"/>
      <c r="S371" s="109"/>
      <c r="T371" s="109"/>
      <c r="U371" s="109"/>
      <c r="V371" s="109"/>
      <c r="W371" s="109"/>
      <c r="X371" s="109"/>
      <c r="Y371" s="109"/>
      <c r="Z371" s="109"/>
    </row>
    <row r="372" spans="1:26" ht="14.25" customHeight="1" x14ac:dyDescent="0.3">
      <c r="A372" s="109"/>
      <c r="B372" s="109"/>
      <c r="C372" s="109"/>
      <c r="D372" s="109"/>
      <c r="E372" s="109"/>
      <c r="F372" s="109"/>
      <c r="G372" s="109"/>
      <c r="H372" s="109"/>
      <c r="I372" s="109"/>
      <c r="J372" s="109"/>
      <c r="K372" s="109"/>
      <c r="L372" s="109"/>
      <c r="M372" s="109"/>
      <c r="N372" s="109"/>
      <c r="O372" s="109"/>
      <c r="P372" s="109"/>
      <c r="Q372" s="109"/>
      <c r="R372" s="109"/>
      <c r="S372" s="109"/>
      <c r="T372" s="109"/>
      <c r="U372" s="109"/>
      <c r="V372" s="109"/>
      <c r="W372" s="109"/>
      <c r="X372" s="109"/>
      <c r="Y372" s="109"/>
      <c r="Z372" s="109"/>
    </row>
    <row r="373" spans="1:26" ht="14.25" customHeight="1" x14ac:dyDescent="0.3">
      <c r="A373" s="109"/>
      <c r="B373" s="109"/>
      <c r="C373" s="109"/>
      <c r="D373" s="109"/>
      <c r="E373" s="109"/>
      <c r="F373" s="109"/>
      <c r="G373" s="109"/>
      <c r="H373" s="109"/>
      <c r="I373" s="109"/>
      <c r="J373" s="109"/>
      <c r="K373" s="109"/>
      <c r="L373" s="109"/>
      <c r="M373" s="109"/>
      <c r="N373" s="109"/>
      <c r="O373" s="109"/>
      <c r="P373" s="109"/>
      <c r="Q373" s="109"/>
      <c r="R373" s="109"/>
      <c r="S373" s="109"/>
      <c r="T373" s="109"/>
      <c r="U373" s="109"/>
      <c r="V373" s="109"/>
      <c r="W373" s="109"/>
      <c r="X373" s="109"/>
      <c r="Y373" s="109"/>
      <c r="Z373" s="109"/>
    </row>
    <row r="374" spans="1:26" ht="14.25" customHeight="1" x14ac:dyDescent="0.3">
      <c r="A374" s="109"/>
      <c r="B374" s="109"/>
      <c r="C374" s="109"/>
      <c r="D374" s="109"/>
      <c r="E374" s="109"/>
      <c r="F374" s="109"/>
      <c r="G374" s="109"/>
      <c r="H374" s="109"/>
      <c r="I374" s="109"/>
      <c r="J374" s="109"/>
      <c r="K374" s="109"/>
      <c r="L374" s="109"/>
      <c r="M374" s="109"/>
      <c r="N374" s="109"/>
      <c r="O374" s="109"/>
      <c r="P374" s="109"/>
      <c r="Q374" s="109"/>
      <c r="R374" s="109"/>
      <c r="S374" s="109"/>
      <c r="T374" s="109"/>
      <c r="U374" s="109"/>
      <c r="V374" s="109"/>
      <c r="W374" s="109"/>
      <c r="X374" s="109"/>
      <c r="Y374" s="109"/>
      <c r="Z374" s="109"/>
    </row>
    <row r="375" spans="1:26" ht="14.25" customHeight="1" x14ac:dyDescent="0.3">
      <c r="A375" s="109"/>
      <c r="B375" s="109"/>
      <c r="C375" s="109"/>
      <c r="D375" s="109"/>
      <c r="E375" s="109"/>
      <c r="F375" s="109"/>
      <c r="G375" s="109"/>
      <c r="H375" s="109"/>
      <c r="I375" s="109"/>
      <c r="J375" s="109"/>
      <c r="K375" s="109"/>
      <c r="L375" s="109"/>
      <c r="M375" s="109"/>
      <c r="N375" s="109"/>
      <c r="O375" s="109"/>
      <c r="P375" s="109"/>
      <c r="Q375" s="109"/>
      <c r="R375" s="109"/>
      <c r="S375" s="109"/>
      <c r="T375" s="109"/>
      <c r="U375" s="109"/>
      <c r="V375" s="109"/>
      <c r="W375" s="109"/>
      <c r="X375" s="109"/>
      <c r="Y375" s="109"/>
      <c r="Z375" s="109"/>
    </row>
    <row r="376" spans="1:26" ht="14.25" customHeight="1" x14ac:dyDescent="0.3">
      <c r="A376" s="109"/>
      <c r="B376" s="109"/>
      <c r="C376" s="109"/>
      <c r="D376" s="109"/>
      <c r="E376" s="109"/>
      <c r="F376" s="109"/>
      <c r="G376" s="109"/>
      <c r="H376" s="109"/>
      <c r="I376" s="109"/>
      <c r="J376" s="109"/>
      <c r="K376" s="109"/>
      <c r="L376" s="109"/>
      <c r="M376" s="109"/>
      <c r="N376" s="109"/>
      <c r="O376" s="109"/>
      <c r="P376" s="109"/>
      <c r="Q376" s="109"/>
      <c r="R376" s="109"/>
      <c r="S376" s="109"/>
      <c r="T376" s="109"/>
      <c r="U376" s="109"/>
      <c r="V376" s="109"/>
      <c r="W376" s="109"/>
      <c r="X376" s="109"/>
      <c r="Y376" s="109"/>
      <c r="Z376" s="109"/>
    </row>
    <row r="377" spans="1:26" ht="14.25" customHeight="1" x14ac:dyDescent="0.3">
      <c r="A377" s="109"/>
      <c r="B377" s="109"/>
      <c r="C377" s="109"/>
      <c r="D377" s="109"/>
      <c r="E377" s="109"/>
      <c r="F377" s="109"/>
      <c r="G377" s="109"/>
      <c r="H377" s="109"/>
      <c r="I377" s="109"/>
      <c r="J377" s="109"/>
      <c r="K377" s="109"/>
      <c r="L377" s="109"/>
      <c r="M377" s="109"/>
      <c r="N377" s="109"/>
      <c r="O377" s="109"/>
      <c r="P377" s="109"/>
      <c r="Q377" s="109"/>
      <c r="R377" s="109"/>
      <c r="S377" s="109"/>
      <c r="T377" s="109"/>
      <c r="U377" s="109"/>
      <c r="V377" s="109"/>
      <c r="W377" s="109"/>
      <c r="X377" s="109"/>
      <c r="Y377" s="109"/>
      <c r="Z377" s="109"/>
    </row>
    <row r="378" spans="1:26" ht="14.25" customHeight="1" x14ac:dyDescent="0.3">
      <c r="A378" s="109"/>
      <c r="B378" s="109"/>
      <c r="C378" s="109"/>
      <c r="D378" s="109"/>
      <c r="E378" s="109"/>
      <c r="F378" s="109"/>
      <c r="G378" s="109"/>
      <c r="H378" s="109"/>
      <c r="I378" s="109"/>
      <c r="J378" s="109"/>
      <c r="K378" s="109"/>
      <c r="L378" s="109"/>
      <c r="M378" s="109"/>
      <c r="N378" s="109"/>
      <c r="O378" s="109"/>
      <c r="P378" s="109"/>
      <c r="Q378" s="109"/>
      <c r="R378" s="109"/>
      <c r="S378" s="109"/>
      <c r="T378" s="109"/>
      <c r="U378" s="109"/>
      <c r="V378" s="109"/>
      <c r="W378" s="109"/>
      <c r="X378" s="109"/>
      <c r="Y378" s="109"/>
      <c r="Z378" s="109"/>
    </row>
    <row r="379" spans="1:26" ht="14.25" customHeight="1" x14ac:dyDescent="0.3">
      <c r="A379" s="109"/>
      <c r="B379" s="109"/>
      <c r="C379" s="109"/>
      <c r="D379" s="109"/>
      <c r="E379" s="109"/>
      <c r="F379" s="109"/>
      <c r="G379" s="109"/>
      <c r="H379" s="109"/>
      <c r="I379" s="109"/>
      <c r="J379" s="109"/>
      <c r="K379" s="109"/>
      <c r="L379" s="109"/>
      <c r="M379" s="109"/>
      <c r="N379" s="109"/>
      <c r="O379" s="109"/>
      <c r="P379" s="109"/>
      <c r="Q379" s="109"/>
      <c r="R379" s="109"/>
      <c r="S379" s="109"/>
      <c r="T379" s="109"/>
      <c r="U379" s="109"/>
      <c r="V379" s="109"/>
      <c r="W379" s="109"/>
      <c r="X379" s="109"/>
      <c r="Y379" s="109"/>
      <c r="Z379" s="109"/>
    </row>
    <row r="380" spans="1:26" ht="14.25" customHeight="1" x14ac:dyDescent="0.3">
      <c r="A380" s="109"/>
      <c r="B380" s="109"/>
      <c r="C380" s="109"/>
      <c r="D380" s="109"/>
      <c r="E380" s="109"/>
      <c r="F380" s="109"/>
      <c r="G380" s="109"/>
      <c r="H380" s="109"/>
      <c r="I380" s="109"/>
      <c r="J380" s="109"/>
      <c r="K380" s="109"/>
      <c r="L380" s="109"/>
      <c r="M380" s="109"/>
      <c r="N380" s="109"/>
      <c r="O380" s="109"/>
      <c r="P380" s="109"/>
      <c r="Q380" s="109"/>
      <c r="R380" s="109"/>
      <c r="S380" s="109"/>
      <c r="T380" s="109"/>
      <c r="U380" s="109"/>
      <c r="V380" s="109"/>
      <c r="W380" s="109"/>
      <c r="X380" s="109"/>
      <c r="Y380" s="109"/>
      <c r="Z380" s="109"/>
    </row>
    <row r="381" spans="1:26" ht="14.25" customHeight="1" x14ac:dyDescent="0.3">
      <c r="A381" s="109"/>
      <c r="B381" s="109"/>
      <c r="C381" s="109"/>
      <c r="D381" s="109"/>
      <c r="E381" s="109"/>
      <c r="F381" s="109"/>
      <c r="G381" s="109"/>
      <c r="H381" s="109"/>
      <c r="I381" s="109"/>
      <c r="J381" s="109"/>
      <c r="K381" s="109"/>
      <c r="L381" s="109"/>
      <c r="M381" s="109"/>
      <c r="N381" s="109"/>
      <c r="O381" s="109"/>
      <c r="P381" s="109"/>
      <c r="Q381" s="109"/>
      <c r="R381" s="109"/>
      <c r="S381" s="109"/>
      <c r="T381" s="109"/>
      <c r="U381" s="109"/>
      <c r="V381" s="109"/>
      <c r="W381" s="109"/>
      <c r="X381" s="109"/>
      <c r="Y381" s="109"/>
      <c r="Z381" s="109"/>
    </row>
    <row r="382" spans="1:26" ht="14.25" customHeight="1" x14ac:dyDescent="0.3">
      <c r="A382" s="109"/>
      <c r="B382" s="109"/>
      <c r="C382" s="109"/>
      <c r="D382" s="109"/>
      <c r="E382" s="109"/>
      <c r="F382" s="109"/>
      <c r="G382" s="109"/>
      <c r="H382" s="109"/>
      <c r="I382" s="109"/>
      <c r="J382" s="109"/>
      <c r="K382" s="109"/>
      <c r="L382" s="109"/>
      <c r="M382" s="109"/>
      <c r="N382" s="109"/>
      <c r="O382" s="109"/>
      <c r="P382" s="109"/>
      <c r="Q382" s="109"/>
      <c r="R382" s="109"/>
      <c r="S382" s="109"/>
      <c r="T382" s="109"/>
      <c r="U382" s="109"/>
      <c r="V382" s="109"/>
      <c r="W382" s="109"/>
      <c r="X382" s="109"/>
      <c r="Y382" s="109"/>
      <c r="Z382" s="109"/>
    </row>
    <row r="383" spans="1:26" ht="14.25" customHeight="1" x14ac:dyDescent="0.3">
      <c r="A383" s="109"/>
      <c r="B383" s="109"/>
      <c r="C383" s="109"/>
      <c r="D383" s="109"/>
      <c r="E383" s="109"/>
      <c r="F383" s="109"/>
      <c r="G383" s="109"/>
      <c r="H383" s="109"/>
      <c r="I383" s="109"/>
      <c r="J383" s="109"/>
      <c r="K383" s="109"/>
      <c r="L383" s="109"/>
      <c r="M383" s="109"/>
      <c r="N383" s="109"/>
      <c r="O383" s="109"/>
      <c r="P383" s="109"/>
      <c r="Q383" s="109"/>
      <c r="R383" s="109"/>
      <c r="S383" s="109"/>
      <c r="T383" s="109"/>
      <c r="U383" s="109"/>
      <c r="V383" s="109"/>
      <c r="W383" s="109"/>
      <c r="X383" s="109"/>
      <c r="Y383" s="109"/>
      <c r="Z383" s="109"/>
    </row>
    <row r="384" spans="1:26" ht="14.25" customHeight="1" x14ac:dyDescent="0.3">
      <c r="A384" s="109"/>
      <c r="B384" s="109"/>
      <c r="C384" s="109"/>
      <c r="D384" s="109"/>
      <c r="E384" s="109"/>
      <c r="F384" s="109"/>
      <c r="G384" s="109"/>
      <c r="H384" s="109"/>
      <c r="I384" s="109"/>
      <c r="J384" s="109"/>
      <c r="K384" s="109"/>
      <c r="L384" s="109"/>
      <c r="M384" s="109"/>
      <c r="N384" s="109"/>
      <c r="O384" s="109"/>
      <c r="P384" s="109"/>
      <c r="Q384" s="109"/>
      <c r="R384" s="109"/>
      <c r="S384" s="109"/>
      <c r="T384" s="109"/>
      <c r="U384" s="109"/>
      <c r="V384" s="109"/>
      <c r="W384" s="109"/>
      <c r="X384" s="109"/>
      <c r="Y384" s="109"/>
      <c r="Z384" s="109"/>
    </row>
    <row r="385" spans="1:26" ht="14.25" customHeight="1" x14ac:dyDescent="0.3">
      <c r="A385" s="109"/>
      <c r="B385" s="109"/>
      <c r="C385" s="109"/>
      <c r="D385" s="109"/>
      <c r="E385" s="109"/>
      <c r="F385" s="109"/>
      <c r="G385" s="109"/>
      <c r="H385" s="109"/>
      <c r="I385" s="109"/>
      <c r="J385" s="109"/>
      <c r="K385" s="109"/>
      <c r="L385" s="109"/>
      <c r="M385" s="109"/>
      <c r="N385" s="109"/>
      <c r="O385" s="109"/>
      <c r="P385" s="109"/>
      <c r="Q385" s="109"/>
      <c r="R385" s="109"/>
      <c r="S385" s="109"/>
      <c r="T385" s="109"/>
      <c r="U385" s="109"/>
      <c r="V385" s="109"/>
      <c r="W385" s="109"/>
      <c r="X385" s="109"/>
      <c r="Y385" s="109"/>
      <c r="Z385" s="109"/>
    </row>
    <row r="386" spans="1:26" ht="14.25" customHeight="1" x14ac:dyDescent="0.3">
      <c r="A386" s="109"/>
      <c r="B386" s="109"/>
      <c r="C386" s="109"/>
      <c r="D386" s="109"/>
      <c r="E386" s="109"/>
      <c r="F386" s="109"/>
      <c r="G386" s="109"/>
      <c r="H386" s="109"/>
      <c r="I386" s="109"/>
      <c r="J386" s="109"/>
      <c r="K386" s="109"/>
      <c r="L386" s="109"/>
      <c r="M386" s="109"/>
      <c r="N386" s="109"/>
      <c r="O386" s="109"/>
      <c r="P386" s="109"/>
      <c r="Q386" s="109"/>
      <c r="R386" s="109"/>
      <c r="S386" s="109"/>
      <c r="T386" s="109"/>
      <c r="U386" s="109"/>
      <c r="V386" s="109"/>
      <c r="W386" s="109"/>
      <c r="X386" s="109"/>
      <c r="Y386" s="109"/>
      <c r="Z386" s="109"/>
    </row>
    <row r="387" spans="1:26" ht="14.25" customHeight="1" x14ac:dyDescent="0.3">
      <c r="A387" s="109"/>
      <c r="B387" s="109"/>
      <c r="C387" s="109"/>
      <c r="D387" s="109"/>
      <c r="E387" s="109"/>
      <c r="F387" s="109"/>
      <c r="G387" s="109"/>
      <c r="H387" s="109"/>
      <c r="I387" s="109"/>
      <c r="J387" s="109"/>
      <c r="K387" s="109"/>
      <c r="L387" s="109"/>
      <c r="M387" s="109"/>
      <c r="N387" s="109"/>
      <c r="O387" s="109"/>
      <c r="P387" s="109"/>
      <c r="Q387" s="109"/>
      <c r="R387" s="109"/>
      <c r="S387" s="109"/>
      <c r="T387" s="109"/>
      <c r="U387" s="109"/>
      <c r="V387" s="109"/>
      <c r="W387" s="109"/>
      <c r="X387" s="109"/>
      <c r="Y387" s="109"/>
      <c r="Z387" s="109"/>
    </row>
    <row r="388" spans="1:26" ht="14.25" customHeight="1" x14ac:dyDescent="0.3">
      <c r="A388" s="109"/>
      <c r="B388" s="109"/>
      <c r="C388" s="109"/>
      <c r="D388" s="109"/>
      <c r="E388" s="109"/>
      <c r="F388" s="109"/>
      <c r="G388" s="109"/>
      <c r="H388" s="109"/>
      <c r="I388" s="109"/>
      <c r="J388" s="109"/>
      <c r="K388" s="109"/>
      <c r="L388" s="109"/>
      <c r="M388" s="109"/>
      <c r="N388" s="109"/>
      <c r="O388" s="109"/>
      <c r="P388" s="109"/>
      <c r="Q388" s="109"/>
      <c r="R388" s="109"/>
      <c r="S388" s="109"/>
      <c r="T388" s="109"/>
      <c r="U388" s="109"/>
      <c r="V388" s="109"/>
      <c r="W388" s="109"/>
      <c r="X388" s="109"/>
      <c r="Y388" s="109"/>
      <c r="Z388" s="109"/>
    </row>
    <row r="389" spans="1:26" ht="14.25" customHeight="1" x14ac:dyDescent="0.3">
      <c r="A389" s="109"/>
      <c r="B389" s="109"/>
      <c r="C389" s="109"/>
      <c r="D389" s="109"/>
      <c r="E389" s="109"/>
      <c r="F389" s="109"/>
      <c r="G389" s="109"/>
      <c r="H389" s="109"/>
      <c r="I389" s="109"/>
      <c r="J389" s="109"/>
      <c r="K389" s="109"/>
      <c r="L389" s="109"/>
      <c r="M389" s="109"/>
      <c r="N389" s="109"/>
      <c r="O389" s="109"/>
      <c r="P389" s="109"/>
      <c r="Q389" s="109"/>
      <c r="R389" s="109"/>
      <c r="S389" s="109"/>
      <c r="T389" s="109"/>
      <c r="U389" s="109"/>
      <c r="V389" s="109"/>
      <c r="W389" s="109"/>
      <c r="X389" s="109"/>
      <c r="Y389" s="109"/>
      <c r="Z389" s="109"/>
    </row>
    <row r="390" spans="1:26" ht="14.25" customHeight="1" x14ac:dyDescent="0.3">
      <c r="A390" s="109"/>
      <c r="B390" s="109"/>
      <c r="C390" s="109"/>
      <c r="D390" s="109"/>
      <c r="E390" s="109"/>
      <c r="F390" s="109"/>
      <c r="G390" s="109"/>
      <c r="H390" s="109"/>
      <c r="I390" s="109"/>
      <c r="J390" s="109"/>
      <c r="K390" s="109"/>
      <c r="L390" s="109"/>
      <c r="M390" s="109"/>
      <c r="N390" s="109"/>
      <c r="O390" s="109"/>
      <c r="P390" s="109"/>
      <c r="Q390" s="109"/>
      <c r="R390" s="109"/>
      <c r="S390" s="109"/>
      <c r="T390" s="109"/>
      <c r="U390" s="109"/>
      <c r="V390" s="109"/>
      <c r="W390" s="109"/>
      <c r="X390" s="109"/>
      <c r="Y390" s="109"/>
      <c r="Z390" s="109"/>
    </row>
    <row r="391" spans="1:26" ht="14.25" customHeight="1" x14ac:dyDescent="0.3">
      <c r="A391" s="109"/>
      <c r="B391" s="109"/>
      <c r="C391" s="109"/>
      <c r="D391" s="109"/>
      <c r="E391" s="109"/>
      <c r="F391" s="109"/>
      <c r="G391" s="109"/>
      <c r="H391" s="109"/>
      <c r="I391" s="109"/>
      <c r="J391" s="109"/>
      <c r="K391" s="109"/>
      <c r="L391" s="109"/>
      <c r="M391" s="109"/>
      <c r="N391" s="109"/>
      <c r="O391" s="109"/>
      <c r="P391" s="109"/>
      <c r="Q391" s="109"/>
      <c r="R391" s="109"/>
      <c r="S391" s="109"/>
      <c r="T391" s="109"/>
      <c r="U391" s="109"/>
      <c r="V391" s="109"/>
      <c r="W391" s="109"/>
      <c r="X391" s="109"/>
      <c r="Y391" s="109"/>
      <c r="Z391" s="109"/>
    </row>
    <row r="392" spans="1:26" ht="14.25" customHeight="1" x14ac:dyDescent="0.3">
      <c r="A392" s="109"/>
      <c r="B392" s="109"/>
      <c r="C392" s="109"/>
      <c r="D392" s="109"/>
      <c r="E392" s="109"/>
      <c r="F392" s="109"/>
      <c r="G392" s="109"/>
      <c r="H392" s="109"/>
      <c r="I392" s="109"/>
      <c r="J392" s="109"/>
      <c r="K392" s="109"/>
      <c r="L392" s="109"/>
      <c r="M392" s="109"/>
      <c r="N392" s="109"/>
      <c r="O392" s="109"/>
      <c r="P392" s="109"/>
      <c r="Q392" s="109"/>
      <c r="R392" s="109"/>
      <c r="S392" s="109"/>
      <c r="T392" s="109"/>
      <c r="U392" s="109"/>
      <c r="V392" s="109"/>
      <c r="W392" s="109"/>
      <c r="X392" s="109"/>
      <c r="Y392" s="109"/>
      <c r="Z392" s="109"/>
    </row>
    <row r="393" spans="1:26" ht="14.25" customHeight="1" x14ac:dyDescent="0.3">
      <c r="A393" s="109"/>
      <c r="B393" s="109"/>
      <c r="C393" s="109"/>
      <c r="D393" s="109"/>
      <c r="E393" s="109"/>
      <c r="F393" s="109"/>
      <c r="G393" s="109"/>
      <c r="H393" s="109"/>
      <c r="I393" s="109"/>
      <c r="J393" s="109"/>
      <c r="K393" s="109"/>
      <c r="L393" s="109"/>
      <c r="M393" s="109"/>
      <c r="N393" s="109"/>
      <c r="O393" s="109"/>
      <c r="P393" s="109"/>
      <c r="Q393" s="109"/>
      <c r="R393" s="109"/>
      <c r="S393" s="109"/>
      <c r="T393" s="109"/>
      <c r="U393" s="109"/>
      <c r="V393" s="109"/>
      <c r="W393" s="109"/>
      <c r="X393" s="109"/>
      <c r="Y393" s="109"/>
      <c r="Z393" s="109"/>
    </row>
    <row r="394" spans="1:26" ht="14.25" customHeight="1" x14ac:dyDescent="0.3">
      <c r="A394" s="109"/>
      <c r="B394" s="109"/>
      <c r="C394" s="109"/>
      <c r="D394" s="109"/>
      <c r="E394" s="109"/>
      <c r="F394" s="109"/>
      <c r="G394" s="109"/>
      <c r="H394" s="109"/>
      <c r="I394" s="109"/>
      <c r="J394" s="109"/>
      <c r="K394" s="109"/>
      <c r="L394" s="109"/>
      <c r="M394" s="109"/>
      <c r="N394" s="109"/>
      <c r="O394" s="109"/>
      <c r="P394" s="109"/>
      <c r="Q394" s="109"/>
      <c r="R394" s="109"/>
      <c r="S394" s="109"/>
      <c r="T394" s="109"/>
      <c r="U394" s="109"/>
      <c r="V394" s="109"/>
      <c r="W394" s="109"/>
      <c r="X394" s="109"/>
      <c r="Y394" s="109"/>
      <c r="Z394" s="109"/>
    </row>
    <row r="395" spans="1:26" ht="14.25" customHeight="1" x14ac:dyDescent="0.3">
      <c r="A395" s="109"/>
      <c r="B395" s="109"/>
      <c r="C395" s="109"/>
      <c r="D395" s="109"/>
      <c r="E395" s="109"/>
      <c r="F395" s="109"/>
      <c r="G395" s="109"/>
      <c r="H395" s="109"/>
      <c r="I395" s="109"/>
      <c r="J395" s="109"/>
      <c r="K395" s="109"/>
      <c r="L395" s="109"/>
      <c r="M395" s="109"/>
      <c r="N395" s="109"/>
      <c r="O395" s="109"/>
      <c r="P395" s="109"/>
      <c r="Q395" s="109"/>
      <c r="R395" s="109"/>
      <c r="S395" s="109"/>
      <c r="T395" s="109"/>
      <c r="U395" s="109"/>
      <c r="V395" s="109"/>
      <c r="W395" s="109"/>
      <c r="X395" s="109"/>
      <c r="Y395" s="109"/>
      <c r="Z395" s="109"/>
    </row>
    <row r="396" spans="1:26" ht="14.25" customHeight="1" x14ac:dyDescent="0.3">
      <c r="A396" s="109"/>
      <c r="B396" s="109"/>
      <c r="C396" s="109"/>
      <c r="D396" s="109"/>
      <c r="E396" s="109"/>
      <c r="F396" s="109"/>
      <c r="G396" s="109"/>
      <c r="H396" s="109"/>
      <c r="I396" s="109"/>
      <c r="J396" s="109"/>
      <c r="K396" s="109"/>
      <c r="L396" s="109"/>
      <c r="M396" s="109"/>
      <c r="N396" s="109"/>
      <c r="O396" s="109"/>
      <c r="P396" s="109"/>
      <c r="Q396" s="109"/>
      <c r="R396" s="109"/>
      <c r="S396" s="109"/>
      <c r="T396" s="109"/>
      <c r="U396" s="109"/>
      <c r="V396" s="109"/>
      <c r="W396" s="109"/>
      <c r="X396" s="109"/>
      <c r="Y396" s="109"/>
      <c r="Z396" s="109"/>
    </row>
    <row r="397" spans="1:26" ht="14.25" customHeight="1" x14ac:dyDescent="0.3">
      <c r="A397" s="109"/>
      <c r="B397" s="109"/>
      <c r="C397" s="109"/>
      <c r="D397" s="109"/>
      <c r="E397" s="109"/>
      <c r="F397" s="109"/>
      <c r="G397" s="109"/>
      <c r="H397" s="109"/>
      <c r="I397" s="109"/>
      <c r="J397" s="109"/>
      <c r="K397" s="109"/>
      <c r="L397" s="109"/>
      <c r="M397" s="109"/>
      <c r="N397" s="109"/>
      <c r="O397" s="109"/>
      <c r="P397" s="109"/>
      <c r="Q397" s="109"/>
      <c r="R397" s="109"/>
      <c r="S397" s="109"/>
      <c r="T397" s="109"/>
      <c r="U397" s="109"/>
      <c r="V397" s="109"/>
      <c r="W397" s="109"/>
      <c r="X397" s="109"/>
      <c r="Y397" s="109"/>
      <c r="Z397" s="109"/>
    </row>
    <row r="398" spans="1:26" ht="14.25" customHeight="1" x14ac:dyDescent="0.3">
      <c r="A398" s="109"/>
      <c r="B398" s="109"/>
      <c r="C398" s="109"/>
      <c r="D398" s="109"/>
      <c r="E398" s="109"/>
      <c r="F398" s="109"/>
      <c r="G398" s="109"/>
      <c r="H398" s="109"/>
      <c r="I398" s="109"/>
      <c r="J398" s="109"/>
      <c r="K398" s="109"/>
      <c r="L398" s="109"/>
      <c r="M398" s="109"/>
      <c r="N398" s="109"/>
      <c r="O398" s="109"/>
      <c r="P398" s="109"/>
      <c r="Q398" s="109"/>
      <c r="R398" s="109"/>
      <c r="S398" s="109"/>
      <c r="T398" s="109"/>
      <c r="U398" s="109"/>
      <c r="V398" s="109"/>
      <c r="W398" s="109"/>
      <c r="X398" s="109"/>
      <c r="Y398" s="109"/>
      <c r="Z398" s="109"/>
    </row>
    <row r="399" spans="1:26" ht="14.25" customHeight="1" x14ac:dyDescent="0.3">
      <c r="A399" s="109"/>
      <c r="B399" s="109"/>
      <c r="C399" s="109"/>
      <c r="D399" s="109"/>
      <c r="E399" s="109"/>
      <c r="F399" s="109"/>
      <c r="G399" s="109"/>
      <c r="H399" s="109"/>
      <c r="I399" s="109"/>
      <c r="J399" s="109"/>
      <c r="K399" s="109"/>
      <c r="L399" s="109"/>
      <c r="M399" s="109"/>
      <c r="N399" s="109"/>
      <c r="O399" s="109"/>
      <c r="P399" s="109"/>
      <c r="Q399" s="109"/>
      <c r="R399" s="109"/>
      <c r="S399" s="109"/>
      <c r="T399" s="109"/>
      <c r="U399" s="109"/>
      <c r="V399" s="109"/>
      <c r="W399" s="109"/>
      <c r="X399" s="109"/>
      <c r="Y399" s="109"/>
      <c r="Z399" s="109"/>
    </row>
    <row r="400" spans="1:26" ht="14.25" customHeight="1" x14ac:dyDescent="0.3">
      <c r="A400" s="109"/>
      <c r="B400" s="109"/>
      <c r="C400" s="109"/>
      <c r="D400" s="109"/>
      <c r="E400" s="109"/>
      <c r="F400" s="109"/>
      <c r="G400" s="109"/>
      <c r="H400" s="109"/>
      <c r="I400" s="109"/>
      <c r="J400" s="109"/>
      <c r="K400" s="109"/>
      <c r="L400" s="109"/>
      <c r="M400" s="109"/>
      <c r="N400" s="109"/>
      <c r="O400" s="109"/>
      <c r="P400" s="109"/>
      <c r="Q400" s="109"/>
      <c r="R400" s="109"/>
      <c r="S400" s="109"/>
      <c r="T400" s="109"/>
      <c r="U400" s="109"/>
      <c r="V400" s="109"/>
      <c r="W400" s="109"/>
      <c r="X400" s="109"/>
      <c r="Y400" s="109"/>
      <c r="Z400" s="109"/>
    </row>
    <row r="401" spans="1:26" ht="14.25" customHeight="1" x14ac:dyDescent="0.3">
      <c r="A401" s="109"/>
      <c r="B401" s="109"/>
      <c r="C401" s="109"/>
      <c r="D401" s="109"/>
      <c r="E401" s="109"/>
      <c r="F401" s="109"/>
      <c r="G401" s="109"/>
      <c r="H401" s="109"/>
      <c r="I401" s="109"/>
      <c r="J401" s="109"/>
      <c r="K401" s="109"/>
      <c r="L401" s="109"/>
      <c r="M401" s="109"/>
      <c r="N401" s="109"/>
      <c r="O401" s="109"/>
      <c r="P401" s="109"/>
      <c r="Q401" s="109"/>
      <c r="R401" s="109"/>
      <c r="S401" s="109"/>
      <c r="T401" s="109"/>
      <c r="U401" s="109"/>
      <c r="V401" s="109"/>
      <c r="W401" s="109"/>
      <c r="X401" s="109"/>
      <c r="Y401" s="109"/>
      <c r="Z401" s="109"/>
    </row>
    <row r="402" spans="1:26" ht="14.25" customHeight="1" x14ac:dyDescent="0.3">
      <c r="A402" s="109"/>
      <c r="B402" s="109"/>
      <c r="C402" s="109"/>
      <c r="D402" s="109"/>
      <c r="E402" s="109"/>
      <c r="F402" s="109"/>
      <c r="G402" s="109"/>
      <c r="H402" s="109"/>
      <c r="I402" s="109"/>
      <c r="J402" s="109"/>
      <c r="K402" s="109"/>
      <c r="L402" s="109"/>
      <c r="M402" s="109"/>
      <c r="N402" s="109"/>
      <c r="O402" s="109"/>
      <c r="P402" s="109"/>
      <c r="Q402" s="109"/>
      <c r="R402" s="109"/>
      <c r="S402" s="109"/>
      <c r="T402" s="109"/>
      <c r="U402" s="109"/>
      <c r="V402" s="109"/>
      <c r="W402" s="109"/>
      <c r="X402" s="109"/>
      <c r="Y402" s="109"/>
      <c r="Z402" s="109"/>
    </row>
    <row r="403" spans="1:26" ht="14.25" customHeight="1" x14ac:dyDescent="0.3">
      <c r="A403" s="109"/>
      <c r="B403" s="109"/>
      <c r="C403" s="109"/>
      <c r="D403" s="109"/>
      <c r="E403" s="109"/>
      <c r="F403" s="109"/>
      <c r="G403" s="109"/>
      <c r="H403" s="109"/>
      <c r="I403" s="109"/>
      <c r="J403" s="109"/>
      <c r="K403" s="109"/>
      <c r="L403" s="109"/>
      <c r="M403" s="109"/>
      <c r="N403" s="109"/>
      <c r="O403" s="109"/>
      <c r="P403" s="109"/>
      <c r="Q403" s="109"/>
      <c r="R403" s="109"/>
      <c r="S403" s="109"/>
      <c r="T403" s="109"/>
      <c r="U403" s="109"/>
      <c r="V403" s="109"/>
      <c r="W403" s="109"/>
      <c r="X403" s="109"/>
      <c r="Y403" s="109"/>
      <c r="Z403" s="109"/>
    </row>
    <row r="404" spans="1:26" ht="14.25" customHeight="1" x14ac:dyDescent="0.3">
      <c r="A404" s="109"/>
      <c r="B404" s="109"/>
      <c r="C404" s="109"/>
      <c r="D404" s="109"/>
      <c r="E404" s="109"/>
      <c r="F404" s="109"/>
      <c r="G404" s="109"/>
      <c r="H404" s="109"/>
      <c r="I404" s="109"/>
      <c r="J404" s="109"/>
      <c r="K404" s="109"/>
      <c r="L404" s="109"/>
      <c r="M404" s="109"/>
      <c r="N404" s="109"/>
      <c r="O404" s="109"/>
      <c r="P404" s="109"/>
      <c r="Q404" s="109"/>
      <c r="R404" s="109"/>
      <c r="S404" s="109"/>
      <c r="T404" s="109"/>
      <c r="U404" s="109"/>
      <c r="V404" s="109"/>
      <c r="W404" s="109"/>
      <c r="X404" s="109"/>
      <c r="Y404" s="109"/>
      <c r="Z404" s="109"/>
    </row>
    <row r="405" spans="1:26" ht="14.25" customHeight="1" x14ac:dyDescent="0.3">
      <c r="A405" s="109"/>
      <c r="B405" s="109"/>
      <c r="C405" s="109"/>
      <c r="D405" s="109"/>
      <c r="E405" s="109"/>
      <c r="F405" s="109"/>
      <c r="G405" s="109"/>
      <c r="H405" s="109"/>
      <c r="I405" s="109"/>
      <c r="J405" s="109"/>
      <c r="K405" s="109"/>
      <c r="L405" s="109"/>
      <c r="M405" s="109"/>
      <c r="N405" s="109"/>
      <c r="O405" s="109"/>
      <c r="P405" s="109"/>
      <c r="Q405" s="109"/>
      <c r="R405" s="109"/>
      <c r="S405" s="109"/>
      <c r="T405" s="109"/>
      <c r="U405" s="109"/>
      <c r="V405" s="109"/>
      <c r="W405" s="109"/>
      <c r="X405" s="109"/>
      <c r="Y405" s="109"/>
      <c r="Z405" s="109"/>
    </row>
    <row r="406" spans="1:26" ht="14.25" customHeight="1" x14ac:dyDescent="0.3">
      <c r="A406" s="109"/>
      <c r="B406" s="109"/>
      <c r="C406" s="109"/>
      <c r="D406" s="109"/>
      <c r="E406" s="109"/>
      <c r="F406" s="109"/>
      <c r="G406" s="109"/>
      <c r="H406" s="109"/>
      <c r="I406" s="109"/>
      <c r="J406" s="109"/>
      <c r="K406" s="109"/>
      <c r="L406" s="109"/>
      <c r="M406" s="109"/>
      <c r="N406" s="109"/>
      <c r="O406" s="109"/>
      <c r="P406" s="109"/>
      <c r="Q406" s="109"/>
      <c r="R406" s="109"/>
      <c r="S406" s="109"/>
      <c r="T406" s="109"/>
      <c r="U406" s="109"/>
      <c r="V406" s="109"/>
      <c r="W406" s="109"/>
      <c r="X406" s="109"/>
      <c r="Y406" s="109"/>
      <c r="Z406" s="109"/>
    </row>
    <row r="407" spans="1:26" ht="14.25" customHeight="1" x14ac:dyDescent="0.3">
      <c r="A407" s="109"/>
      <c r="B407" s="109"/>
      <c r="C407" s="109"/>
      <c r="D407" s="109"/>
      <c r="E407" s="109"/>
      <c r="F407" s="109"/>
      <c r="G407" s="109"/>
      <c r="H407" s="109"/>
      <c r="I407" s="109"/>
      <c r="J407" s="109"/>
      <c r="K407" s="109"/>
      <c r="L407" s="109"/>
      <c r="M407" s="109"/>
      <c r="N407" s="109"/>
      <c r="O407" s="109"/>
      <c r="P407" s="109"/>
      <c r="Q407" s="109"/>
      <c r="R407" s="109"/>
      <c r="S407" s="109"/>
      <c r="T407" s="109"/>
      <c r="U407" s="109"/>
      <c r="V407" s="109"/>
      <c r="W407" s="109"/>
      <c r="X407" s="109"/>
      <c r="Y407" s="109"/>
      <c r="Z407" s="109"/>
    </row>
    <row r="408" spans="1:26" ht="14.25" customHeight="1" x14ac:dyDescent="0.3">
      <c r="A408" s="109"/>
      <c r="B408" s="109"/>
      <c r="C408" s="109"/>
      <c r="D408" s="109"/>
      <c r="E408" s="109"/>
      <c r="F408" s="109"/>
      <c r="G408" s="109"/>
      <c r="H408" s="109"/>
      <c r="I408" s="109"/>
      <c r="J408" s="109"/>
      <c r="K408" s="109"/>
      <c r="L408" s="109"/>
      <c r="M408" s="109"/>
      <c r="N408" s="109"/>
      <c r="O408" s="109"/>
      <c r="P408" s="109"/>
      <c r="Q408" s="109"/>
      <c r="R408" s="109"/>
      <c r="S408" s="109"/>
      <c r="T408" s="109"/>
      <c r="U408" s="109"/>
      <c r="V408" s="109"/>
      <c r="W408" s="109"/>
      <c r="X408" s="109"/>
      <c r="Y408" s="109"/>
      <c r="Z408" s="109"/>
    </row>
    <row r="409" spans="1:26" ht="14.25" customHeight="1" x14ac:dyDescent="0.3">
      <c r="A409" s="109"/>
      <c r="B409" s="109"/>
      <c r="C409" s="109"/>
      <c r="D409" s="109"/>
      <c r="E409" s="109"/>
      <c r="F409" s="109"/>
      <c r="G409" s="109"/>
      <c r="H409" s="109"/>
      <c r="I409" s="109"/>
      <c r="J409" s="109"/>
      <c r="K409" s="109"/>
      <c r="L409" s="109"/>
      <c r="M409" s="109"/>
      <c r="N409" s="109"/>
      <c r="O409" s="109"/>
      <c r="P409" s="109"/>
      <c r="Q409" s="109"/>
      <c r="R409" s="109"/>
      <c r="S409" s="109"/>
      <c r="T409" s="109"/>
      <c r="U409" s="109"/>
      <c r="V409" s="109"/>
      <c r="W409" s="109"/>
      <c r="X409" s="109"/>
      <c r="Y409" s="109"/>
      <c r="Z409" s="109"/>
    </row>
    <row r="410" spans="1:26" ht="14.25" customHeight="1" x14ac:dyDescent="0.3">
      <c r="A410" s="109"/>
      <c r="B410" s="109"/>
      <c r="C410" s="109"/>
      <c r="D410" s="109"/>
      <c r="E410" s="109"/>
      <c r="F410" s="109"/>
      <c r="G410" s="109"/>
      <c r="H410" s="109"/>
      <c r="I410" s="109"/>
      <c r="J410" s="109"/>
      <c r="K410" s="109"/>
      <c r="L410" s="109"/>
      <c r="M410" s="109"/>
      <c r="N410" s="109"/>
      <c r="O410" s="109"/>
      <c r="P410" s="109"/>
      <c r="Q410" s="109"/>
      <c r="R410" s="109"/>
      <c r="S410" s="109"/>
      <c r="T410" s="109"/>
      <c r="U410" s="109"/>
      <c r="V410" s="109"/>
      <c r="W410" s="109"/>
      <c r="X410" s="109"/>
      <c r="Y410" s="109"/>
      <c r="Z410" s="109"/>
    </row>
    <row r="411" spans="1:26" ht="14.25" customHeight="1" x14ac:dyDescent="0.3">
      <c r="A411" s="109"/>
      <c r="B411" s="109"/>
      <c r="C411" s="109"/>
      <c r="D411" s="109"/>
      <c r="E411" s="109"/>
      <c r="F411" s="109"/>
      <c r="G411" s="109"/>
      <c r="H411" s="109"/>
      <c r="I411" s="109"/>
      <c r="J411" s="109"/>
      <c r="K411" s="109"/>
      <c r="L411" s="109"/>
      <c r="M411" s="109"/>
      <c r="N411" s="109"/>
      <c r="O411" s="109"/>
      <c r="P411" s="109"/>
      <c r="Q411" s="109"/>
      <c r="R411" s="109"/>
      <c r="S411" s="109"/>
      <c r="T411" s="109"/>
      <c r="U411" s="109"/>
      <c r="V411" s="109"/>
      <c r="W411" s="109"/>
      <c r="X411" s="109"/>
      <c r="Y411" s="109"/>
      <c r="Z411" s="109"/>
    </row>
    <row r="412" spans="1:26" ht="14.25" customHeight="1" x14ac:dyDescent="0.3">
      <c r="A412" s="109"/>
      <c r="B412" s="109"/>
      <c r="C412" s="109"/>
      <c r="D412" s="109"/>
      <c r="E412" s="109"/>
      <c r="F412" s="109"/>
      <c r="G412" s="109"/>
      <c r="H412" s="109"/>
      <c r="I412" s="109"/>
      <c r="J412" s="109"/>
      <c r="K412" s="109"/>
      <c r="L412" s="109"/>
      <c r="M412" s="109"/>
      <c r="N412" s="109"/>
      <c r="O412" s="109"/>
      <c r="P412" s="109"/>
      <c r="Q412" s="109"/>
      <c r="R412" s="109"/>
      <c r="S412" s="109"/>
      <c r="T412" s="109"/>
      <c r="U412" s="109"/>
      <c r="V412" s="109"/>
      <c r="W412" s="109"/>
      <c r="X412" s="109"/>
      <c r="Y412" s="109"/>
      <c r="Z412" s="109"/>
    </row>
    <row r="413" spans="1:26" ht="14.25" customHeight="1" x14ac:dyDescent="0.3">
      <c r="A413" s="109"/>
      <c r="B413" s="109"/>
      <c r="C413" s="109"/>
      <c r="D413" s="109"/>
      <c r="E413" s="109"/>
      <c r="F413" s="109"/>
      <c r="G413" s="109"/>
      <c r="H413" s="109"/>
      <c r="I413" s="109"/>
      <c r="J413" s="109"/>
      <c r="K413" s="109"/>
      <c r="L413" s="109"/>
      <c r="M413" s="109"/>
      <c r="N413" s="109"/>
      <c r="O413" s="109"/>
      <c r="P413" s="109"/>
      <c r="Q413" s="109"/>
      <c r="R413" s="109"/>
      <c r="S413" s="109"/>
      <c r="T413" s="109"/>
      <c r="U413" s="109"/>
      <c r="V413" s="109"/>
      <c r="W413" s="109"/>
      <c r="X413" s="109"/>
      <c r="Y413" s="109"/>
      <c r="Z413" s="109"/>
    </row>
    <row r="414" spans="1:26" ht="14.25" customHeight="1" x14ac:dyDescent="0.3">
      <c r="A414" s="109"/>
      <c r="B414" s="109"/>
      <c r="C414" s="109"/>
      <c r="D414" s="109"/>
      <c r="E414" s="109"/>
      <c r="F414" s="109"/>
      <c r="G414" s="109"/>
      <c r="H414" s="109"/>
      <c r="I414" s="109"/>
      <c r="J414" s="109"/>
      <c r="K414" s="109"/>
      <c r="L414" s="109"/>
      <c r="M414" s="109"/>
      <c r="N414" s="109"/>
      <c r="O414" s="109"/>
      <c r="P414" s="109"/>
      <c r="Q414" s="109"/>
      <c r="R414" s="109"/>
      <c r="S414" s="109"/>
      <c r="T414" s="109"/>
      <c r="U414" s="109"/>
      <c r="V414" s="109"/>
      <c r="W414" s="109"/>
      <c r="X414" s="109"/>
      <c r="Y414" s="109"/>
      <c r="Z414" s="109"/>
    </row>
    <row r="415" spans="1:26" ht="14.25" customHeight="1" x14ac:dyDescent="0.3">
      <c r="A415" s="109"/>
      <c r="B415" s="109"/>
      <c r="C415" s="109"/>
      <c r="D415" s="109"/>
      <c r="E415" s="109"/>
      <c r="F415" s="109"/>
      <c r="G415" s="109"/>
      <c r="H415" s="109"/>
      <c r="I415" s="109"/>
      <c r="J415" s="109"/>
      <c r="K415" s="109"/>
      <c r="L415" s="109"/>
      <c r="M415" s="109"/>
      <c r="N415" s="109"/>
      <c r="O415" s="109"/>
      <c r="P415" s="109"/>
      <c r="Q415" s="109"/>
      <c r="R415" s="109"/>
      <c r="S415" s="109"/>
      <c r="T415" s="109"/>
      <c r="U415" s="109"/>
      <c r="V415" s="109"/>
      <c r="W415" s="109"/>
      <c r="X415" s="109"/>
      <c r="Y415" s="109"/>
      <c r="Z415" s="109"/>
    </row>
    <row r="416" spans="1:26" ht="14.25" customHeight="1" x14ac:dyDescent="0.3">
      <c r="A416" s="109"/>
      <c r="B416" s="109"/>
      <c r="C416" s="109"/>
      <c r="D416" s="109"/>
      <c r="E416" s="109"/>
      <c r="F416" s="109"/>
      <c r="G416" s="109"/>
      <c r="H416" s="109"/>
      <c r="I416" s="109"/>
      <c r="J416" s="109"/>
      <c r="K416" s="109"/>
      <c r="L416" s="109"/>
      <c r="M416" s="109"/>
      <c r="N416" s="109"/>
      <c r="O416" s="109"/>
      <c r="P416" s="109"/>
      <c r="Q416" s="109"/>
      <c r="R416" s="109"/>
      <c r="S416" s="109"/>
      <c r="T416" s="109"/>
      <c r="U416" s="109"/>
      <c r="V416" s="109"/>
      <c r="W416" s="109"/>
      <c r="X416" s="109"/>
      <c r="Y416" s="109"/>
      <c r="Z416" s="109"/>
    </row>
    <row r="417" spans="1:26" ht="14.25" customHeight="1" x14ac:dyDescent="0.3">
      <c r="A417" s="109"/>
      <c r="B417" s="109"/>
      <c r="C417" s="109"/>
      <c r="D417" s="109"/>
      <c r="E417" s="109"/>
      <c r="F417" s="109"/>
      <c r="G417" s="109"/>
      <c r="H417" s="109"/>
      <c r="I417" s="109"/>
      <c r="J417" s="109"/>
      <c r="K417" s="109"/>
      <c r="L417" s="109"/>
      <c r="M417" s="109"/>
      <c r="N417" s="109"/>
      <c r="O417" s="109"/>
      <c r="P417" s="109"/>
      <c r="Q417" s="109"/>
      <c r="R417" s="109"/>
      <c r="S417" s="109"/>
      <c r="T417" s="109"/>
      <c r="U417" s="109"/>
      <c r="V417" s="109"/>
      <c r="W417" s="109"/>
      <c r="X417" s="109"/>
      <c r="Y417" s="109"/>
      <c r="Z417" s="109"/>
    </row>
    <row r="418" spans="1:26" ht="14.25" customHeight="1" x14ac:dyDescent="0.3">
      <c r="A418" s="109"/>
      <c r="B418" s="109"/>
      <c r="C418" s="109"/>
      <c r="D418" s="109"/>
      <c r="E418" s="109"/>
      <c r="F418" s="109"/>
      <c r="G418" s="109"/>
      <c r="H418" s="109"/>
      <c r="I418" s="109"/>
      <c r="J418" s="109"/>
      <c r="K418" s="109"/>
      <c r="L418" s="109"/>
      <c r="M418" s="109"/>
      <c r="N418" s="109"/>
      <c r="O418" s="109"/>
      <c r="P418" s="109"/>
      <c r="Q418" s="109"/>
      <c r="R418" s="109"/>
      <c r="S418" s="109"/>
      <c r="T418" s="109"/>
      <c r="U418" s="109"/>
      <c r="V418" s="109"/>
      <c r="W418" s="109"/>
      <c r="X418" s="109"/>
      <c r="Y418" s="109"/>
      <c r="Z418" s="109"/>
    </row>
    <row r="419" spans="1:26" ht="14.25" customHeight="1" x14ac:dyDescent="0.3">
      <c r="A419" s="109"/>
      <c r="B419" s="109"/>
      <c r="C419" s="109"/>
      <c r="D419" s="109"/>
      <c r="E419" s="109"/>
      <c r="F419" s="109"/>
      <c r="G419" s="109"/>
      <c r="H419" s="109"/>
      <c r="I419" s="109"/>
      <c r="J419" s="109"/>
      <c r="K419" s="109"/>
      <c r="L419" s="109"/>
      <c r="M419" s="109"/>
      <c r="N419" s="109"/>
      <c r="O419" s="109"/>
      <c r="P419" s="109"/>
      <c r="Q419" s="109"/>
      <c r="R419" s="109"/>
      <c r="S419" s="109"/>
      <c r="T419" s="109"/>
      <c r="U419" s="109"/>
      <c r="V419" s="109"/>
      <c r="W419" s="109"/>
      <c r="X419" s="109"/>
      <c r="Y419" s="109"/>
      <c r="Z419" s="109"/>
    </row>
    <row r="420" spans="1:26" ht="14.25" customHeight="1" x14ac:dyDescent="0.3">
      <c r="A420" s="109"/>
      <c r="B420" s="109"/>
      <c r="C420" s="109"/>
      <c r="D420" s="109"/>
      <c r="E420" s="109"/>
      <c r="F420" s="109"/>
      <c r="G420" s="109"/>
      <c r="H420" s="109"/>
      <c r="I420" s="109"/>
      <c r="J420" s="109"/>
      <c r="K420" s="109"/>
      <c r="L420" s="109"/>
      <c r="M420" s="109"/>
      <c r="N420" s="109"/>
      <c r="O420" s="109"/>
      <c r="P420" s="109"/>
      <c r="Q420" s="109"/>
      <c r="R420" s="109"/>
      <c r="S420" s="109"/>
      <c r="T420" s="109"/>
      <c r="U420" s="109"/>
      <c r="V420" s="109"/>
      <c r="W420" s="109"/>
      <c r="X420" s="109"/>
      <c r="Y420" s="109"/>
      <c r="Z420" s="109"/>
    </row>
    <row r="421" spans="1:26" ht="14.25" customHeight="1" x14ac:dyDescent="0.3">
      <c r="A421" s="109"/>
      <c r="B421" s="109"/>
      <c r="C421" s="109"/>
      <c r="D421" s="109"/>
      <c r="E421" s="109"/>
      <c r="F421" s="109"/>
      <c r="G421" s="109"/>
      <c r="H421" s="109"/>
      <c r="I421" s="109"/>
      <c r="J421" s="109"/>
      <c r="K421" s="109"/>
      <c r="L421" s="109"/>
      <c r="M421" s="109"/>
      <c r="N421" s="109"/>
      <c r="O421" s="109"/>
      <c r="P421" s="109"/>
      <c r="Q421" s="109"/>
      <c r="R421" s="109"/>
      <c r="S421" s="109"/>
      <c r="T421" s="109"/>
      <c r="U421" s="109"/>
      <c r="V421" s="109"/>
      <c r="W421" s="109"/>
      <c r="X421" s="109"/>
      <c r="Y421" s="109"/>
      <c r="Z421" s="109"/>
    </row>
    <row r="422" spans="1:26" ht="14.25" customHeight="1" x14ac:dyDescent="0.3">
      <c r="A422" s="109"/>
      <c r="B422" s="109"/>
      <c r="C422" s="109"/>
      <c r="D422" s="109"/>
      <c r="E422" s="109"/>
      <c r="F422" s="109"/>
      <c r="G422" s="109"/>
      <c r="H422" s="109"/>
      <c r="I422" s="109"/>
      <c r="J422" s="109"/>
      <c r="K422" s="109"/>
      <c r="L422" s="109"/>
      <c r="M422" s="109"/>
      <c r="N422" s="109"/>
      <c r="O422" s="109"/>
      <c r="P422" s="109"/>
      <c r="Q422" s="109"/>
      <c r="R422" s="109"/>
      <c r="S422" s="109"/>
      <c r="T422" s="109"/>
      <c r="U422" s="109"/>
      <c r="V422" s="109"/>
      <c r="W422" s="109"/>
      <c r="X422" s="109"/>
      <c r="Y422" s="109"/>
      <c r="Z422" s="109"/>
    </row>
    <row r="423" spans="1:26" ht="14.25" customHeight="1" x14ac:dyDescent="0.3">
      <c r="A423" s="109"/>
      <c r="B423" s="109"/>
      <c r="C423" s="109"/>
      <c r="D423" s="109"/>
      <c r="E423" s="109"/>
      <c r="F423" s="109"/>
      <c r="G423" s="109"/>
      <c r="H423" s="109"/>
      <c r="I423" s="109"/>
      <c r="J423" s="109"/>
      <c r="K423" s="109"/>
      <c r="L423" s="109"/>
      <c r="M423" s="109"/>
      <c r="N423" s="109"/>
      <c r="O423" s="109"/>
      <c r="P423" s="109"/>
      <c r="Q423" s="109"/>
      <c r="R423" s="109"/>
      <c r="S423" s="109"/>
      <c r="T423" s="109"/>
      <c r="U423" s="109"/>
      <c r="V423" s="109"/>
      <c r="W423" s="109"/>
      <c r="X423" s="109"/>
      <c r="Y423" s="109"/>
      <c r="Z423" s="109"/>
    </row>
    <row r="424" spans="1:26" ht="14.25" customHeight="1" x14ac:dyDescent="0.3">
      <c r="A424" s="109"/>
      <c r="B424" s="109"/>
      <c r="C424" s="109"/>
      <c r="D424" s="109"/>
      <c r="E424" s="109"/>
      <c r="F424" s="109"/>
      <c r="G424" s="109"/>
      <c r="H424" s="109"/>
      <c r="I424" s="109"/>
      <c r="J424" s="109"/>
      <c r="K424" s="109"/>
      <c r="L424" s="109"/>
      <c r="M424" s="109"/>
      <c r="N424" s="109"/>
      <c r="O424" s="109"/>
      <c r="P424" s="109"/>
      <c r="Q424" s="109"/>
      <c r="R424" s="109"/>
      <c r="S424" s="109"/>
      <c r="T424" s="109"/>
      <c r="U424" s="109"/>
      <c r="V424" s="109"/>
      <c r="W424" s="109"/>
      <c r="X424" s="109"/>
      <c r="Y424" s="109"/>
      <c r="Z424" s="109"/>
    </row>
    <row r="425" spans="1:26" ht="14.25" customHeight="1" x14ac:dyDescent="0.3">
      <c r="A425" s="109"/>
      <c r="B425" s="109"/>
      <c r="C425" s="109"/>
      <c r="D425" s="109"/>
      <c r="E425" s="109"/>
      <c r="F425" s="109"/>
      <c r="G425" s="109"/>
      <c r="H425" s="109"/>
      <c r="I425" s="109"/>
      <c r="J425" s="109"/>
      <c r="K425" s="109"/>
      <c r="L425" s="109"/>
      <c r="M425" s="109"/>
      <c r="N425" s="109"/>
      <c r="O425" s="109"/>
      <c r="P425" s="109"/>
      <c r="Q425" s="109"/>
      <c r="R425" s="109"/>
      <c r="S425" s="109"/>
      <c r="T425" s="109"/>
      <c r="U425" s="109"/>
      <c r="V425" s="109"/>
      <c r="W425" s="109"/>
      <c r="X425" s="109"/>
      <c r="Y425" s="109"/>
      <c r="Z425" s="109"/>
    </row>
    <row r="426" spans="1:26" ht="14.25" customHeight="1" x14ac:dyDescent="0.3">
      <c r="A426" s="109"/>
      <c r="B426" s="109"/>
      <c r="C426" s="109"/>
      <c r="D426" s="109"/>
      <c r="E426" s="109"/>
      <c r="F426" s="109"/>
      <c r="G426" s="109"/>
      <c r="H426" s="109"/>
      <c r="I426" s="109"/>
      <c r="J426" s="109"/>
      <c r="K426" s="109"/>
      <c r="L426" s="109"/>
      <c r="M426" s="109"/>
      <c r="N426" s="109"/>
      <c r="O426" s="109"/>
      <c r="P426" s="109"/>
      <c r="Q426" s="109"/>
      <c r="R426" s="109"/>
      <c r="S426" s="109"/>
      <c r="T426" s="109"/>
      <c r="U426" s="109"/>
      <c r="V426" s="109"/>
      <c r="W426" s="109"/>
      <c r="X426" s="109"/>
      <c r="Y426" s="109"/>
      <c r="Z426" s="109"/>
    </row>
    <row r="427" spans="1:26" ht="14.25" customHeight="1" x14ac:dyDescent="0.3">
      <c r="A427" s="109"/>
      <c r="B427" s="109"/>
      <c r="C427" s="109"/>
      <c r="D427" s="109"/>
      <c r="E427" s="109"/>
      <c r="F427" s="109"/>
      <c r="G427" s="109"/>
      <c r="H427" s="109"/>
      <c r="I427" s="109"/>
      <c r="J427" s="109"/>
      <c r="K427" s="109"/>
      <c r="L427" s="109"/>
      <c r="M427" s="109"/>
      <c r="N427" s="109"/>
      <c r="O427" s="109"/>
      <c r="P427" s="109"/>
      <c r="Q427" s="109"/>
      <c r="R427" s="109"/>
      <c r="S427" s="109"/>
      <c r="T427" s="109"/>
      <c r="U427" s="109"/>
      <c r="V427" s="109"/>
      <c r="W427" s="109"/>
      <c r="X427" s="109"/>
      <c r="Y427" s="109"/>
      <c r="Z427" s="109"/>
    </row>
    <row r="428" spans="1:26" ht="14.25" customHeight="1" x14ac:dyDescent="0.3">
      <c r="A428" s="109"/>
      <c r="B428" s="109"/>
      <c r="C428" s="109"/>
      <c r="D428" s="109"/>
      <c r="E428" s="109"/>
      <c r="F428" s="109"/>
      <c r="G428" s="109"/>
      <c r="H428" s="109"/>
      <c r="I428" s="109"/>
      <c r="J428" s="109"/>
      <c r="K428" s="109"/>
      <c r="L428" s="109"/>
      <c r="M428" s="109"/>
      <c r="N428" s="109"/>
      <c r="O428" s="109"/>
      <c r="P428" s="109"/>
      <c r="Q428" s="109"/>
      <c r="R428" s="109"/>
      <c r="S428" s="109"/>
      <c r="T428" s="109"/>
      <c r="U428" s="109"/>
      <c r="V428" s="109"/>
      <c r="W428" s="109"/>
      <c r="X428" s="109"/>
      <c r="Y428" s="109"/>
      <c r="Z428" s="109"/>
    </row>
    <row r="429" spans="1:26" ht="14.25" customHeight="1" x14ac:dyDescent="0.3">
      <c r="A429" s="109"/>
      <c r="B429" s="109"/>
      <c r="C429" s="109"/>
      <c r="D429" s="109"/>
      <c r="E429" s="109"/>
      <c r="F429" s="109"/>
      <c r="G429" s="109"/>
      <c r="H429" s="109"/>
      <c r="I429" s="109"/>
      <c r="J429" s="109"/>
      <c r="K429" s="109"/>
      <c r="L429" s="109"/>
      <c r="M429" s="109"/>
      <c r="N429" s="109"/>
      <c r="O429" s="109"/>
      <c r="P429" s="109"/>
      <c r="Q429" s="109"/>
      <c r="R429" s="109"/>
      <c r="S429" s="109"/>
      <c r="T429" s="109"/>
      <c r="U429" s="109"/>
      <c r="V429" s="109"/>
      <c r="W429" s="109"/>
      <c r="X429" s="109"/>
      <c r="Y429" s="109"/>
      <c r="Z429" s="109"/>
    </row>
    <row r="430" spans="1:26" ht="14.25" customHeight="1" x14ac:dyDescent="0.3">
      <c r="A430" s="109"/>
      <c r="B430" s="109"/>
      <c r="C430" s="109"/>
      <c r="D430" s="109"/>
      <c r="E430" s="109"/>
      <c r="F430" s="109"/>
      <c r="G430" s="109"/>
      <c r="H430" s="109"/>
      <c r="I430" s="109"/>
      <c r="J430" s="109"/>
      <c r="K430" s="109"/>
      <c r="L430" s="109"/>
      <c r="M430" s="109"/>
      <c r="N430" s="109"/>
      <c r="O430" s="109"/>
      <c r="P430" s="109"/>
      <c r="Q430" s="109"/>
      <c r="R430" s="109"/>
      <c r="S430" s="109"/>
      <c r="T430" s="109"/>
      <c r="U430" s="109"/>
      <c r="V430" s="109"/>
      <c r="W430" s="109"/>
      <c r="X430" s="109"/>
      <c r="Y430" s="109"/>
      <c r="Z430" s="109"/>
    </row>
    <row r="431" spans="1:26" ht="14.25" customHeight="1" x14ac:dyDescent="0.3">
      <c r="A431" s="109"/>
      <c r="B431" s="109"/>
      <c r="C431" s="109"/>
      <c r="D431" s="109"/>
      <c r="E431" s="109"/>
      <c r="F431" s="109"/>
      <c r="G431" s="109"/>
      <c r="H431" s="109"/>
      <c r="I431" s="109"/>
      <c r="J431" s="109"/>
      <c r="K431" s="109"/>
      <c r="L431" s="109"/>
      <c r="M431" s="109"/>
      <c r="N431" s="109"/>
      <c r="O431" s="109"/>
      <c r="P431" s="109"/>
      <c r="Q431" s="109"/>
      <c r="R431" s="109"/>
      <c r="S431" s="109"/>
      <c r="T431" s="109"/>
      <c r="U431" s="109"/>
      <c r="V431" s="109"/>
      <c r="W431" s="109"/>
      <c r="X431" s="109"/>
      <c r="Y431" s="109"/>
      <c r="Z431" s="109"/>
    </row>
    <row r="432" spans="1:26" ht="14.25" customHeight="1" x14ac:dyDescent="0.3">
      <c r="A432" s="109"/>
      <c r="B432" s="109"/>
      <c r="C432" s="109"/>
      <c r="D432" s="109"/>
      <c r="E432" s="109"/>
      <c r="F432" s="109"/>
      <c r="G432" s="109"/>
      <c r="H432" s="109"/>
      <c r="I432" s="109"/>
      <c r="J432" s="109"/>
      <c r="K432" s="109"/>
      <c r="L432" s="109"/>
      <c r="M432" s="109"/>
      <c r="N432" s="109"/>
      <c r="O432" s="109"/>
      <c r="P432" s="109"/>
      <c r="Q432" s="109"/>
      <c r="R432" s="109"/>
      <c r="S432" s="109"/>
      <c r="T432" s="109"/>
      <c r="U432" s="109"/>
      <c r="V432" s="109"/>
      <c r="W432" s="109"/>
      <c r="X432" s="109"/>
      <c r="Y432" s="109"/>
      <c r="Z432" s="109"/>
    </row>
    <row r="433" spans="1:26" ht="14.25" customHeight="1" x14ac:dyDescent="0.3">
      <c r="A433" s="109"/>
      <c r="B433" s="109"/>
      <c r="C433" s="109"/>
      <c r="D433" s="109"/>
      <c r="E433" s="109"/>
      <c r="F433" s="109"/>
      <c r="G433" s="109"/>
      <c r="H433" s="109"/>
      <c r="I433" s="109"/>
      <c r="J433" s="109"/>
      <c r="K433" s="109"/>
      <c r="L433" s="109"/>
      <c r="M433" s="109"/>
      <c r="N433" s="109"/>
      <c r="O433" s="109"/>
      <c r="P433" s="109"/>
      <c r="Q433" s="109"/>
      <c r="R433" s="109"/>
      <c r="S433" s="109"/>
      <c r="T433" s="109"/>
      <c r="U433" s="109"/>
      <c r="V433" s="109"/>
      <c r="W433" s="109"/>
      <c r="X433" s="109"/>
      <c r="Y433" s="109"/>
      <c r="Z433" s="109"/>
    </row>
    <row r="434" spans="1:26" ht="14.25" customHeight="1" x14ac:dyDescent="0.3">
      <c r="A434" s="109"/>
      <c r="B434" s="109"/>
      <c r="C434" s="109"/>
      <c r="D434" s="109"/>
      <c r="E434" s="109"/>
      <c r="F434" s="109"/>
      <c r="G434" s="109"/>
      <c r="H434" s="109"/>
      <c r="I434" s="109"/>
      <c r="J434" s="109"/>
      <c r="K434" s="109"/>
      <c r="L434" s="109"/>
      <c r="M434" s="109"/>
      <c r="N434" s="109"/>
      <c r="O434" s="109"/>
      <c r="P434" s="109"/>
      <c r="Q434" s="109"/>
      <c r="R434" s="109"/>
      <c r="S434" s="109"/>
      <c r="T434" s="109"/>
      <c r="U434" s="109"/>
      <c r="V434" s="109"/>
      <c r="W434" s="109"/>
      <c r="X434" s="109"/>
      <c r="Y434" s="109"/>
      <c r="Z434" s="109"/>
    </row>
    <row r="435" spans="1:26" ht="14.25" customHeight="1" x14ac:dyDescent="0.3">
      <c r="A435" s="109"/>
      <c r="B435" s="109"/>
      <c r="C435" s="109"/>
      <c r="D435" s="109"/>
      <c r="E435" s="109"/>
      <c r="F435" s="109"/>
      <c r="G435" s="109"/>
      <c r="H435" s="109"/>
      <c r="I435" s="109"/>
      <c r="J435" s="109"/>
      <c r="K435" s="109"/>
      <c r="L435" s="109"/>
      <c r="M435" s="109"/>
      <c r="N435" s="109"/>
      <c r="O435" s="109"/>
      <c r="P435" s="109"/>
      <c r="Q435" s="109"/>
      <c r="R435" s="109"/>
      <c r="S435" s="109"/>
      <c r="T435" s="109"/>
      <c r="U435" s="109"/>
      <c r="V435" s="109"/>
      <c r="W435" s="109"/>
      <c r="X435" s="109"/>
      <c r="Y435" s="109"/>
      <c r="Z435" s="109"/>
    </row>
    <row r="436" spans="1:26" ht="14.25" customHeight="1" x14ac:dyDescent="0.3">
      <c r="A436" s="109"/>
      <c r="B436" s="109"/>
      <c r="C436" s="109"/>
      <c r="D436" s="109"/>
      <c r="E436" s="109"/>
      <c r="F436" s="109"/>
      <c r="G436" s="109"/>
      <c r="H436" s="109"/>
      <c r="I436" s="109"/>
      <c r="J436" s="109"/>
      <c r="K436" s="109"/>
      <c r="L436" s="109"/>
      <c r="M436" s="109"/>
      <c r="N436" s="109"/>
      <c r="O436" s="109"/>
      <c r="P436" s="109"/>
      <c r="Q436" s="109"/>
      <c r="R436" s="109"/>
      <c r="S436" s="109"/>
      <c r="T436" s="109"/>
      <c r="U436" s="109"/>
      <c r="V436" s="109"/>
      <c r="W436" s="109"/>
      <c r="X436" s="109"/>
      <c r="Y436" s="109"/>
      <c r="Z436" s="109"/>
    </row>
    <row r="437" spans="1:26" ht="14.25" customHeight="1" x14ac:dyDescent="0.3">
      <c r="A437" s="109"/>
      <c r="B437" s="109"/>
      <c r="C437" s="109"/>
      <c r="D437" s="109"/>
      <c r="E437" s="109"/>
      <c r="F437" s="109"/>
      <c r="G437" s="109"/>
      <c r="H437" s="109"/>
      <c r="I437" s="109"/>
      <c r="J437" s="109"/>
      <c r="K437" s="109"/>
      <c r="L437" s="109"/>
      <c r="M437" s="109"/>
      <c r="N437" s="109"/>
      <c r="O437" s="109"/>
      <c r="P437" s="109"/>
      <c r="Q437" s="109"/>
      <c r="R437" s="109"/>
      <c r="S437" s="109"/>
      <c r="T437" s="109"/>
      <c r="U437" s="109"/>
      <c r="V437" s="109"/>
      <c r="W437" s="109"/>
      <c r="X437" s="109"/>
      <c r="Y437" s="109"/>
      <c r="Z437" s="109"/>
    </row>
    <row r="438" spans="1:26" ht="14.25" customHeight="1" x14ac:dyDescent="0.3">
      <c r="A438" s="109"/>
      <c r="B438" s="109"/>
      <c r="C438" s="109"/>
      <c r="D438" s="109"/>
      <c r="E438" s="109"/>
      <c r="F438" s="109"/>
      <c r="G438" s="109"/>
      <c r="H438" s="109"/>
      <c r="I438" s="109"/>
      <c r="J438" s="109"/>
      <c r="K438" s="109"/>
      <c r="L438" s="109"/>
      <c r="M438" s="109"/>
      <c r="N438" s="109"/>
      <c r="O438" s="109"/>
      <c r="P438" s="109"/>
      <c r="Q438" s="109"/>
      <c r="R438" s="109"/>
      <c r="S438" s="109"/>
      <c r="T438" s="109"/>
      <c r="U438" s="109"/>
      <c r="V438" s="109"/>
      <c r="W438" s="109"/>
      <c r="X438" s="109"/>
      <c r="Y438" s="109"/>
      <c r="Z438" s="109"/>
    </row>
    <row r="439" spans="1:26" ht="14.25" customHeight="1" x14ac:dyDescent="0.3">
      <c r="A439" s="109"/>
      <c r="B439" s="109"/>
      <c r="C439" s="109"/>
      <c r="D439" s="109"/>
      <c r="E439" s="109"/>
      <c r="F439" s="109"/>
      <c r="G439" s="109"/>
      <c r="H439" s="109"/>
      <c r="I439" s="109"/>
      <c r="J439" s="109"/>
      <c r="K439" s="109"/>
      <c r="L439" s="109"/>
      <c r="M439" s="109"/>
      <c r="N439" s="109"/>
      <c r="O439" s="109"/>
      <c r="P439" s="109"/>
      <c r="Q439" s="109"/>
      <c r="R439" s="109"/>
      <c r="S439" s="109"/>
      <c r="T439" s="109"/>
      <c r="U439" s="109"/>
      <c r="V439" s="109"/>
      <c r="W439" s="109"/>
      <c r="X439" s="109"/>
      <c r="Y439" s="109"/>
      <c r="Z439" s="109"/>
    </row>
    <row r="440" spans="1:26" ht="14.25" customHeight="1" x14ac:dyDescent="0.3">
      <c r="A440" s="109"/>
      <c r="B440" s="109"/>
      <c r="C440" s="109"/>
      <c r="D440" s="109"/>
      <c r="E440" s="109"/>
      <c r="F440" s="109"/>
      <c r="G440" s="109"/>
      <c r="H440" s="109"/>
      <c r="I440" s="109"/>
      <c r="J440" s="109"/>
      <c r="K440" s="109"/>
      <c r="L440" s="109"/>
      <c r="M440" s="109"/>
      <c r="N440" s="109"/>
      <c r="O440" s="109"/>
      <c r="P440" s="109"/>
      <c r="Q440" s="109"/>
      <c r="R440" s="109"/>
      <c r="S440" s="109"/>
      <c r="T440" s="109"/>
      <c r="U440" s="109"/>
      <c r="V440" s="109"/>
      <c r="W440" s="109"/>
      <c r="X440" s="109"/>
      <c r="Y440" s="109"/>
      <c r="Z440" s="109"/>
    </row>
    <row r="441" spans="1:26" ht="14.25" customHeight="1" x14ac:dyDescent="0.3">
      <c r="A441" s="109"/>
      <c r="B441" s="109"/>
      <c r="C441" s="109"/>
      <c r="D441" s="109"/>
      <c r="E441" s="109"/>
      <c r="F441" s="109"/>
      <c r="G441" s="109"/>
      <c r="H441" s="109"/>
      <c r="I441" s="109"/>
      <c r="J441" s="109"/>
      <c r="K441" s="109"/>
      <c r="L441" s="109"/>
      <c r="M441" s="109"/>
      <c r="N441" s="109"/>
      <c r="O441" s="109"/>
      <c r="P441" s="109"/>
      <c r="Q441" s="109"/>
      <c r="R441" s="109"/>
      <c r="S441" s="109"/>
      <c r="T441" s="109"/>
      <c r="U441" s="109"/>
      <c r="V441" s="109"/>
      <c r="W441" s="109"/>
      <c r="X441" s="109"/>
      <c r="Y441" s="109"/>
      <c r="Z441" s="109"/>
    </row>
    <row r="442" spans="1:26" ht="14.25" customHeight="1" x14ac:dyDescent="0.3">
      <c r="A442" s="109"/>
      <c r="B442" s="109"/>
      <c r="C442" s="109"/>
      <c r="D442" s="109"/>
      <c r="E442" s="109"/>
      <c r="F442" s="109"/>
      <c r="G442" s="109"/>
      <c r="H442" s="109"/>
      <c r="I442" s="109"/>
      <c r="J442" s="109"/>
      <c r="K442" s="109"/>
      <c r="L442" s="109"/>
      <c r="M442" s="109"/>
      <c r="N442" s="109"/>
      <c r="O442" s="109"/>
      <c r="P442" s="109"/>
      <c r="Q442" s="109"/>
      <c r="R442" s="109"/>
      <c r="S442" s="109"/>
      <c r="T442" s="109"/>
      <c r="U442" s="109"/>
      <c r="V442" s="109"/>
      <c r="W442" s="109"/>
      <c r="X442" s="109"/>
      <c r="Y442" s="109"/>
      <c r="Z442" s="109"/>
    </row>
    <row r="443" spans="1:26" ht="14.25" customHeight="1" x14ac:dyDescent="0.3">
      <c r="A443" s="109"/>
      <c r="B443" s="109"/>
      <c r="C443" s="109"/>
      <c r="D443" s="109"/>
      <c r="E443" s="109"/>
      <c r="F443" s="109"/>
      <c r="G443" s="109"/>
      <c r="H443" s="109"/>
      <c r="I443" s="109"/>
      <c r="J443" s="109"/>
      <c r="K443" s="109"/>
      <c r="L443" s="109"/>
      <c r="M443" s="109"/>
      <c r="N443" s="109"/>
      <c r="O443" s="109"/>
      <c r="P443" s="109"/>
      <c r="Q443" s="109"/>
      <c r="R443" s="109"/>
      <c r="S443" s="109"/>
      <c r="T443" s="109"/>
      <c r="U443" s="109"/>
      <c r="V443" s="109"/>
      <c r="W443" s="109"/>
      <c r="X443" s="109"/>
      <c r="Y443" s="109"/>
      <c r="Z443" s="109"/>
    </row>
    <row r="444" spans="1:26" ht="14.25" customHeight="1" x14ac:dyDescent="0.3">
      <c r="A444" s="109"/>
      <c r="B444" s="109"/>
      <c r="C444" s="109"/>
      <c r="D444" s="109"/>
      <c r="E444" s="109"/>
      <c r="F444" s="109"/>
      <c r="G444" s="109"/>
      <c r="H444" s="109"/>
      <c r="I444" s="109"/>
      <c r="J444" s="109"/>
      <c r="K444" s="109"/>
      <c r="L444" s="109"/>
      <c r="M444" s="109"/>
      <c r="N444" s="109"/>
      <c r="O444" s="109"/>
      <c r="P444" s="109"/>
      <c r="Q444" s="109"/>
      <c r="R444" s="109"/>
      <c r="S444" s="109"/>
      <c r="T444" s="109"/>
      <c r="U444" s="109"/>
      <c r="V444" s="109"/>
      <c r="W444" s="109"/>
      <c r="X444" s="109"/>
      <c r="Y444" s="109"/>
      <c r="Z444" s="109"/>
    </row>
    <row r="445" spans="1:26" ht="14.25" customHeight="1" x14ac:dyDescent="0.3">
      <c r="A445" s="109"/>
      <c r="B445" s="109"/>
      <c r="C445" s="109"/>
      <c r="D445" s="109"/>
      <c r="E445" s="109"/>
      <c r="F445" s="109"/>
      <c r="G445" s="109"/>
      <c r="H445" s="109"/>
      <c r="I445" s="109"/>
      <c r="J445" s="109"/>
      <c r="K445" s="109"/>
      <c r="L445" s="109"/>
      <c r="M445" s="109"/>
      <c r="N445" s="109"/>
      <c r="O445" s="109"/>
      <c r="P445" s="109"/>
      <c r="Q445" s="109"/>
      <c r="R445" s="109"/>
      <c r="S445" s="109"/>
      <c r="T445" s="109"/>
      <c r="U445" s="109"/>
      <c r="V445" s="109"/>
      <c r="W445" s="109"/>
      <c r="X445" s="109"/>
      <c r="Y445" s="109"/>
      <c r="Z445" s="109"/>
    </row>
    <row r="446" spans="1:26" ht="14.25" customHeight="1" x14ac:dyDescent="0.3">
      <c r="A446" s="109"/>
      <c r="B446" s="109"/>
      <c r="C446" s="109"/>
      <c r="D446" s="109"/>
      <c r="E446" s="109"/>
      <c r="F446" s="109"/>
      <c r="G446" s="109"/>
      <c r="H446" s="109"/>
      <c r="I446" s="109"/>
      <c r="J446" s="109"/>
      <c r="K446" s="109"/>
      <c r="L446" s="109"/>
      <c r="M446" s="109"/>
      <c r="N446" s="109"/>
      <c r="O446" s="109"/>
      <c r="P446" s="109"/>
      <c r="Q446" s="109"/>
      <c r="R446" s="109"/>
      <c r="S446" s="109"/>
      <c r="T446" s="109"/>
      <c r="U446" s="109"/>
      <c r="V446" s="109"/>
      <c r="W446" s="109"/>
      <c r="X446" s="109"/>
      <c r="Y446" s="109"/>
      <c r="Z446" s="109"/>
    </row>
    <row r="447" spans="1:26" ht="14.25" customHeight="1" x14ac:dyDescent="0.3">
      <c r="A447" s="109"/>
      <c r="B447" s="109"/>
      <c r="C447" s="109"/>
      <c r="D447" s="109"/>
      <c r="E447" s="109"/>
      <c r="F447" s="109"/>
      <c r="G447" s="109"/>
      <c r="H447" s="109"/>
      <c r="I447" s="109"/>
      <c r="J447" s="109"/>
      <c r="K447" s="109"/>
      <c r="L447" s="109"/>
      <c r="M447" s="109"/>
      <c r="N447" s="109"/>
      <c r="O447" s="109"/>
      <c r="P447" s="109"/>
      <c r="Q447" s="109"/>
      <c r="R447" s="109"/>
      <c r="S447" s="109"/>
      <c r="T447" s="109"/>
      <c r="U447" s="109"/>
      <c r="V447" s="109"/>
      <c r="W447" s="109"/>
      <c r="X447" s="109"/>
      <c r="Y447" s="109"/>
      <c r="Z447" s="109"/>
    </row>
    <row r="448" spans="1:26" ht="14.25" customHeight="1" x14ac:dyDescent="0.3">
      <c r="A448" s="109"/>
      <c r="B448" s="109"/>
      <c r="C448" s="109"/>
      <c r="D448" s="109"/>
      <c r="E448" s="109"/>
      <c r="F448" s="109"/>
      <c r="G448" s="109"/>
      <c r="H448" s="109"/>
      <c r="I448" s="109"/>
      <c r="J448" s="109"/>
      <c r="K448" s="109"/>
      <c r="L448" s="109"/>
      <c r="M448" s="109"/>
      <c r="N448" s="109"/>
      <c r="O448" s="109"/>
      <c r="P448" s="109"/>
      <c r="Q448" s="109"/>
      <c r="R448" s="109"/>
      <c r="S448" s="109"/>
      <c r="T448" s="109"/>
      <c r="U448" s="109"/>
      <c r="V448" s="109"/>
      <c r="W448" s="109"/>
      <c r="X448" s="109"/>
      <c r="Y448" s="109"/>
      <c r="Z448" s="109"/>
    </row>
    <row r="449" spans="1:26" ht="14.25" customHeight="1" x14ac:dyDescent="0.3">
      <c r="A449" s="109"/>
      <c r="B449" s="109"/>
      <c r="C449" s="109"/>
      <c r="D449" s="109"/>
      <c r="E449" s="109"/>
      <c r="F449" s="109"/>
      <c r="G449" s="109"/>
      <c r="H449" s="109"/>
      <c r="I449" s="109"/>
      <c r="J449" s="109"/>
      <c r="K449" s="109"/>
      <c r="L449" s="109"/>
      <c r="M449" s="109"/>
      <c r="N449" s="109"/>
      <c r="O449" s="109"/>
      <c r="P449" s="109"/>
      <c r="Q449" s="109"/>
      <c r="R449" s="109"/>
      <c r="S449" s="109"/>
      <c r="T449" s="109"/>
      <c r="U449" s="109"/>
      <c r="V449" s="109"/>
      <c r="W449" s="109"/>
      <c r="X449" s="109"/>
      <c r="Y449" s="109"/>
      <c r="Z449" s="109"/>
    </row>
    <row r="450" spans="1:26" ht="14.25" customHeight="1" x14ac:dyDescent="0.3">
      <c r="A450" s="109"/>
      <c r="B450" s="109"/>
      <c r="C450" s="109"/>
      <c r="D450" s="109"/>
      <c r="E450" s="109"/>
      <c r="F450" s="109"/>
      <c r="G450" s="109"/>
      <c r="H450" s="109"/>
      <c r="I450" s="109"/>
      <c r="J450" s="109"/>
      <c r="K450" s="109"/>
      <c r="L450" s="109"/>
      <c r="M450" s="109"/>
      <c r="N450" s="109"/>
      <c r="O450" s="109"/>
      <c r="P450" s="109"/>
      <c r="Q450" s="109"/>
      <c r="R450" s="109"/>
      <c r="S450" s="109"/>
      <c r="T450" s="109"/>
      <c r="U450" s="109"/>
      <c r="V450" s="109"/>
      <c r="W450" s="109"/>
      <c r="X450" s="109"/>
      <c r="Y450" s="109"/>
      <c r="Z450" s="109"/>
    </row>
    <row r="451" spans="1:26" ht="14.25" customHeight="1" x14ac:dyDescent="0.3">
      <c r="A451" s="109"/>
      <c r="B451" s="109"/>
      <c r="C451" s="109"/>
      <c r="D451" s="109"/>
      <c r="E451" s="109"/>
      <c r="F451" s="109"/>
      <c r="G451" s="109"/>
      <c r="H451" s="109"/>
      <c r="I451" s="109"/>
      <c r="J451" s="109"/>
      <c r="K451" s="109"/>
      <c r="L451" s="109"/>
      <c r="M451" s="109"/>
      <c r="N451" s="109"/>
      <c r="O451" s="109"/>
      <c r="P451" s="109"/>
      <c r="Q451" s="109"/>
      <c r="R451" s="109"/>
      <c r="S451" s="109"/>
      <c r="T451" s="109"/>
      <c r="U451" s="109"/>
      <c r="V451" s="109"/>
      <c r="W451" s="109"/>
      <c r="X451" s="109"/>
      <c r="Y451" s="109"/>
      <c r="Z451" s="109"/>
    </row>
    <row r="452" spans="1:26" ht="14.25" customHeight="1" x14ac:dyDescent="0.3">
      <c r="A452" s="109"/>
      <c r="B452" s="109"/>
      <c r="C452" s="109"/>
      <c r="D452" s="109"/>
      <c r="E452" s="109"/>
      <c r="F452" s="109"/>
      <c r="G452" s="109"/>
      <c r="H452" s="109"/>
      <c r="I452" s="109"/>
      <c r="J452" s="109"/>
      <c r="K452" s="109"/>
      <c r="L452" s="109"/>
      <c r="M452" s="109"/>
      <c r="N452" s="109"/>
      <c r="O452" s="109"/>
      <c r="P452" s="109"/>
      <c r="Q452" s="109"/>
      <c r="R452" s="109"/>
      <c r="S452" s="109"/>
      <c r="T452" s="109"/>
      <c r="U452" s="109"/>
      <c r="V452" s="109"/>
      <c r="W452" s="109"/>
      <c r="X452" s="109"/>
      <c r="Y452" s="109"/>
      <c r="Z452" s="109"/>
    </row>
    <row r="453" spans="1:26" ht="14.25" customHeight="1" x14ac:dyDescent="0.3">
      <c r="A453" s="109"/>
      <c r="B453" s="109"/>
      <c r="C453" s="109"/>
      <c r="D453" s="109"/>
      <c r="E453" s="109"/>
      <c r="F453" s="109"/>
      <c r="G453" s="109"/>
      <c r="H453" s="109"/>
      <c r="I453" s="109"/>
      <c r="J453" s="109"/>
      <c r="K453" s="109"/>
      <c r="L453" s="109"/>
      <c r="M453" s="109"/>
      <c r="N453" s="109"/>
      <c r="O453" s="109"/>
      <c r="P453" s="109"/>
      <c r="Q453" s="109"/>
      <c r="R453" s="109"/>
      <c r="S453" s="109"/>
      <c r="T453" s="109"/>
      <c r="U453" s="109"/>
      <c r="V453" s="109"/>
      <c r="W453" s="109"/>
      <c r="X453" s="109"/>
      <c r="Y453" s="109"/>
      <c r="Z453" s="109"/>
    </row>
    <row r="454" spans="1:26" ht="14.25" customHeight="1" x14ac:dyDescent="0.3">
      <c r="A454" s="109"/>
      <c r="B454" s="109"/>
      <c r="C454" s="109"/>
      <c r="D454" s="109"/>
      <c r="E454" s="109"/>
      <c r="F454" s="109"/>
      <c r="G454" s="109"/>
      <c r="H454" s="109"/>
      <c r="I454" s="109"/>
      <c r="J454" s="109"/>
      <c r="K454" s="109"/>
      <c r="L454" s="109"/>
      <c r="M454" s="109"/>
      <c r="N454" s="109"/>
      <c r="O454" s="109"/>
      <c r="P454" s="109"/>
      <c r="Q454" s="109"/>
      <c r="R454" s="109"/>
      <c r="S454" s="109"/>
      <c r="T454" s="109"/>
      <c r="U454" s="109"/>
      <c r="V454" s="109"/>
      <c r="W454" s="109"/>
      <c r="X454" s="109"/>
      <c r="Y454" s="109"/>
      <c r="Z454" s="109"/>
    </row>
    <row r="455" spans="1:26" ht="14.25" customHeight="1" x14ac:dyDescent="0.3">
      <c r="A455" s="109"/>
      <c r="B455" s="109"/>
      <c r="C455" s="109"/>
      <c r="D455" s="109"/>
      <c r="E455" s="109"/>
      <c r="F455" s="109"/>
      <c r="G455" s="109"/>
      <c r="H455" s="109"/>
      <c r="I455" s="109"/>
      <c r="J455" s="109"/>
      <c r="K455" s="109"/>
      <c r="L455" s="109"/>
      <c r="M455" s="109"/>
      <c r="N455" s="109"/>
      <c r="O455" s="109"/>
      <c r="P455" s="109"/>
      <c r="Q455" s="109"/>
      <c r="R455" s="109"/>
      <c r="S455" s="109"/>
      <c r="T455" s="109"/>
      <c r="U455" s="109"/>
      <c r="V455" s="109"/>
      <c r="W455" s="109"/>
      <c r="X455" s="109"/>
      <c r="Y455" s="109"/>
      <c r="Z455" s="109"/>
    </row>
    <row r="456" spans="1:26" ht="14.25" customHeight="1" x14ac:dyDescent="0.3">
      <c r="A456" s="109"/>
      <c r="B456" s="109"/>
      <c r="C456" s="109"/>
      <c r="D456" s="109"/>
      <c r="E456" s="109"/>
      <c r="F456" s="109"/>
      <c r="G456" s="109"/>
      <c r="H456" s="109"/>
      <c r="I456" s="109"/>
      <c r="J456" s="109"/>
      <c r="K456" s="109"/>
      <c r="L456" s="109"/>
      <c r="M456" s="109"/>
      <c r="N456" s="109"/>
      <c r="O456" s="109"/>
      <c r="P456" s="109"/>
      <c r="Q456" s="109"/>
      <c r="R456" s="109"/>
      <c r="S456" s="109"/>
      <c r="T456" s="109"/>
      <c r="U456" s="109"/>
      <c r="V456" s="109"/>
      <c r="W456" s="109"/>
      <c r="X456" s="109"/>
      <c r="Y456" s="109"/>
      <c r="Z456" s="109"/>
    </row>
    <row r="457" spans="1:26" ht="14.25" customHeight="1" x14ac:dyDescent="0.3">
      <c r="A457" s="109"/>
      <c r="B457" s="109"/>
      <c r="C457" s="109"/>
      <c r="D457" s="109"/>
      <c r="E457" s="109"/>
      <c r="F457" s="109"/>
      <c r="G457" s="109"/>
      <c r="H457" s="109"/>
      <c r="I457" s="109"/>
      <c r="J457" s="109"/>
      <c r="K457" s="109"/>
      <c r="L457" s="109"/>
      <c r="M457" s="109"/>
      <c r="N457" s="109"/>
      <c r="O457" s="109"/>
      <c r="P457" s="109"/>
      <c r="Q457" s="109"/>
      <c r="R457" s="109"/>
      <c r="S457" s="109"/>
      <c r="T457" s="109"/>
      <c r="U457" s="109"/>
      <c r="V457" s="109"/>
      <c r="W457" s="109"/>
      <c r="X457" s="109"/>
      <c r="Y457" s="109"/>
      <c r="Z457" s="109"/>
    </row>
    <row r="458" spans="1:26" ht="14.25" customHeight="1" x14ac:dyDescent="0.3">
      <c r="A458" s="109"/>
      <c r="B458" s="109"/>
      <c r="C458" s="109"/>
      <c r="D458" s="109"/>
      <c r="E458" s="109"/>
      <c r="F458" s="109"/>
      <c r="G458" s="109"/>
      <c r="H458" s="109"/>
      <c r="I458" s="109"/>
      <c r="J458" s="109"/>
      <c r="K458" s="109"/>
      <c r="L458" s="109"/>
      <c r="M458" s="109"/>
      <c r="N458" s="109"/>
      <c r="O458" s="109"/>
      <c r="P458" s="109"/>
      <c r="Q458" s="109"/>
      <c r="R458" s="109"/>
      <c r="S458" s="109"/>
      <c r="T458" s="109"/>
      <c r="U458" s="109"/>
      <c r="V458" s="109"/>
      <c r="W458" s="109"/>
      <c r="X458" s="109"/>
      <c r="Y458" s="109"/>
      <c r="Z458" s="109"/>
    </row>
    <row r="459" spans="1:26" ht="14.25" customHeight="1" x14ac:dyDescent="0.3">
      <c r="A459" s="109"/>
      <c r="B459" s="109"/>
      <c r="C459" s="109"/>
      <c r="D459" s="109"/>
      <c r="E459" s="109"/>
      <c r="F459" s="109"/>
      <c r="G459" s="109"/>
      <c r="H459" s="109"/>
      <c r="I459" s="109"/>
      <c r="J459" s="109"/>
      <c r="K459" s="109"/>
      <c r="L459" s="109"/>
      <c r="M459" s="109"/>
      <c r="N459" s="109"/>
      <c r="O459" s="109"/>
      <c r="P459" s="109"/>
      <c r="Q459" s="109"/>
      <c r="R459" s="109"/>
      <c r="S459" s="109"/>
      <c r="T459" s="109"/>
      <c r="U459" s="109"/>
      <c r="V459" s="109"/>
      <c r="W459" s="109"/>
      <c r="X459" s="109"/>
      <c r="Y459" s="109"/>
      <c r="Z459" s="109"/>
    </row>
    <row r="460" spans="1:26" ht="14.25" customHeight="1" x14ac:dyDescent="0.3">
      <c r="A460" s="109"/>
      <c r="B460" s="109"/>
      <c r="C460" s="109"/>
      <c r="D460" s="109"/>
      <c r="E460" s="109"/>
      <c r="F460" s="109"/>
      <c r="G460" s="109"/>
      <c r="H460" s="109"/>
      <c r="I460" s="109"/>
      <c r="J460" s="109"/>
      <c r="K460" s="109"/>
      <c r="L460" s="109"/>
      <c r="M460" s="109"/>
      <c r="N460" s="109"/>
      <c r="O460" s="109"/>
      <c r="P460" s="109"/>
      <c r="Q460" s="109"/>
      <c r="R460" s="109"/>
      <c r="S460" s="109"/>
      <c r="T460" s="109"/>
      <c r="U460" s="109"/>
      <c r="V460" s="109"/>
      <c r="W460" s="109"/>
      <c r="X460" s="109"/>
      <c r="Y460" s="109"/>
      <c r="Z460" s="109"/>
    </row>
    <row r="461" spans="1:26" ht="14.25" customHeight="1" x14ac:dyDescent="0.3">
      <c r="A461" s="109"/>
      <c r="B461" s="109"/>
      <c r="C461" s="109"/>
      <c r="D461" s="109"/>
      <c r="E461" s="109"/>
      <c r="F461" s="109"/>
      <c r="G461" s="109"/>
      <c r="H461" s="109"/>
      <c r="I461" s="109"/>
      <c r="J461" s="109"/>
      <c r="K461" s="109"/>
      <c r="L461" s="109"/>
      <c r="M461" s="109"/>
      <c r="N461" s="109"/>
      <c r="O461" s="109"/>
      <c r="P461" s="109"/>
      <c r="Q461" s="109"/>
      <c r="R461" s="109"/>
      <c r="S461" s="109"/>
      <c r="T461" s="109"/>
      <c r="U461" s="109"/>
      <c r="V461" s="109"/>
      <c r="W461" s="109"/>
      <c r="X461" s="109"/>
      <c r="Y461" s="109"/>
      <c r="Z461" s="109"/>
    </row>
    <row r="462" spans="1:26" ht="14.25" customHeight="1" x14ac:dyDescent="0.3">
      <c r="A462" s="109"/>
      <c r="B462" s="109"/>
      <c r="C462" s="109"/>
      <c r="D462" s="109"/>
      <c r="E462" s="109"/>
      <c r="F462" s="109"/>
      <c r="G462" s="109"/>
      <c r="H462" s="109"/>
      <c r="I462" s="109"/>
      <c r="J462" s="109"/>
      <c r="K462" s="109"/>
      <c r="L462" s="109"/>
      <c r="M462" s="109"/>
      <c r="N462" s="109"/>
      <c r="O462" s="109"/>
      <c r="P462" s="109"/>
      <c r="Q462" s="109"/>
      <c r="R462" s="109"/>
      <c r="S462" s="109"/>
      <c r="T462" s="109"/>
      <c r="U462" s="109"/>
      <c r="V462" s="109"/>
      <c r="W462" s="109"/>
      <c r="X462" s="109"/>
      <c r="Y462" s="109"/>
      <c r="Z462" s="109"/>
    </row>
    <row r="463" spans="1:26" ht="14.25" customHeight="1" x14ac:dyDescent="0.3">
      <c r="A463" s="109"/>
      <c r="B463" s="109"/>
      <c r="C463" s="109"/>
      <c r="D463" s="109"/>
      <c r="E463" s="109"/>
      <c r="F463" s="109"/>
      <c r="G463" s="109"/>
      <c r="H463" s="109"/>
      <c r="I463" s="109"/>
      <c r="J463" s="109"/>
      <c r="K463" s="109"/>
      <c r="L463" s="109"/>
      <c r="M463" s="109"/>
      <c r="N463" s="109"/>
      <c r="O463" s="109"/>
      <c r="P463" s="109"/>
      <c r="Q463" s="109"/>
      <c r="R463" s="109"/>
      <c r="S463" s="109"/>
      <c r="T463" s="109"/>
      <c r="U463" s="109"/>
      <c r="V463" s="109"/>
      <c r="W463" s="109"/>
      <c r="X463" s="109"/>
      <c r="Y463" s="109"/>
      <c r="Z463" s="109"/>
    </row>
    <row r="464" spans="1:26" ht="14.25" customHeight="1" x14ac:dyDescent="0.3">
      <c r="A464" s="109"/>
      <c r="B464" s="109"/>
      <c r="C464" s="109"/>
      <c r="D464" s="109"/>
      <c r="E464" s="109"/>
      <c r="F464" s="109"/>
      <c r="G464" s="109"/>
      <c r="H464" s="109"/>
      <c r="I464" s="109"/>
      <c r="J464" s="109"/>
      <c r="K464" s="109"/>
      <c r="L464" s="109"/>
      <c r="M464" s="109"/>
      <c r="N464" s="109"/>
      <c r="O464" s="109"/>
      <c r="P464" s="109"/>
      <c r="Q464" s="109"/>
      <c r="R464" s="109"/>
      <c r="S464" s="109"/>
      <c r="T464" s="109"/>
      <c r="U464" s="109"/>
      <c r="V464" s="109"/>
      <c r="W464" s="109"/>
      <c r="X464" s="109"/>
      <c r="Y464" s="109"/>
      <c r="Z464" s="109"/>
    </row>
    <row r="465" spans="1:26" ht="14.25" customHeight="1" x14ac:dyDescent="0.3">
      <c r="A465" s="109"/>
      <c r="B465" s="109"/>
      <c r="C465" s="109"/>
      <c r="D465" s="109"/>
      <c r="E465" s="109"/>
      <c r="F465" s="109"/>
      <c r="G465" s="109"/>
      <c r="H465" s="109"/>
      <c r="I465" s="109"/>
      <c r="J465" s="109"/>
      <c r="K465" s="109"/>
      <c r="L465" s="109"/>
      <c r="M465" s="109"/>
      <c r="N465" s="109"/>
      <c r="O465" s="109"/>
      <c r="P465" s="109"/>
      <c r="Q465" s="109"/>
      <c r="R465" s="109"/>
      <c r="S465" s="109"/>
      <c r="T465" s="109"/>
      <c r="U465" s="109"/>
      <c r="V465" s="109"/>
      <c r="W465" s="109"/>
      <c r="X465" s="109"/>
      <c r="Y465" s="109"/>
      <c r="Z465" s="109"/>
    </row>
    <row r="466" spans="1:26" ht="14.25" customHeight="1" x14ac:dyDescent="0.3">
      <c r="A466" s="109"/>
      <c r="B466" s="109"/>
      <c r="C466" s="109"/>
      <c r="D466" s="109"/>
      <c r="E466" s="109"/>
      <c r="F466" s="109"/>
      <c r="G466" s="109"/>
      <c r="H466" s="109"/>
      <c r="I466" s="109"/>
      <c r="J466" s="109"/>
      <c r="K466" s="109"/>
      <c r="L466" s="109"/>
      <c r="M466" s="109"/>
      <c r="N466" s="109"/>
      <c r="O466" s="109"/>
      <c r="P466" s="109"/>
      <c r="Q466" s="109"/>
      <c r="R466" s="109"/>
      <c r="S466" s="109"/>
      <c r="T466" s="109"/>
      <c r="U466" s="109"/>
      <c r="V466" s="109"/>
      <c r="W466" s="109"/>
      <c r="X466" s="109"/>
      <c r="Y466" s="109"/>
      <c r="Z466" s="109"/>
    </row>
    <row r="467" spans="1:26" ht="14.25" customHeight="1" x14ac:dyDescent="0.3">
      <c r="A467" s="109"/>
      <c r="B467" s="109"/>
      <c r="C467" s="109"/>
      <c r="D467" s="109"/>
      <c r="E467" s="109"/>
      <c r="F467" s="109"/>
      <c r="G467" s="109"/>
      <c r="H467" s="109"/>
      <c r="I467" s="109"/>
      <c r="J467" s="109"/>
      <c r="K467" s="109"/>
      <c r="L467" s="109"/>
      <c r="M467" s="109"/>
      <c r="N467" s="109"/>
      <c r="O467" s="109"/>
      <c r="P467" s="109"/>
      <c r="Q467" s="109"/>
      <c r="R467" s="109"/>
      <c r="S467" s="109"/>
      <c r="T467" s="109"/>
      <c r="U467" s="109"/>
      <c r="V467" s="109"/>
      <c r="W467" s="109"/>
      <c r="X467" s="109"/>
      <c r="Y467" s="109"/>
      <c r="Z467" s="109"/>
    </row>
    <row r="468" spans="1:26" ht="14.25" customHeight="1" x14ac:dyDescent="0.3">
      <c r="A468" s="109"/>
      <c r="B468" s="109"/>
      <c r="C468" s="109"/>
      <c r="D468" s="109"/>
      <c r="E468" s="109"/>
      <c r="F468" s="109"/>
      <c r="G468" s="109"/>
      <c r="H468" s="109"/>
      <c r="I468" s="109"/>
      <c r="J468" s="109"/>
      <c r="K468" s="109"/>
      <c r="L468" s="109"/>
      <c r="M468" s="109"/>
      <c r="N468" s="109"/>
      <c r="O468" s="109"/>
      <c r="P468" s="109"/>
      <c r="Q468" s="109"/>
      <c r="R468" s="109"/>
      <c r="S468" s="109"/>
      <c r="T468" s="109"/>
      <c r="U468" s="109"/>
      <c r="V468" s="109"/>
      <c r="W468" s="109"/>
      <c r="X468" s="109"/>
      <c r="Y468" s="109"/>
      <c r="Z468" s="109"/>
    </row>
    <row r="469" spans="1:26" ht="14.25" customHeight="1" x14ac:dyDescent="0.3">
      <c r="A469" s="109"/>
      <c r="B469" s="109"/>
      <c r="C469" s="109"/>
      <c r="D469" s="109"/>
      <c r="E469" s="109"/>
      <c r="F469" s="109"/>
      <c r="G469" s="109"/>
      <c r="H469" s="109"/>
      <c r="I469" s="109"/>
      <c r="J469" s="109"/>
      <c r="K469" s="109"/>
      <c r="L469" s="109"/>
      <c r="M469" s="109"/>
      <c r="N469" s="109"/>
      <c r="O469" s="109"/>
      <c r="P469" s="109"/>
      <c r="Q469" s="109"/>
      <c r="R469" s="109"/>
      <c r="S469" s="109"/>
      <c r="T469" s="109"/>
      <c r="U469" s="109"/>
      <c r="V469" s="109"/>
      <c r="W469" s="109"/>
      <c r="X469" s="109"/>
      <c r="Y469" s="109"/>
      <c r="Z469" s="109"/>
    </row>
    <row r="470" spans="1:26" ht="14.25" customHeight="1" x14ac:dyDescent="0.3">
      <c r="A470" s="109"/>
      <c r="B470" s="109"/>
      <c r="C470" s="109"/>
      <c r="D470" s="109"/>
      <c r="E470" s="109"/>
      <c r="F470" s="109"/>
      <c r="G470" s="109"/>
      <c r="H470" s="109"/>
      <c r="I470" s="109"/>
      <c r="J470" s="109"/>
      <c r="K470" s="109"/>
      <c r="L470" s="109"/>
      <c r="M470" s="109"/>
      <c r="N470" s="109"/>
      <c r="O470" s="109"/>
      <c r="P470" s="109"/>
      <c r="Q470" s="109"/>
      <c r="R470" s="109"/>
      <c r="S470" s="109"/>
      <c r="T470" s="109"/>
      <c r="U470" s="109"/>
      <c r="V470" s="109"/>
      <c r="W470" s="109"/>
      <c r="X470" s="109"/>
      <c r="Y470" s="109"/>
      <c r="Z470" s="109"/>
    </row>
    <row r="471" spans="1:26" ht="14.25" customHeight="1" x14ac:dyDescent="0.3">
      <c r="A471" s="109"/>
      <c r="B471" s="109"/>
      <c r="C471" s="109"/>
      <c r="D471" s="109"/>
      <c r="E471" s="109"/>
      <c r="F471" s="109"/>
      <c r="G471" s="109"/>
      <c r="H471" s="109"/>
      <c r="I471" s="109"/>
      <c r="J471" s="109"/>
      <c r="K471" s="109"/>
      <c r="L471" s="109"/>
      <c r="M471" s="109"/>
      <c r="N471" s="109"/>
      <c r="O471" s="109"/>
      <c r="P471" s="109"/>
      <c r="Q471" s="109"/>
      <c r="R471" s="109"/>
      <c r="S471" s="109"/>
      <c r="T471" s="109"/>
      <c r="U471" s="109"/>
      <c r="V471" s="109"/>
      <c r="W471" s="109"/>
      <c r="X471" s="109"/>
      <c r="Y471" s="109"/>
      <c r="Z471" s="109"/>
    </row>
    <row r="472" spans="1:26" ht="14.25" customHeight="1" x14ac:dyDescent="0.3">
      <c r="A472" s="109"/>
      <c r="B472" s="109"/>
      <c r="C472" s="109"/>
      <c r="D472" s="109"/>
      <c r="E472" s="109"/>
      <c r="F472" s="109"/>
      <c r="G472" s="109"/>
      <c r="H472" s="109"/>
      <c r="I472" s="109"/>
      <c r="J472" s="109"/>
      <c r="K472" s="109"/>
      <c r="L472" s="109"/>
      <c r="M472" s="109"/>
      <c r="N472" s="109"/>
      <c r="O472" s="109"/>
      <c r="P472" s="109"/>
      <c r="Q472" s="109"/>
      <c r="R472" s="109"/>
      <c r="S472" s="109"/>
      <c r="T472" s="109"/>
      <c r="U472" s="109"/>
      <c r="V472" s="109"/>
      <c r="W472" s="109"/>
      <c r="X472" s="109"/>
      <c r="Y472" s="109"/>
      <c r="Z472" s="109"/>
    </row>
    <row r="473" spans="1:26" ht="14.25" customHeight="1" x14ac:dyDescent="0.3">
      <c r="A473" s="109"/>
      <c r="B473" s="109"/>
      <c r="C473" s="109"/>
      <c r="D473" s="109"/>
      <c r="E473" s="109"/>
      <c r="F473" s="109"/>
      <c r="G473" s="109"/>
      <c r="H473" s="109"/>
      <c r="I473" s="109"/>
      <c r="J473" s="109"/>
      <c r="K473" s="109"/>
      <c r="L473" s="109"/>
      <c r="M473" s="109"/>
      <c r="N473" s="109"/>
      <c r="O473" s="109"/>
      <c r="P473" s="109"/>
      <c r="Q473" s="109"/>
      <c r="R473" s="109"/>
      <c r="S473" s="109"/>
      <c r="T473" s="109"/>
      <c r="U473" s="109"/>
      <c r="V473" s="109"/>
      <c r="W473" s="109"/>
      <c r="X473" s="109"/>
      <c r="Y473" s="109"/>
      <c r="Z473" s="109"/>
    </row>
    <row r="474" spans="1:26" ht="14.25" customHeight="1" x14ac:dyDescent="0.3">
      <c r="A474" s="109"/>
      <c r="B474" s="109"/>
      <c r="C474" s="109"/>
      <c r="D474" s="109"/>
      <c r="E474" s="109"/>
      <c r="F474" s="109"/>
      <c r="G474" s="109"/>
      <c r="H474" s="109"/>
      <c r="I474" s="109"/>
      <c r="J474" s="109"/>
      <c r="K474" s="109"/>
      <c r="L474" s="109"/>
      <c r="M474" s="109"/>
      <c r="N474" s="109"/>
      <c r="O474" s="109"/>
      <c r="P474" s="109"/>
      <c r="Q474" s="109"/>
      <c r="R474" s="109"/>
      <c r="S474" s="109"/>
      <c r="T474" s="109"/>
      <c r="U474" s="109"/>
      <c r="V474" s="109"/>
      <c r="W474" s="109"/>
      <c r="X474" s="109"/>
      <c r="Y474" s="109"/>
      <c r="Z474" s="109"/>
    </row>
    <row r="475" spans="1:26" ht="14.25" customHeight="1" x14ac:dyDescent="0.3">
      <c r="A475" s="109"/>
      <c r="B475" s="109"/>
      <c r="C475" s="109"/>
      <c r="D475" s="109"/>
      <c r="E475" s="109"/>
      <c r="F475" s="109"/>
      <c r="G475" s="109"/>
      <c r="H475" s="109"/>
      <c r="I475" s="109"/>
      <c r="J475" s="109"/>
      <c r="K475" s="109"/>
      <c r="L475" s="109"/>
      <c r="M475" s="109"/>
      <c r="N475" s="109"/>
      <c r="O475" s="109"/>
      <c r="P475" s="109"/>
      <c r="Q475" s="109"/>
      <c r="R475" s="109"/>
      <c r="S475" s="109"/>
      <c r="T475" s="109"/>
      <c r="U475" s="109"/>
      <c r="V475" s="109"/>
      <c r="W475" s="109"/>
      <c r="X475" s="109"/>
      <c r="Y475" s="109"/>
      <c r="Z475" s="109"/>
    </row>
    <row r="476" spans="1:26" ht="14.25" customHeight="1" x14ac:dyDescent="0.3">
      <c r="A476" s="109"/>
      <c r="B476" s="109"/>
      <c r="C476" s="109"/>
      <c r="D476" s="109"/>
      <c r="E476" s="109"/>
      <c r="F476" s="109"/>
      <c r="G476" s="109"/>
      <c r="H476" s="109"/>
      <c r="I476" s="109"/>
      <c r="J476" s="109"/>
      <c r="K476" s="109"/>
      <c r="L476" s="109"/>
      <c r="M476" s="109"/>
      <c r="N476" s="109"/>
      <c r="O476" s="109"/>
      <c r="P476" s="109"/>
      <c r="Q476" s="109"/>
      <c r="R476" s="109"/>
      <c r="S476" s="109"/>
      <c r="T476" s="109"/>
      <c r="U476" s="109"/>
      <c r="V476" s="109"/>
      <c r="W476" s="109"/>
      <c r="X476" s="109"/>
      <c r="Y476" s="109"/>
      <c r="Z476" s="109"/>
    </row>
    <row r="477" spans="1:26" ht="14.25" customHeight="1" x14ac:dyDescent="0.3">
      <c r="A477" s="109"/>
      <c r="B477" s="109"/>
      <c r="C477" s="109"/>
      <c r="D477" s="109"/>
      <c r="E477" s="109"/>
      <c r="F477" s="109"/>
      <c r="G477" s="109"/>
      <c r="H477" s="109"/>
      <c r="I477" s="109"/>
      <c r="J477" s="109"/>
      <c r="K477" s="109"/>
      <c r="L477" s="109"/>
      <c r="M477" s="109"/>
      <c r="N477" s="109"/>
      <c r="O477" s="109"/>
      <c r="P477" s="109"/>
      <c r="Q477" s="109"/>
      <c r="R477" s="109"/>
      <c r="S477" s="109"/>
      <c r="T477" s="109"/>
      <c r="U477" s="109"/>
      <c r="V477" s="109"/>
      <c r="W477" s="109"/>
      <c r="X477" s="109"/>
      <c r="Y477" s="109"/>
      <c r="Z477" s="109"/>
    </row>
    <row r="478" spans="1:26" ht="14.25" customHeight="1" x14ac:dyDescent="0.3">
      <c r="A478" s="109"/>
      <c r="B478" s="109"/>
      <c r="C478" s="109"/>
      <c r="D478" s="109"/>
      <c r="E478" s="109"/>
      <c r="F478" s="109"/>
      <c r="G478" s="109"/>
      <c r="H478" s="109"/>
      <c r="I478" s="109"/>
      <c r="J478" s="109"/>
      <c r="K478" s="109"/>
      <c r="L478" s="109"/>
      <c r="M478" s="109"/>
      <c r="N478" s="109"/>
      <c r="O478" s="109"/>
      <c r="P478" s="109"/>
      <c r="Q478" s="109"/>
      <c r="R478" s="109"/>
      <c r="S478" s="109"/>
      <c r="T478" s="109"/>
      <c r="U478" s="109"/>
      <c r="V478" s="109"/>
      <c r="W478" s="109"/>
      <c r="X478" s="109"/>
      <c r="Y478" s="109"/>
      <c r="Z478" s="109"/>
    </row>
    <row r="479" spans="1:26" ht="14.25" customHeight="1" x14ac:dyDescent="0.3">
      <c r="A479" s="109"/>
      <c r="B479" s="109"/>
      <c r="C479" s="109"/>
      <c r="D479" s="109"/>
      <c r="E479" s="109"/>
      <c r="F479" s="109"/>
      <c r="G479" s="109"/>
      <c r="H479" s="109"/>
      <c r="I479" s="109"/>
      <c r="J479" s="109"/>
      <c r="K479" s="109"/>
      <c r="L479" s="109"/>
      <c r="M479" s="109"/>
      <c r="N479" s="109"/>
      <c r="O479" s="109"/>
      <c r="P479" s="109"/>
      <c r="Q479" s="109"/>
      <c r="R479" s="109"/>
      <c r="S479" s="109"/>
      <c r="T479" s="109"/>
      <c r="U479" s="109"/>
      <c r="V479" s="109"/>
      <c r="W479" s="109"/>
      <c r="X479" s="109"/>
      <c r="Y479" s="109"/>
      <c r="Z479" s="109"/>
    </row>
    <row r="480" spans="1:26" ht="14.25" customHeight="1" x14ac:dyDescent="0.3">
      <c r="A480" s="109"/>
      <c r="B480" s="109"/>
      <c r="C480" s="109"/>
      <c r="D480" s="109"/>
      <c r="E480" s="109"/>
      <c r="F480" s="109"/>
      <c r="G480" s="109"/>
      <c r="H480" s="109"/>
      <c r="I480" s="109"/>
      <c r="J480" s="109"/>
      <c r="K480" s="109"/>
      <c r="L480" s="109"/>
      <c r="M480" s="109"/>
      <c r="N480" s="109"/>
      <c r="O480" s="109"/>
      <c r="P480" s="109"/>
      <c r="Q480" s="109"/>
      <c r="R480" s="109"/>
      <c r="S480" s="109"/>
      <c r="T480" s="109"/>
      <c r="U480" s="109"/>
      <c r="V480" s="109"/>
      <c r="W480" s="109"/>
      <c r="X480" s="109"/>
      <c r="Y480" s="109"/>
      <c r="Z480" s="109"/>
    </row>
    <row r="481" spans="1:26" ht="14.25" customHeight="1" x14ac:dyDescent="0.3">
      <c r="A481" s="109"/>
      <c r="B481" s="109"/>
      <c r="C481" s="109"/>
      <c r="D481" s="109"/>
      <c r="E481" s="109"/>
      <c r="F481" s="109"/>
      <c r="G481" s="109"/>
      <c r="H481" s="109"/>
      <c r="I481" s="109"/>
      <c r="J481" s="109"/>
      <c r="K481" s="109"/>
      <c r="L481" s="109"/>
      <c r="M481" s="109"/>
      <c r="N481" s="109"/>
      <c r="O481" s="109"/>
      <c r="P481" s="109"/>
      <c r="Q481" s="109"/>
      <c r="R481" s="109"/>
      <c r="S481" s="109"/>
      <c r="T481" s="109"/>
      <c r="U481" s="109"/>
      <c r="V481" s="109"/>
      <c r="W481" s="109"/>
      <c r="X481" s="109"/>
      <c r="Y481" s="109"/>
      <c r="Z481" s="109"/>
    </row>
    <row r="482" spans="1:26" ht="14.25" customHeight="1" x14ac:dyDescent="0.3">
      <c r="A482" s="109"/>
      <c r="B482" s="109"/>
      <c r="C482" s="109"/>
      <c r="D482" s="109"/>
      <c r="E482" s="109"/>
      <c r="F482" s="109"/>
      <c r="G482" s="109"/>
      <c r="H482" s="109"/>
      <c r="I482" s="109"/>
      <c r="J482" s="109"/>
      <c r="K482" s="109"/>
      <c r="L482" s="109"/>
      <c r="M482" s="109"/>
      <c r="N482" s="109"/>
      <c r="O482" s="109"/>
      <c r="P482" s="109"/>
      <c r="Q482" s="109"/>
      <c r="R482" s="109"/>
      <c r="S482" s="109"/>
      <c r="T482" s="109"/>
      <c r="U482" s="109"/>
      <c r="V482" s="109"/>
      <c r="W482" s="109"/>
      <c r="X482" s="109"/>
      <c r="Y482" s="109"/>
      <c r="Z482" s="109"/>
    </row>
    <row r="483" spans="1:26" ht="14.25" customHeight="1" x14ac:dyDescent="0.3">
      <c r="A483" s="109"/>
      <c r="B483" s="109"/>
      <c r="C483" s="109"/>
      <c r="D483" s="109"/>
      <c r="E483" s="109"/>
      <c r="F483" s="109"/>
      <c r="G483" s="109"/>
      <c r="H483" s="109"/>
      <c r="I483" s="109"/>
      <c r="J483" s="109"/>
      <c r="K483" s="109"/>
      <c r="L483" s="109"/>
      <c r="M483" s="109"/>
      <c r="N483" s="109"/>
      <c r="O483" s="109"/>
      <c r="P483" s="109"/>
      <c r="Q483" s="109"/>
      <c r="R483" s="109"/>
      <c r="S483" s="109"/>
      <c r="T483" s="109"/>
      <c r="U483" s="109"/>
      <c r="V483" s="109"/>
      <c r="W483" s="109"/>
      <c r="X483" s="109"/>
      <c r="Y483" s="109"/>
      <c r="Z483" s="109"/>
    </row>
    <row r="484" spans="1:26" ht="14.25" customHeight="1" x14ac:dyDescent="0.3">
      <c r="A484" s="109"/>
      <c r="B484" s="109"/>
      <c r="C484" s="109"/>
      <c r="D484" s="109"/>
      <c r="E484" s="109"/>
      <c r="F484" s="109"/>
      <c r="G484" s="109"/>
      <c r="H484" s="109"/>
      <c r="I484" s="109"/>
      <c r="J484" s="109"/>
      <c r="K484" s="109"/>
      <c r="L484" s="109"/>
      <c r="M484" s="109"/>
      <c r="N484" s="109"/>
      <c r="O484" s="109"/>
      <c r="P484" s="109"/>
      <c r="Q484" s="109"/>
      <c r="R484" s="109"/>
      <c r="S484" s="109"/>
      <c r="T484" s="109"/>
      <c r="U484" s="109"/>
      <c r="V484" s="109"/>
      <c r="W484" s="109"/>
      <c r="X484" s="109"/>
      <c r="Y484" s="109"/>
      <c r="Z484" s="109"/>
    </row>
    <row r="485" spans="1:26" ht="14.25" customHeight="1" x14ac:dyDescent="0.3">
      <c r="A485" s="109"/>
      <c r="B485" s="109"/>
      <c r="C485" s="109"/>
      <c r="D485" s="109"/>
      <c r="E485" s="109"/>
      <c r="F485" s="109"/>
      <c r="G485" s="109"/>
      <c r="H485" s="109"/>
      <c r="I485" s="109"/>
      <c r="J485" s="109"/>
      <c r="K485" s="109"/>
      <c r="L485" s="109"/>
      <c r="M485" s="109"/>
      <c r="N485" s="109"/>
      <c r="O485" s="109"/>
      <c r="P485" s="109"/>
      <c r="Q485" s="109"/>
      <c r="R485" s="109"/>
      <c r="S485" s="109"/>
      <c r="T485" s="109"/>
      <c r="U485" s="109"/>
      <c r="V485" s="109"/>
      <c r="W485" s="109"/>
      <c r="X485" s="109"/>
      <c r="Y485" s="109"/>
      <c r="Z485" s="109"/>
    </row>
    <row r="486" spans="1:26" ht="14.25" customHeight="1" x14ac:dyDescent="0.3">
      <c r="A486" s="109"/>
      <c r="B486" s="109"/>
      <c r="C486" s="109"/>
      <c r="D486" s="109"/>
      <c r="E486" s="109"/>
      <c r="F486" s="109"/>
      <c r="G486" s="109"/>
      <c r="H486" s="109"/>
      <c r="I486" s="109"/>
      <c r="J486" s="109"/>
      <c r="K486" s="109"/>
      <c r="L486" s="109"/>
      <c r="M486" s="109"/>
      <c r="N486" s="109"/>
      <c r="O486" s="109"/>
      <c r="P486" s="109"/>
      <c r="Q486" s="109"/>
      <c r="R486" s="109"/>
      <c r="S486" s="109"/>
      <c r="T486" s="109"/>
      <c r="U486" s="109"/>
      <c r="V486" s="109"/>
      <c r="W486" s="109"/>
      <c r="X486" s="109"/>
      <c r="Y486" s="109"/>
      <c r="Z486" s="109"/>
    </row>
    <row r="487" spans="1:26" ht="14.25" customHeight="1" x14ac:dyDescent="0.3">
      <c r="A487" s="109"/>
      <c r="B487" s="109"/>
      <c r="C487" s="109"/>
      <c r="D487" s="109"/>
      <c r="E487" s="109"/>
      <c r="F487" s="109"/>
      <c r="G487" s="109"/>
      <c r="H487" s="109"/>
      <c r="I487" s="109"/>
      <c r="J487" s="109"/>
      <c r="K487" s="109"/>
      <c r="L487" s="109"/>
      <c r="M487" s="109"/>
      <c r="N487" s="109"/>
      <c r="O487" s="109"/>
      <c r="P487" s="109"/>
      <c r="Q487" s="109"/>
      <c r="R487" s="109"/>
      <c r="S487" s="109"/>
      <c r="T487" s="109"/>
      <c r="U487" s="109"/>
      <c r="V487" s="109"/>
      <c r="W487" s="109"/>
      <c r="X487" s="109"/>
      <c r="Y487" s="109"/>
      <c r="Z487" s="109"/>
    </row>
    <row r="488" spans="1:26" ht="14.25" customHeight="1" x14ac:dyDescent="0.3">
      <c r="A488" s="109"/>
      <c r="B488" s="109"/>
      <c r="C488" s="109"/>
      <c r="D488" s="109"/>
      <c r="E488" s="109"/>
      <c r="F488" s="109"/>
      <c r="G488" s="109"/>
      <c r="H488" s="109"/>
      <c r="I488" s="109"/>
      <c r="J488" s="109"/>
      <c r="K488" s="109"/>
      <c r="L488" s="109"/>
      <c r="M488" s="109"/>
      <c r="N488" s="109"/>
      <c r="O488" s="109"/>
      <c r="P488" s="109"/>
      <c r="Q488" s="109"/>
      <c r="R488" s="109"/>
      <c r="S488" s="109"/>
      <c r="T488" s="109"/>
      <c r="U488" s="109"/>
      <c r="V488" s="109"/>
      <c r="W488" s="109"/>
      <c r="X488" s="109"/>
      <c r="Y488" s="109"/>
      <c r="Z488" s="109"/>
    </row>
    <row r="489" spans="1:26" ht="14.25" customHeight="1" x14ac:dyDescent="0.3">
      <c r="A489" s="109"/>
      <c r="B489" s="109"/>
      <c r="C489" s="109"/>
      <c r="D489" s="109"/>
      <c r="E489" s="109"/>
      <c r="F489" s="109"/>
      <c r="G489" s="109"/>
      <c r="H489" s="109"/>
      <c r="I489" s="109"/>
      <c r="J489" s="109"/>
      <c r="K489" s="109"/>
      <c r="L489" s="109"/>
      <c r="M489" s="109"/>
      <c r="N489" s="109"/>
      <c r="O489" s="109"/>
      <c r="P489" s="109"/>
      <c r="Q489" s="109"/>
      <c r="R489" s="109"/>
      <c r="S489" s="109"/>
      <c r="T489" s="109"/>
      <c r="U489" s="109"/>
      <c r="V489" s="109"/>
      <c r="W489" s="109"/>
      <c r="X489" s="109"/>
      <c r="Y489" s="109"/>
      <c r="Z489" s="109"/>
    </row>
    <row r="490" spans="1:26" ht="14.25" customHeight="1" x14ac:dyDescent="0.3">
      <c r="A490" s="109"/>
      <c r="B490" s="109"/>
      <c r="C490" s="109"/>
      <c r="D490" s="109"/>
      <c r="E490" s="109"/>
      <c r="F490" s="109"/>
      <c r="G490" s="109"/>
      <c r="H490" s="109"/>
      <c r="I490" s="109"/>
      <c r="J490" s="109"/>
      <c r="K490" s="109"/>
      <c r="L490" s="109"/>
      <c r="M490" s="109"/>
      <c r="N490" s="109"/>
      <c r="O490" s="109"/>
      <c r="P490" s="109"/>
      <c r="Q490" s="109"/>
      <c r="R490" s="109"/>
      <c r="S490" s="109"/>
      <c r="T490" s="109"/>
      <c r="U490" s="109"/>
      <c r="V490" s="109"/>
      <c r="W490" s="109"/>
      <c r="X490" s="109"/>
      <c r="Y490" s="109"/>
      <c r="Z490" s="109"/>
    </row>
    <row r="491" spans="1:26" ht="14.25" customHeight="1" x14ac:dyDescent="0.3">
      <c r="A491" s="109"/>
      <c r="B491" s="109"/>
      <c r="C491" s="109"/>
      <c r="D491" s="109"/>
      <c r="E491" s="109"/>
      <c r="F491" s="109"/>
      <c r="G491" s="109"/>
      <c r="H491" s="109"/>
      <c r="I491" s="109"/>
      <c r="J491" s="109"/>
      <c r="K491" s="109"/>
      <c r="L491" s="109"/>
      <c r="M491" s="109"/>
      <c r="N491" s="109"/>
      <c r="O491" s="109"/>
      <c r="P491" s="109"/>
      <c r="Q491" s="109"/>
      <c r="R491" s="109"/>
      <c r="S491" s="109"/>
      <c r="T491" s="109"/>
      <c r="U491" s="109"/>
      <c r="V491" s="109"/>
      <c r="W491" s="109"/>
      <c r="X491" s="109"/>
      <c r="Y491" s="109"/>
      <c r="Z491" s="109"/>
    </row>
    <row r="492" spans="1:26" ht="14.25" customHeight="1" x14ac:dyDescent="0.3">
      <c r="A492" s="109"/>
      <c r="B492" s="109"/>
      <c r="C492" s="109"/>
      <c r="D492" s="109"/>
      <c r="E492" s="109"/>
      <c r="F492" s="109"/>
      <c r="G492" s="109"/>
      <c r="H492" s="109"/>
      <c r="I492" s="109"/>
      <c r="J492" s="109"/>
      <c r="K492" s="109"/>
      <c r="L492" s="109"/>
      <c r="M492" s="109"/>
      <c r="N492" s="109"/>
      <c r="O492" s="109"/>
      <c r="P492" s="109"/>
      <c r="Q492" s="109"/>
      <c r="R492" s="109"/>
      <c r="S492" s="109"/>
      <c r="T492" s="109"/>
      <c r="U492" s="109"/>
      <c r="V492" s="109"/>
      <c r="W492" s="109"/>
      <c r="X492" s="109"/>
      <c r="Y492" s="109"/>
      <c r="Z492" s="109"/>
    </row>
    <row r="493" spans="1:26" ht="14.25" customHeight="1" x14ac:dyDescent="0.3">
      <c r="A493" s="109"/>
      <c r="B493" s="109"/>
      <c r="C493" s="109"/>
      <c r="D493" s="109"/>
      <c r="E493" s="109"/>
      <c r="F493" s="109"/>
      <c r="G493" s="109"/>
      <c r="H493" s="109"/>
      <c r="I493" s="109"/>
      <c r="J493" s="109"/>
      <c r="K493" s="109"/>
      <c r="L493" s="109"/>
      <c r="M493" s="109"/>
      <c r="N493" s="109"/>
      <c r="O493" s="109"/>
      <c r="P493" s="109"/>
      <c r="Q493" s="109"/>
      <c r="R493" s="109"/>
      <c r="S493" s="109"/>
      <c r="T493" s="109"/>
      <c r="U493" s="109"/>
      <c r="V493" s="109"/>
      <c r="W493" s="109"/>
      <c r="X493" s="109"/>
      <c r="Y493" s="109"/>
      <c r="Z493" s="109"/>
    </row>
    <row r="494" spans="1:26" ht="14.25" customHeight="1" x14ac:dyDescent="0.3">
      <c r="A494" s="109"/>
      <c r="B494" s="109"/>
      <c r="C494" s="109"/>
      <c r="D494" s="109"/>
      <c r="E494" s="109"/>
      <c r="F494" s="109"/>
      <c r="G494" s="109"/>
      <c r="H494" s="109"/>
      <c r="I494" s="109"/>
      <c r="J494" s="109"/>
      <c r="K494" s="109"/>
      <c r="L494" s="109"/>
      <c r="M494" s="109"/>
      <c r="N494" s="109"/>
      <c r="O494" s="109"/>
      <c r="P494" s="109"/>
      <c r="Q494" s="109"/>
      <c r="R494" s="109"/>
      <c r="S494" s="109"/>
      <c r="T494" s="109"/>
      <c r="U494" s="109"/>
      <c r="V494" s="109"/>
      <c r="W494" s="109"/>
      <c r="X494" s="109"/>
      <c r="Y494" s="109"/>
      <c r="Z494" s="109"/>
    </row>
    <row r="495" spans="1:26" ht="14.25" customHeight="1" x14ac:dyDescent="0.3">
      <c r="A495" s="109"/>
      <c r="B495" s="109"/>
      <c r="C495" s="109"/>
      <c r="D495" s="109"/>
      <c r="E495" s="109"/>
      <c r="F495" s="109"/>
      <c r="G495" s="109"/>
      <c r="H495" s="109"/>
      <c r="I495" s="109"/>
      <c r="J495" s="109"/>
      <c r="K495" s="109"/>
      <c r="L495" s="109"/>
      <c r="M495" s="109"/>
      <c r="N495" s="109"/>
      <c r="O495" s="109"/>
      <c r="P495" s="109"/>
      <c r="Q495" s="109"/>
      <c r="R495" s="109"/>
      <c r="S495" s="109"/>
      <c r="T495" s="109"/>
      <c r="U495" s="109"/>
      <c r="V495" s="109"/>
      <c r="W495" s="109"/>
      <c r="X495" s="109"/>
      <c r="Y495" s="109"/>
      <c r="Z495" s="109"/>
    </row>
    <row r="496" spans="1:26" ht="14.25" customHeight="1" x14ac:dyDescent="0.3">
      <c r="A496" s="109"/>
      <c r="B496" s="109"/>
      <c r="C496" s="109"/>
      <c r="D496" s="109"/>
      <c r="E496" s="109"/>
      <c r="F496" s="109"/>
      <c r="G496" s="109"/>
      <c r="H496" s="109"/>
      <c r="I496" s="109"/>
      <c r="J496" s="109"/>
      <c r="K496" s="109"/>
      <c r="L496" s="109"/>
      <c r="M496" s="109"/>
      <c r="N496" s="109"/>
      <c r="O496" s="109"/>
      <c r="P496" s="109"/>
      <c r="Q496" s="109"/>
      <c r="R496" s="109"/>
      <c r="S496" s="109"/>
      <c r="T496" s="109"/>
      <c r="U496" s="109"/>
      <c r="V496" s="109"/>
      <c r="W496" s="109"/>
      <c r="X496" s="109"/>
      <c r="Y496" s="109"/>
      <c r="Z496" s="109"/>
    </row>
    <row r="497" spans="1:26" ht="14.25" customHeight="1" x14ac:dyDescent="0.3">
      <c r="A497" s="109"/>
      <c r="B497" s="109"/>
      <c r="C497" s="109"/>
      <c r="D497" s="109"/>
      <c r="E497" s="109"/>
      <c r="F497" s="109"/>
      <c r="G497" s="109"/>
      <c r="H497" s="109"/>
      <c r="I497" s="109"/>
      <c r="J497" s="109"/>
      <c r="K497" s="109"/>
      <c r="L497" s="109"/>
      <c r="M497" s="109"/>
      <c r="N497" s="109"/>
      <c r="O497" s="109"/>
      <c r="P497" s="109"/>
      <c r="Q497" s="109"/>
      <c r="R497" s="109"/>
      <c r="S497" s="109"/>
      <c r="T497" s="109"/>
      <c r="U497" s="109"/>
      <c r="V497" s="109"/>
      <c r="W497" s="109"/>
      <c r="X497" s="109"/>
      <c r="Y497" s="109"/>
      <c r="Z497" s="109"/>
    </row>
    <row r="498" spans="1:26" ht="14.25" customHeight="1" x14ac:dyDescent="0.3">
      <c r="A498" s="109"/>
      <c r="B498" s="109"/>
      <c r="C498" s="109"/>
      <c r="D498" s="109"/>
      <c r="E498" s="109"/>
      <c r="F498" s="109"/>
      <c r="G498" s="109"/>
      <c r="H498" s="109"/>
      <c r="I498" s="109"/>
      <c r="J498" s="109"/>
      <c r="K498" s="109"/>
      <c r="L498" s="109"/>
      <c r="M498" s="109"/>
      <c r="N498" s="109"/>
      <c r="O498" s="109"/>
      <c r="P498" s="109"/>
      <c r="Q498" s="109"/>
      <c r="R498" s="109"/>
      <c r="S498" s="109"/>
      <c r="T498" s="109"/>
      <c r="U498" s="109"/>
      <c r="V498" s="109"/>
      <c r="W498" s="109"/>
      <c r="X498" s="109"/>
      <c r="Y498" s="109"/>
      <c r="Z498" s="109"/>
    </row>
    <row r="499" spans="1:26" ht="14.25" customHeight="1" x14ac:dyDescent="0.3">
      <c r="A499" s="109"/>
      <c r="B499" s="109"/>
      <c r="C499" s="109"/>
      <c r="D499" s="109"/>
      <c r="E499" s="109"/>
      <c r="F499" s="109"/>
      <c r="G499" s="109"/>
      <c r="H499" s="109"/>
      <c r="I499" s="109"/>
      <c r="J499" s="109"/>
      <c r="K499" s="109"/>
      <c r="L499" s="109"/>
      <c r="M499" s="109"/>
      <c r="N499" s="109"/>
      <c r="O499" s="109"/>
      <c r="P499" s="109"/>
      <c r="Q499" s="109"/>
      <c r="R499" s="109"/>
      <c r="S499" s="109"/>
      <c r="T499" s="109"/>
      <c r="U499" s="109"/>
      <c r="V499" s="109"/>
      <c r="W499" s="109"/>
      <c r="X499" s="109"/>
      <c r="Y499" s="109"/>
      <c r="Z499" s="109"/>
    </row>
    <row r="500" spans="1:26" ht="14.25" customHeight="1" x14ac:dyDescent="0.3">
      <c r="A500" s="109"/>
      <c r="B500" s="109"/>
      <c r="C500" s="109"/>
      <c r="D500" s="109"/>
      <c r="E500" s="109"/>
      <c r="F500" s="109"/>
      <c r="G500" s="109"/>
      <c r="H500" s="109"/>
      <c r="I500" s="109"/>
      <c r="J500" s="109"/>
      <c r="K500" s="109"/>
      <c r="L500" s="109"/>
      <c r="M500" s="109"/>
      <c r="N500" s="109"/>
      <c r="O500" s="109"/>
      <c r="P500" s="109"/>
      <c r="Q500" s="109"/>
      <c r="R500" s="109"/>
      <c r="S500" s="109"/>
      <c r="T500" s="109"/>
      <c r="U500" s="109"/>
      <c r="V500" s="109"/>
      <c r="W500" s="109"/>
      <c r="X500" s="109"/>
      <c r="Y500" s="109"/>
      <c r="Z500" s="109"/>
    </row>
    <row r="501" spans="1:26" ht="14.25" customHeight="1" x14ac:dyDescent="0.3">
      <c r="A501" s="109"/>
      <c r="B501" s="109"/>
      <c r="C501" s="109"/>
      <c r="D501" s="109"/>
      <c r="E501" s="109"/>
      <c r="F501" s="109"/>
      <c r="G501" s="109"/>
      <c r="H501" s="109"/>
      <c r="I501" s="109"/>
      <c r="J501" s="109"/>
      <c r="K501" s="109"/>
      <c r="L501" s="109"/>
      <c r="M501" s="109"/>
      <c r="N501" s="109"/>
      <c r="O501" s="109"/>
      <c r="P501" s="109"/>
      <c r="Q501" s="109"/>
      <c r="R501" s="109"/>
      <c r="S501" s="109"/>
      <c r="T501" s="109"/>
      <c r="U501" s="109"/>
      <c r="V501" s="109"/>
      <c r="W501" s="109"/>
      <c r="X501" s="109"/>
      <c r="Y501" s="109"/>
      <c r="Z501" s="109"/>
    </row>
    <row r="502" spans="1:26" ht="14.25" customHeight="1" x14ac:dyDescent="0.3">
      <c r="A502" s="109"/>
      <c r="B502" s="109"/>
      <c r="C502" s="109"/>
      <c r="D502" s="109"/>
      <c r="E502" s="109"/>
      <c r="F502" s="109"/>
      <c r="G502" s="109"/>
      <c r="H502" s="109"/>
      <c r="I502" s="109"/>
      <c r="J502" s="109"/>
      <c r="K502" s="109"/>
      <c r="L502" s="109"/>
      <c r="M502" s="109"/>
      <c r="N502" s="109"/>
      <c r="O502" s="109"/>
      <c r="P502" s="109"/>
      <c r="Q502" s="109"/>
      <c r="R502" s="109"/>
      <c r="S502" s="109"/>
      <c r="T502" s="109"/>
      <c r="U502" s="109"/>
      <c r="V502" s="109"/>
      <c r="W502" s="109"/>
      <c r="X502" s="109"/>
      <c r="Y502" s="109"/>
      <c r="Z502" s="109"/>
    </row>
    <row r="503" spans="1:26" ht="14.25" customHeight="1" x14ac:dyDescent="0.3">
      <c r="A503" s="109"/>
      <c r="B503" s="109"/>
      <c r="C503" s="109"/>
      <c r="D503" s="109"/>
      <c r="E503" s="109"/>
      <c r="F503" s="109"/>
      <c r="G503" s="109"/>
      <c r="H503" s="109"/>
      <c r="I503" s="109"/>
      <c r="J503" s="109"/>
      <c r="K503" s="109"/>
      <c r="L503" s="109"/>
      <c r="M503" s="109"/>
      <c r="N503" s="109"/>
      <c r="O503" s="109"/>
      <c r="P503" s="109"/>
      <c r="Q503" s="109"/>
      <c r="R503" s="109"/>
      <c r="S503" s="109"/>
      <c r="T503" s="109"/>
      <c r="U503" s="109"/>
      <c r="V503" s="109"/>
      <c r="W503" s="109"/>
      <c r="X503" s="109"/>
      <c r="Y503" s="109"/>
      <c r="Z503" s="109"/>
    </row>
    <row r="504" spans="1:26" ht="14.25" customHeight="1" x14ac:dyDescent="0.3">
      <c r="A504" s="109"/>
      <c r="B504" s="109"/>
      <c r="C504" s="109"/>
      <c r="D504" s="109"/>
      <c r="E504" s="109"/>
      <c r="F504" s="109"/>
      <c r="G504" s="109"/>
      <c r="H504" s="109"/>
      <c r="I504" s="109"/>
      <c r="J504" s="109"/>
      <c r="K504" s="109"/>
      <c r="L504" s="109"/>
      <c r="M504" s="109"/>
      <c r="N504" s="109"/>
      <c r="O504" s="109"/>
      <c r="P504" s="109"/>
      <c r="Q504" s="109"/>
      <c r="R504" s="109"/>
      <c r="S504" s="109"/>
      <c r="T504" s="109"/>
      <c r="U504" s="109"/>
      <c r="V504" s="109"/>
      <c r="W504" s="109"/>
      <c r="X504" s="109"/>
      <c r="Y504" s="109"/>
      <c r="Z504" s="109"/>
    </row>
    <row r="505" spans="1:26" ht="14.25" customHeight="1" x14ac:dyDescent="0.3">
      <c r="A505" s="109"/>
      <c r="B505" s="109"/>
      <c r="C505" s="109"/>
      <c r="D505" s="109"/>
      <c r="E505" s="109"/>
      <c r="F505" s="109"/>
      <c r="G505" s="109"/>
      <c r="H505" s="109"/>
      <c r="I505" s="109"/>
      <c r="J505" s="109"/>
      <c r="K505" s="109"/>
      <c r="L505" s="109"/>
      <c r="M505" s="109"/>
      <c r="N505" s="109"/>
      <c r="O505" s="109"/>
      <c r="P505" s="109"/>
      <c r="Q505" s="109"/>
      <c r="R505" s="109"/>
      <c r="S505" s="109"/>
      <c r="T505" s="109"/>
      <c r="U505" s="109"/>
      <c r="V505" s="109"/>
      <c r="W505" s="109"/>
      <c r="X505" s="109"/>
      <c r="Y505" s="109"/>
      <c r="Z505" s="109"/>
    </row>
    <row r="506" spans="1:26" ht="14.25" customHeight="1" x14ac:dyDescent="0.3">
      <c r="A506" s="109"/>
      <c r="B506" s="109"/>
      <c r="C506" s="109"/>
      <c r="D506" s="109"/>
      <c r="E506" s="109"/>
      <c r="F506" s="109"/>
      <c r="G506" s="109"/>
      <c r="H506" s="109"/>
      <c r="I506" s="109"/>
      <c r="J506" s="109"/>
      <c r="K506" s="109"/>
      <c r="L506" s="109"/>
      <c r="M506" s="109"/>
      <c r="N506" s="109"/>
      <c r="O506" s="109"/>
      <c r="P506" s="109"/>
      <c r="Q506" s="109"/>
      <c r="R506" s="109"/>
      <c r="S506" s="109"/>
      <c r="T506" s="109"/>
      <c r="U506" s="109"/>
      <c r="V506" s="109"/>
      <c r="W506" s="109"/>
      <c r="X506" s="109"/>
      <c r="Y506" s="109"/>
      <c r="Z506" s="109"/>
    </row>
    <row r="507" spans="1:26" ht="14.25" customHeight="1" x14ac:dyDescent="0.3">
      <c r="A507" s="109"/>
      <c r="B507" s="109"/>
      <c r="C507" s="109"/>
      <c r="D507" s="109"/>
      <c r="E507" s="109"/>
      <c r="F507" s="109"/>
      <c r="G507" s="109"/>
      <c r="H507" s="109"/>
      <c r="I507" s="109"/>
      <c r="J507" s="109"/>
      <c r="K507" s="109"/>
      <c r="L507" s="109"/>
      <c r="M507" s="109"/>
      <c r="N507" s="109"/>
      <c r="O507" s="109"/>
      <c r="P507" s="109"/>
      <c r="Q507" s="109"/>
      <c r="R507" s="109"/>
      <c r="S507" s="109"/>
      <c r="T507" s="109"/>
      <c r="U507" s="109"/>
      <c r="V507" s="109"/>
      <c r="W507" s="109"/>
      <c r="X507" s="109"/>
      <c r="Y507" s="109"/>
      <c r="Z507" s="109"/>
    </row>
    <row r="508" spans="1:26" ht="14.25" customHeight="1" x14ac:dyDescent="0.3">
      <c r="A508" s="109"/>
      <c r="B508" s="109"/>
      <c r="C508" s="109"/>
      <c r="D508" s="109"/>
      <c r="E508" s="109"/>
      <c r="F508" s="109"/>
      <c r="G508" s="109"/>
      <c r="H508" s="109"/>
      <c r="I508" s="109"/>
      <c r="J508" s="109"/>
      <c r="K508" s="109"/>
      <c r="L508" s="109"/>
      <c r="M508" s="109"/>
      <c r="N508" s="109"/>
      <c r="O508" s="109"/>
      <c r="P508" s="109"/>
      <c r="Q508" s="109"/>
      <c r="R508" s="109"/>
      <c r="S508" s="109"/>
      <c r="T508" s="109"/>
      <c r="U508" s="109"/>
      <c r="V508" s="109"/>
      <c r="W508" s="109"/>
      <c r="X508" s="109"/>
      <c r="Y508" s="109"/>
      <c r="Z508" s="109"/>
    </row>
    <row r="509" spans="1:26" ht="14.25" customHeight="1" x14ac:dyDescent="0.3">
      <c r="A509" s="109"/>
      <c r="B509" s="109"/>
      <c r="C509" s="109"/>
      <c r="D509" s="109"/>
      <c r="E509" s="109"/>
      <c r="F509" s="109"/>
      <c r="G509" s="109"/>
      <c r="H509" s="109"/>
      <c r="I509" s="109"/>
      <c r="J509" s="109"/>
      <c r="K509" s="109"/>
      <c r="L509" s="109"/>
      <c r="M509" s="109"/>
      <c r="N509" s="109"/>
      <c r="O509" s="109"/>
      <c r="P509" s="109"/>
      <c r="Q509" s="109"/>
      <c r="R509" s="109"/>
      <c r="S509" s="109"/>
      <c r="T509" s="109"/>
      <c r="U509" s="109"/>
      <c r="V509" s="109"/>
      <c r="W509" s="109"/>
      <c r="X509" s="109"/>
      <c r="Y509" s="109"/>
      <c r="Z509" s="109"/>
    </row>
    <row r="510" spans="1:26" ht="14.25" customHeight="1" x14ac:dyDescent="0.3">
      <c r="A510" s="109"/>
      <c r="B510" s="109"/>
      <c r="C510" s="109"/>
      <c r="D510" s="109"/>
      <c r="E510" s="109"/>
      <c r="F510" s="109"/>
      <c r="G510" s="109"/>
      <c r="H510" s="109"/>
      <c r="I510" s="109"/>
      <c r="J510" s="109"/>
      <c r="K510" s="109"/>
      <c r="L510" s="109"/>
      <c r="M510" s="109"/>
      <c r="N510" s="109"/>
      <c r="O510" s="109"/>
      <c r="P510" s="109"/>
      <c r="Q510" s="109"/>
      <c r="R510" s="109"/>
      <c r="S510" s="109"/>
      <c r="T510" s="109"/>
      <c r="U510" s="109"/>
      <c r="V510" s="109"/>
      <c r="W510" s="109"/>
      <c r="X510" s="109"/>
      <c r="Y510" s="109"/>
      <c r="Z510" s="109"/>
    </row>
    <row r="511" spans="1:26" ht="14.25" customHeight="1" x14ac:dyDescent="0.3">
      <c r="A511" s="109"/>
      <c r="B511" s="109"/>
      <c r="C511" s="109"/>
      <c r="D511" s="109"/>
      <c r="E511" s="109"/>
      <c r="F511" s="109"/>
      <c r="G511" s="109"/>
      <c r="H511" s="109"/>
      <c r="I511" s="109"/>
      <c r="J511" s="109"/>
      <c r="K511" s="109"/>
      <c r="L511" s="109"/>
      <c r="M511" s="109"/>
      <c r="N511" s="109"/>
      <c r="O511" s="109"/>
      <c r="P511" s="109"/>
      <c r="Q511" s="109"/>
      <c r="R511" s="109"/>
      <c r="S511" s="109"/>
      <c r="T511" s="109"/>
      <c r="U511" s="109"/>
      <c r="V511" s="109"/>
      <c r="W511" s="109"/>
      <c r="X511" s="109"/>
      <c r="Y511" s="109"/>
      <c r="Z511" s="109"/>
    </row>
    <row r="512" spans="1:26" ht="14.25" customHeight="1" x14ac:dyDescent="0.3">
      <c r="A512" s="109"/>
      <c r="B512" s="109"/>
      <c r="C512" s="109"/>
      <c r="D512" s="109"/>
      <c r="E512" s="109"/>
      <c r="F512" s="109"/>
      <c r="G512" s="109"/>
      <c r="H512" s="109"/>
      <c r="I512" s="109"/>
      <c r="J512" s="109"/>
      <c r="K512" s="109"/>
      <c r="L512" s="109"/>
      <c r="M512" s="109"/>
      <c r="N512" s="109"/>
      <c r="O512" s="109"/>
      <c r="P512" s="109"/>
      <c r="Q512" s="109"/>
      <c r="R512" s="109"/>
      <c r="S512" s="109"/>
      <c r="T512" s="109"/>
      <c r="U512" s="109"/>
      <c r="V512" s="109"/>
      <c r="W512" s="109"/>
      <c r="X512" s="109"/>
      <c r="Y512" s="109"/>
      <c r="Z512" s="109"/>
    </row>
    <row r="513" spans="1:26" ht="14.25" customHeight="1" x14ac:dyDescent="0.3">
      <c r="A513" s="109"/>
      <c r="B513" s="109"/>
      <c r="C513" s="109"/>
      <c r="D513" s="109"/>
      <c r="E513" s="109"/>
      <c r="F513" s="109"/>
      <c r="G513" s="109"/>
      <c r="H513" s="109"/>
      <c r="I513" s="109"/>
      <c r="J513" s="109"/>
      <c r="K513" s="109"/>
      <c r="L513" s="109"/>
      <c r="M513" s="109"/>
      <c r="N513" s="109"/>
      <c r="O513" s="109"/>
      <c r="P513" s="109"/>
      <c r="Q513" s="109"/>
      <c r="R513" s="109"/>
      <c r="S513" s="109"/>
      <c r="T513" s="109"/>
      <c r="U513" s="109"/>
      <c r="V513" s="109"/>
      <c r="W513" s="109"/>
      <c r="X513" s="109"/>
      <c r="Y513" s="109"/>
      <c r="Z513" s="109"/>
    </row>
    <row r="514" spans="1:26" ht="14.25" customHeight="1" x14ac:dyDescent="0.3">
      <c r="A514" s="109"/>
      <c r="B514" s="109"/>
      <c r="C514" s="109"/>
      <c r="D514" s="109"/>
      <c r="E514" s="109"/>
      <c r="F514" s="109"/>
      <c r="G514" s="109"/>
      <c r="H514" s="109"/>
      <c r="I514" s="109"/>
      <c r="J514" s="109"/>
      <c r="K514" s="109"/>
      <c r="L514" s="109"/>
      <c r="M514" s="109"/>
      <c r="N514" s="109"/>
      <c r="O514" s="109"/>
      <c r="P514" s="109"/>
      <c r="Q514" s="109"/>
      <c r="R514" s="109"/>
      <c r="S514" s="109"/>
      <c r="T514" s="109"/>
      <c r="U514" s="109"/>
      <c r="V514" s="109"/>
      <c r="W514" s="109"/>
      <c r="X514" s="109"/>
      <c r="Y514" s="109"/>
      <c r="Z514" s="109"/>
    </row>
    <row r="515" spans="1:26" ht="14.25" customHeight="1" x14ac:dyDescent="0.3">
      <c r="A515" s="109"/>
      <c r="B515" s="109"/>
      <c r="C515" s="109"/>
      <c r="D515" s="109"/>
      <c r="E515" s="109"/>
      <c r="F515" s="109"/>
      <c r="G515" s="109"/>
      <c r="H515" s="109"/>
      <c r="I515" s="109"/>
      <c r="J515" s="109"/>
      <c r="K515" s="109"/>
      <c r="L515" s="109"/>
      <c r="M515" s="109"/>
      <c r="N515" s="109"/>
      <c r="O515" s="109"/>
      <c r="P515" s="109"/>
      <c r="Q515" s="109"/>
      <c r="R515" s="109"/>
      <c r="S515" s="109"/>
      <c r="T515" s="109"/>
      <c r="U515" s="109"/>
      <c r="V515" s="109"/>
      <c r="W515" s="109"/>
      <c r="X515" s="109"/>
      <c r="Y515" s="109"/>
      <c r="Z515" s="109"/>
    </row>
    <row r="516" spans="1:26" ht="14.25" customHeight="1" x14ac:dyDescent="0.3">
      <c r="A516" s="109"/>
      <c r="B516" s="109"/>
      <c r="C516" s="109"/>
      <c r="D516" s="109"/>
      <c r="E516" s="109"/>
      <c r="F516" s="109"/>
      <c r="G516" s="109"/>
      <c r="H516" s="109"/>
      <c r="I516" s="109"/>
      <c r="J516" s="109"/>
      <c r="K516" s="109"/>
      <c r="L516" s="109"/>
      <c r="M516" s="109"/>
      <c r="N516" s="109"/>
      <c r="O516" s="109"/>
      <c r="P516" s="109"/>
      <c r="Q516" s="109"/>
      <c r="R516" s="109"/>
      <c r="S516" s="109"/>
      <c r="T516" s="109"/>
      <c r="U516" s="109"/>
      <c r="V516" s="109"/>
      <c r="W516" s="109"/>
      <c r="X516" s="109"/>
      <c r="Y516" s="109"/>
      <c r="Z516" s="109"/>
    </row>
    <row r="517" spans="1:26" ht="14.25" customHeight="1" x14ac:dyDescent="0.3">
      <c r="A517" s="109"/>
      <c r="B517" s="109"/>
      <c r="C517" s="109"/>
      <c r="D517" s="109"/>
      <c r="E517" s="109"/>
      <c r="F517" s="109"/>
      <c r="G517" s="109"/>
      <c r="H517" s="109"/>
      <c r="I517" s="109"/>
      <c r="J517" s="109"/>
      <c r="K517" s="109"/>
      <c r="L517" s="109"/>
      <c r="M517" s="109"/>
      <c r="N517" s="109"/>
      <c r="O517" s="109"/>
      <c r="P517" s="109"/>
      <c r="Q517" s="109"/>
      <c r="R517" s="109"/>
      <c r="S517" s="109"/>
      <c r="T517" s="109"/>
      <c r="U517" s="109"/>
      <c r="V517" s="109"/>
      <c r="W517" s="109"/>
      <c r="X517" s="109"/>
      <c r="Y517" s="109"/>
      <c r="Z517" s="109"/>
    </row>
    <row r="518" spans="1:26" ht="14.25" customHeight="1" x14ac:dyDescent="0.3">
      <c r="A518" s="109"/>
      <c r="B518" s="109"/>
      <c r="C518" s="109"/>
      <c r="D518" s="109"/>
      <c r="E518" s="109"/>
      <c r="F518" s="109"/>
      <c r="G518" s="109"/>
      <c r="H518" s="109"/>
      <c r="I518" s="109"/>
      <c r="J518" s="109"/>
      <c r="K518" s="109"/>
      <c r="L518" s="109"/>
      <c r="M518" s="109"/>
      <c r="N518" s="109"/>
      <c r="O518" s="109"/>
      <c r="P518" s="109"/>
      <c r="Q518" s="109"/>
      <c r="R518" s="109"/>
      <c r="S518" s="109"/>
      <c r="T518" s="109"/>
      <c r="U518" s="109"/>
      <c r="V518" s="109"/>
      <c r="W518" s="109"/>
      <c r="X518" s="109"/>
      <c r="Y518" s="109"/>
      <c r="Z518" s="109"/>
    </row>
    <row r="519" spans="1:26" ht="14.25" customHeight="1" x14ac:dyDescent="0.3">
      <c r="A519" s="109"/>
      <c r="B519" s="109"/>
      <c r="C519" s="109"/>
      <c r="D519" s="109"/>
      <c r="E519" s="109"/>
      <c r="F519" s="109"/>
      <c r="G519" s="109"/>
      <c r="H519" s="109"/>
      <c r="I519" s="109"/>
      <c r="J519" s="109"/>
      <c r="K519" s="109"/>
      <c r="L519" s="109"/>
      <c r="M519" s="109"/>
      <c r="N519" s="109"/>
      <c r="O519" s="109"/>
      <c r="P519" s="109"/>
      <c r="Q519" s="109"/>
      <c r="R519" s="109"/>
      <c r="S519" s="109"/>
      <c r="T519" s="109"/>
      <c r="U519" s="109"/>
      <c r="V519" s="109"/>
      <c r="W519" s="109"/>
      <c r="X519" s="109"/>
      <c r="Y519" s="109"/>
      <c r="Z519" s="109"/>
    </row>
    <row r="520" spans="1:26" ht="14.25" customHeight="1" x14ac:dyDescent="0.3">
      <c r="A520" s="109"/>
      <c r="B520" s="109"/>
      <c r="C520" s="109"/>
      <c r="D520" s="109"/>
      <c r="E520" s="109"/>
      <c r="F520" s="109"/>
      <c r="G520" s="109"/>
      <c r="H520" s="109"/>
      <c r="I520" s="109"/>
      <c r="J520" s="109"/>
      <c r="K520" s="109"/>
      <c r="L520" s="109"/>
      <c r="M520" s="109"/>
      <c r="N520" s="109"/>
      <c r="O520" s="109"/>
      <c r="P520" s="109"/>
      <c r="Q520" s="109"/>
      <c r="R520" s="109"/>
      <c r="S520" s="109"/>
      <c r="T520" s="109"/>
      <c r="U520" s="109"/>
      <c r="V520" s="109"/>
      <c r="W520" s="109"/>
      <c r="X520" s="109"/>
      <c r="Y520" s="109"/>
      <c r="Z520" s="109"/>
    </row>
    <row r="521" spans="1:26" ht="14.25" customHeight="1" x14ac:dyDescent="0.3">
      <c r="A521" s="109"/>
      <c r="B521" s="109"/>
      <c r="C521" s="109"/>
      <c r="D521" s="109"/>
      <c r="E521" s="109"/>
      <c r="F521" s="109"/>
      <c r="G521" s="109"/>
      <c r="H521" s="109"/>
      <c r="I521" s="109"/>
      <c r="J521" s="109"/>
      <c r="K521" s="109"/>
      <c r="L521" s="109"/>
      <c r="M521" s="109"/>
      <c r="N521" s="109"/>
      <c r="O521" s="109"/>
      <c r="P521" s="109"/>
      <c r="Q521" s="109"/>
      <c r="R521" s="109"/>
      <c r="S521" s="109"/>
      <c r="T521" s="109"/>
      <c r="U521" s="109"/>
      <c r="V521" s="109"/>
      <c r="W521" s="109"/>
      <c r="X521" s="109"/>
      <c r="Y521" s="109"/>
      <c r="Z521" s="109"/>
    </row>
    <row r="522" spans="1:26" ht="14.25" customHeight="1" x14ac:dyDescent="0.3">
      <c r="A522" s="109"/>
      <c r="B522" s="109"/>
      <c r="C522" s="109"/>
      <c r="D522" s="109"/>
      <c r="E522" s="109"/>
      <c r="F522" s="109"/>
      <c r="G522" s="109"/>
      <c r="H522" s="109"/>
      <c r="I522" s="109"/>
      <c r="J522" s="109"/>
      <c r="K522" s="109"/>
      <c r="L522" s="109"/>
      <c r="M522" s="109"/>
      <c r="N522" s="109"/>
      <c r="O522" s="109"/>
      <c r="P522" s="109"/>
      <c r="Q522" s="109"/>
      <c r="R522" s="109"/>
      <c r="S522" s="109"/>
      <c r="T522" s="109"/>
      <c r="U522" s="109"/>
      <c r="V522" s="109"/>
      <c r="W522" s="109"/>
      <c r="X522" s="109"/>
      <c r="Y522" s="109"/>
      <c r="Z522" s="109"/>
    </row>
    <row r="523" spans="1:26" ht="14.25" customHeight="1" x14ac:dyDescent="0.3">
      <c r="A523" s="109"/>
      <c r="B523" s="109"/>
      <c r="C523" s="109"/>
      <c r="D523" s="109"/>
      <c r="E523" s="109"/>
      <c r="F523" s="109"/>
      <c r="G523" s="109"/>
      <c r="H523" s="109"/>
      <c r="I523" s="109"/>
      <c r="J523" s="109"/>
      <c r="K523" s="109"/>
      <c r="L523" s="109"/>
      <c r="M523" s="109"/>
      <c r="N523" s="109"/>
      <c r="O523" s="109"/>
      <c r="P523" s="109"/>
      <c r="Q523" s="109"/>
      <c r="R523" s="109"/>
      <c r="S523" s="109"/>
      <c r="T523" s="109"/>
      <c r="U523" s="109"/>
      <c r="V523" s="109"/>
      <c r="W523" s="109"/>
      <c r="X523" s="109"/>
      <c r="Y523" s="109"/>
      <c r="Z523" s="109"/>
    </row>
    <row r="524" spans="1:26" ht="14.25" customHeight="1" x14ac:dyDescent="0.3">
      <c r="A524" s="109"/>
      <c r="B524" s="109"/>
      <c r="C524" s="109"/>
      <c r="D524" s="109"/>
      <c r="E524" s="109"/>
      <c r="F524" s="109"/>
      <c r="G524" s="109"/>
      <c r="H524" s="109"/>
      <c r="I524" s="109"/>
      <c r="J524" s="109"/>
      <c r="K524" s="109"/>
      <c r="L524" s="109"/>
      <c r="M524" s="109"/>
      <c r="N524" s="109"/>
      <c r="O524" s="109"/>
      <c r="P524" s="109"/>
      <c r="Q524" s="109"/>
      <c r="R524" s="109"/>
      <c r="S524" s="109"/>
      <c r="T524" s="109"/>
      <c r="U524" s="109"/>
      <c r="V524" s="109"/>
      <c r="W524" s="109"/>
      <c r="X524" s="109"/>
      <c r="Y524" s="109"/>
      <c r="Z524" s="109"/>
    </row>
    <row r="525" spans="1:26" ht="14.25" customHeight="1" x14ac:dyDescent="0.3">
      <c r="A525" s="109"/>
      <c r="B525" s="109"/>
      <c r="C525" s="109"/>
      <c r="D525" s="109"/>
      <c r="E525" s="109"/>
      <c r="F525" s="109"/>
      <c r="G525" s="109"/>
      <c r="H525" s="109"/>
      <c r="I525" s="109"/>
      <c r="J525" s="109"/>
      <c r="K525" s="109"/>
      <c r="L525" s="109"/>
      <c r="M525" s="109"/>
      <c r="N525" s="109"/>
      <c r="O525" s="109"/>
      <c r="P525" s="109"/>
      <c r="Q525" s="109"/>
      <c r="R525" s="109"/>
      <c r="S525" s="109"/>
      <c r="T525" s="109"/>
      <c r="U525" s="109"/>
      <c r="V525" s="109"/>
      <c r="W525" s="109"/>
      <c r="X525" s="109"/>
      <c r="Y525" s="109"/>
      <c r="Z525" s="109"/>
    </row>
    <row r="526" spans="1:26" ht="14.25" customHeight="1" x14ac:dyDescent="0.3">
      <c r="A526" s="109"/>
      <c r="B526" s="109"/>
      <c r="C526" s="109"/>
      <c r="D526" s="109"/>
      <c r="E526" s="109"/>
      <c r="F526" s="109"/>
      <c r="G526" s="109"/>
      <c r="H526" s="109"/>
      <c r="I526" s="109"/>
      <c r="J526" s="109"/>
      <c r="K526" s="109"/>
      <c r="L526" s="109"/>
      <c r="M526" s="109"/>
      <c r="N526" s="109"/>
      <c r="O526" s="109"/>
      <c r="P526" s="109"/>
      <c r="Q526" s="109"/>
      <c r="R526" s="109"/>
      <c r="S526" s="109"/>
      <c r="T526" s="109"/>
      <c r="U526" s="109"/>
      <c r="V526" s="109"/>
      <c r="W526" s="109"/>
      <c r="X526" s="109"/>
      <c r="Y526" s="109"/>
      <c r="Z526" s="109"/>
    </row>
    <row r="527" spans="1:26" ht="14.25" customHeight="1" x14ac:dyDescent="0.3">
      <c r="A527" s="109"/>
      <c r="B527" s="109"/>
      <c r="C527" s="109"/>
      <c r="D527" s="109"/>
      <c r="E527" s="109"/>
      <c r="F527" s="109"/>
      <c r="G527" s="109"/>
      <c r="H527" s="109"/>
      <c r="I527" s="109"/>
      <c r="J527" s="109"/>
      <c r="K527" s="109"/>
      <c r="L527" s="109"/>
      <c r="M527" s="109"/>
      <c r="N527" s="109"/>
      <c r="O527" s="109"/>
      <c r="P527" s="109"/>
      <c r="Q527" s="109"/>
      <c r="R527" s="109"/>
      <c r="S527" s="109"/>
      <c r="T527" s="109"/>
      <c r="U527" s="109"/>
      <c r="V527" s="109"/>
      <c r="W527" s="109"/>
      <c r="X527" s="109"/>
      <c r="Y527" s="109"/>
      <c r="Z527" s="109"/>
    </row>
    <row r="528" spans="1:26" ht="14.25" customHeight="1" x14ac:dyDescent="0.3">
      <c r="A528" s="109"/>
      <c r="B528" s="109"/>
      <c r="C528" s="109"/>
      <c r="D528" s="109"/>
      <c r="E528" s="109"/>
      <c r="F528" s="109"/>
      <c r="G528" s="109"/>
      <c r="H528" s="109"/>
      <c r="I528" s="109"/>
      <c r="J528" s="109"/>
      <c r="K528" s="109"/>
      <c r="L528" s="109"/>
      <c r="M528" s="109"/>
      <c r="N528" s="109"/>
      <c r="O528" s="109"/>
      <c r="P528" s="109"/>
      <c r="Q528" s="109"/>
      <c r="R528" s="109"/>
      <c r="S528" s="109"/>
      <c r="T528" s="109"/>
      <c r="U528" s="109"/>
      <c r="V528" s="109"/>
      <c r="W528" s="109"/>
      <c r="X528" s="109"/>
      <c r="Y528" s="109"/>
      <c r="Z528" s="109"/>
    </row>
    <row r="529" spans="1:26" ht="14.25" customHeight="1" x14ac:dyDescent="0.3">
      <c r="A529" s="109"/>
      <c r="B529" s="109"/>
      <c r="C529" s="109"/>
      <c r="D529" s="109"/>
      <c r="E529" s="109"/>
      <c r="F529" s="109"/>
      <c r="G529" s="109"/>
      <c r="H529" s="109"/>
      <c r="I529" s="109"/>
      <c r="J529" s="109"/>
      <c r="K529" s="109"/>
      <c r="L529" s="109"/>
      <c r="M529" s="109"/>
      <c r="N529" s="109"/>
      <c r="O529" s="109"/>
      <c r="P529" s="109"/>
      <c r="Q529" s="109"/>
      <c r="R529" s="109"/>
      <c r="S529" s="109"/>
      <c r="T529" s="109"/>
      <c r="U529" s="109"/>
      <c r="V529" s="109"/>
      <c r="W529" s="109"/>
      <c r="X529" s="109"/>
      <c r="Y529" s="109"/>
      <c r="Z529" s="109"/>
    </row>
    <row r="530" spans="1:26" ht="14.25" customHeight="1" x14ac:dyDescent="0.3">
      <c r="A530" s="109"/>
      <c r="B530" s="109"/>
      <c r="C530" s="109"/>
      <c r="D530" s="109"/>
      <c r="E530" s="109"/>
      <c r="F530" s="109"/>
      <c r="G530" s="109"/>
      <c r="H530" s="109"/>
      <c r="I530" s="109"/>
      <c r="J530" s="109"/>
      <c r="K530" s="109"/>
      <c r="L530" s="109"/>
      <c r="M530" s="109"/>
      <c r="N530" s="109"/>
      <c r="O530" s="109"/>
      <c r="P530" s="109"/>
      <c r="Q530" s="109"/>
      <c r="R530" s="109"/>
      <c r="S530" s="109"/>
      <c r="T530" s="109"/>
      <c r="U530" s="109"/>
      <c r="V530" s="109"/>
      <c r="W530" s="109"/>
      <c r="X530" s="109"/>
      <c r="Y530" s="109"/>
      <c r="Z530" s="109"/>
    </row>
    <row r="531" spans="1:26" ht="14.25" customHeight="1" x14ac:dyDescent="0.3">
      <c r="A531" s="109"/>
      <c r="B531" s="109"/>
      <c r="C531" s="109"/>
      <c r="D531" s="109"/>
      <c r="E531" s="109"/>
      <c r="F531" s="109"/>
      <c r="G531" s="109"/>
      <c r="H531" s="109"/>
      <c r="I531" s="109"/>
      <c r="J531" s="109"/>
      <c r="K531" s="109"/>
      <c r="L531" s="109"/>
      <c r="M531" s="109"/>
      <c r="N531" s="109"/>
      <c r="O531" s="109"/>
      <c r="P531" s="109"/>
      <c r="Q531" s="109"/>
      <c r="R531" s="109"/>
      <c r="S531" s="109"/>
      <c r="T531" s="109"/>
      <c r="U531" s="109"/>
      <c r="V531" s="109"/>
      <c r="W531" s="109"/>
      <c r="X531" s="109"/>
      <c r="Y531" s="109"/>
      <c r="Z531" s="109"/>
    </row>
    <row r="532" spans="1:26" ht="14.25" customHeight="1" x14ac:dyDescent="0.3">
      <c r="A532" s="109"/>
      <c r="B532" s="109"/>
      <c r="C532" s="109"/>
      <c r="D532" s="109"/>
      <c r="E532" s="109"/>
      <c r="F532" s="109"/>
      <c r="G532" s="109"/>
      <c r="H532" s="109"/>
      <c r="I532" s="109"/>
      <c r="J532" s="109"/>
      <c r="K532" s="109"/>
      <c r="L532" s="109"/>
      <c r="M532" s="109"/>
      <c r="N532" s="109"/>
      <c r="O532" s="109"/>
      <c r="P532" s="109"/>
      <c r="Q532" s="109"/>
      <c r="R532" s="109"/>
      <c r="S532" s="109"/>
      <c r="T532" s="109"/>
      <c r="U532" s="109"/>
      <c r="V532" s="109"/>
      <c r="W532" s="109"/>
      <c r="X532" s="109"/>
      <c r="Y532" s="109"/>
      <c r="Z532" s="109"/>
    </row>
    <row r="533" spans="1:26" ht="14.25" customHeight="1" x14ac:dyDescent="0.3">
      <c r="A533" s="109"/>
      <c r="B533" s="109"/>
      <c r="C533" s="109"/>
      <c r="D533" s="109"/>
      <c r="E533" s="109"/>
      <c r="F533" s="109"/>
      <c r="G533" s="109"/>
      <c r="H533" s="109"/>
      <c r="I533" s="109"/>
      <c r="J533" s="109"/>
      <c r="K533" s="109"/>
      <c r="L533" s="109"/>
      <c r="M533" s="109"/>
      <c r="N533" s="109"/>
      <c r="O533" s="109"/>
      <c r="P533" s="109"/>
      <c r="Q533" s="109"/>
      <c r="R533" s="109"/>
      <c r="S533" s="109"/>
      <c r="T533" s="109"/>
      <c r="U533" s="109"/>
      <c r="V533" s="109"/>
      <c r="W533" s="109"/>
      <c r="X533" s="109"/>
      <c r="Y533" s="109"/>
      <c r="Z533" s="109"/>
    </row>
    <row r="534" spans="1:26" ht="14.25" customHeight="1" x14ac:dyDescent="0.3">
      <c r="A534" s="109"/>
      <c r="B534" s="109"/>
      <c r="C534" s="109"/>
      <c r="D534" s="109"/>
      <c r="E534" s="109"/>
      <c r="F534" s="109"/>
      <c r="G534" s="109"/>
      <c r="H534" s="109"/>
      <c r="I534" s="109"/>
      <c r="J534" s="109"/>
      <c r="K534" s="109"/>
      <c r="L534" s="109"/>
      <c r="M534" s="109"/>
      <c r="N534" s="109"/>
      <c r="O534" s="109"/>
      <c r="P534" s="109"/>
      <c r="Q534" s="109"/>
      <c r="R534" s="109"/>
      <c r="S534" s="109"/>
      <c r="T534" s="109"/>
      <c r="U534" s="109"/>
      <c r="V534" s="109"/>
      <c r="W534" s="109"/>
      <c r="X534" s="109"/>
      <c r="Y534" s="109"/>
      <c r="Z534" s="109"/>
    </row>
    <row r="535" spans="1:26" ht="14.25" customHeight="1" x14ac:dyDescent="0.3">
      <c r="A535" s="109"/>
      <c r="B535" s="109"/>
      <c r="C535" s="109"/>
      <c r="D535" s="109"/>
      <c r="E535" s="109"/>
      <c r="F535" s="109"/>
      <c r="G535" s="109"/>
      <c r="H535" s="109"/>
      <c r="I535" s="109"/>
      <c r="J535" s="109"/>
      <c r="K535" s="109"/>
      <c r="L535" s="109"/>
      <c r="M535" s="109"/>
      <c r="N535" s="109"/>
      <c r="O535" s="109"/>
      <c r="P535" s="109"/>
      <c r="Q535" s="109"/>
      <c r="R535" s="109"/>
      <c r="S535" s="109"/>
      <c r="T535" s="109"/>
      <c r="U535" s="109"/>
      <c r="V535" s="109"/>
      <c r="W535" s="109"/>
      <c r="X535" s="109"/>
      <c r="Y535" s="109"/>
      <c r="Z535" s="109"/>
    </row>
    <row r="536" spans="1:26" ht="14.25" customHeight="1" x14ac:dyDescent="0.3">
      <c r="A536" s="109"/>
      <c r="B536" s="109"/>
      <c r="C536" s="109"/>
      <c r="D536" s="109"/>
      <c r="E536" s="109"/>
      <c r="F536" s="109"/>
      <c r="G536" s="109"/>
      <c r="H536" s="109"/>
      <c r="I536" s="109"/>
      <c r="J536" s="109"/>
      <c r="K536" s="109"/>
      <c r="L536" s="109"/>
      <c r="M536" s="109"/>
      <c r="N536" s="109"/>
      <c r="O536" s="109"/>
      <c r="P536" s="109"/>
      <c r="Q536" s="109"/>
      <c r="R536" s="109"/>
      <c r="S536" s="109"/>
      <c r="T536" s="109"/>
      <c r="U536" s="109"/>
      <c r="V536" s="109"/>
      <c r="W536" s="109"/>
      <c r="X536" s="109"/>
      <c r="Y536" s="109"/>
      <c r="Z536" s="109"/>
    </row>
    <row r="537" spans="1:26" ht="14.25" customHeight="1" x14ac:dyDescent="0.3">
      <c r="A537" s="109"/>
      <c r="B537" s="109"/>
      <c r="C537" s="109"/>
      <c r="D537" s="109"/>
      <c r="E537" s="109"/>
      <c r="F537" s="109"/>
      <c r="G537" s="109"/>
      <c r="H537" s="109"/>
      <c r="I537" s="109"/>
      <c r="J537" s="109"/>
      <c r="K537" s="109"/>
      <c r="L537" s="109"/>
      <c r="M537" s="109"/>
      <c r="N537" s="109"/>
      <c r="O537" s="109"/>
      <c r="P537" s="109"/>
      <c r="Q537" s="109"/>
      <c r="R537" s="109"/>
      <c r="S537" s="109"/>
      <c r="T537" s="109"/>
      <c r="U537" s="109"/>
      <c r="V537" s="109"/>
      <c r="W537" s="109"/>
      <c r="X537" s="109"/>
      <c r="Y537" s="109"/>
      <c r="Z537" s="109"/>
    </row>
    <row r="538" spans="1:26" ht="14.25" customHeight="1" x14ac:dyDescent="0.3">
      <c r="A538" s="109"/>
      <c r="B538" s="109"/>
      <c r="C538" s="109"/>
      <c r="D538" s="109"/>
      <c r="E538" s="109"/>
      <c r="F538" s="109"/>
      <c r="G538" s="109"/>
      <c r="H538" s="109"/>
      <c r="I538" s="109"/>
      <c r="J538" s="109"/>
      <c r="K538" s="109"/>
      <c r="L538" s="109"/>
      <c r="M538" s="109"/>
      <c r="N538" s="109"/>
      <c r="O538" s="109"/>
      <c r="P538" s="109"/>
      <c r="Q538" s="109"/>
      <c r="R538" s="109"/>
      <c r="S538" s="109"/>
      <c r="T538" s="109"/>
      <c r="U538" s="109"/>
      <c r="V538" s="109"/>
      <c r="W538" s="109"/>
      <c r="X538" s="109"/>
      <c r="Y538" s="109"/>
      <c r="Z538" s="109"/>
    </row>
    <row r="539" spans="1:26" ht="14.25" customHeight="1" x14ac:dyDescent="0.3">
      <c r="A539" s="109"/>
      <c r="B539" s="109"/>
      <c r="C539" s="109"/>
      <c r="D539" s="109"/>
      <c r="E539" s="109"/>
      <c r="F539" s="109"/>
      <c r="G539" s="109"/>
      <c r="H539" s="109"/>
      <c r="I539" s="109"/>
      <c r="J539" s="109"/>
      <c r="K539" s="109"/>
      <c r="L539" s="109"/>
      <c r="M539" s="109"/>
      <c r="N539" s="109"/>
      <c r="O539" s="109"/>
      <c r="P539" s="109"/>
      <c r="Q539" s="109"/>
      <c r="R539" s="109"/>
      <c r="S539" s="109"/>
      <c r="T539" s="109"/>
      <c r="U539" s="109"/>
      <c r="V539" s="109"/>
      <c r="W539" s="109"/>
      <c r="X539" s="109"/>
      <c r="Y539" s="109"/>
      <c r="Z539" s="109"/>
    </row>
    <row r="540" spans="1:26" ht="14.25" customHeight="1" x14ac:dyDescent="0.3">
      <c r="A540" s="109"/>
      <c r="B540" s="109"/>
      <c r="C540" s="109"/>
      <c r="D540" s="109"/>
      <c r="E540" s="109"/>
      <c r="F540" s="109"/>
      <c r="G540" s="109"/>
      <c r="H540" s="109"/>
      <c r="I540" s="109"/>
      <c r="J540" s="109"/>
      <c r="K540" s="109"/>
      <c r="L540" s="109"/>
      <c r="M540" s="109"/>
      <c r="N540" s="109"/>
      <c r="O540" s="109"/>
      <c r="P540" s="109"/>
      <c r="Q540" s="109"/>
      <c r="R540" s="109"/>
      <c r="S540" s="109"/>
      <c r="T540" s="109"/>
      <c r="U540" s="109"/>
      <c r="V540" s="109"/>
      <c r="W540" s="109"/>
      <c r="X540" s="109"/>
      <c r="Y540" s="109"/>
      <c r="Z540" s="109"/>
    </row>
    <row r="541" spans="1:26" ht="14.25" customHeight="1" x14ac:dyDescent="0.3">
      <c r="A541" s="109"/>
      <c r="B541" s="109"/>
      <c r="C541" s="109"/>
      <c r="D541" s="109"/>
      <c r="E541" s="109"/>
      <c r="F541" s="109"/>
      <c r="G541" s="109"/>
      <c r="H541" s="109"/>
      <c r="I541" s="109"/>
      <c r="J541" s="109"/>
      <c r="K541" s="109"/>
      <c r="L541" s="109"/>
      <c r="M541" s="109"/>
      <c r="N541" s="109"/>
      <c r="O541" s="109"/>
      <c r="P541" s="109"/>
      <c r="Q541" s="109"/>
      <c r="R541" s="109"/>
      <c r="S541" s="109"/>
      <c r="T541" s="109"/>
      <c r="U541" s="109"/>
      <c r="V541" s="109"/>
      <c r="W541" s="109"/>
      <c r="X541" s="109"/>
      <c r="Y541" s="109"/>
      <c r="Z541" s="109"/>
    </row>
    <row r="542" spans="1:26" ht="14.25" customHeight="1" x14ac:dyDescent="0.3">
      <c r="A542" s="109"/>
      <c r="B542" s="109"/>
      <c r="C542" s="109"/>
      <c r="D542" s="109"/>
      <c r="E542" s="109"/>
      <c r="F542" s="109"/>
      <c r="G542" s="109"/>
      <c r="H542" s="109"/>
      <c r="I542" s="109"/>
      <c r="J542" s="109"/>
      <c r="K542" s="109"/>
      <c r="L542" s="109"/>
      <c r="M542" s="109"/>
      <c r="N542" s="109"/>
      <c r="O542" s="109"/>
      <c r="P542" s="109"/>
      <c r="Q542" s="109"/>
      <c r="R542" s="109"/>
      <c r="S542" s="109"/>
      <c r="T542" s="109"/>
      <c r="U542" s="109"/>
      <c r="V542" s="109"/>
      <c r="W542" s="109"/>
      <c r="X542" s="109"/>
      <c r="Y542" s="109"/>
      <c r="Z542" s="109"/>
    </row>
    <row r="543" spans="1:26" ht="14.25" customHeight="1" x14ac:dyDescent="0.3">
      <c r="A543" s="109"/>
      <c r="B543" s="109"/>
      <c r="C543" s="109"/>
      <c r="D543" s="109"/>
      <c r="E543" s="109"/>
      <c r="F543" s="109"/>
      <c r="G543" s="109"/>
      <c r="H543" s="109"/>
      <c r="I543" s="109"/>
      <c r="J543" s="109"/>
      <c r="K543" s="109"/>
      <c r="L543" s="109"/>
      <c r="M543" s="109"/>
      <c r="N543" s="109"/>
      <c r="O543" s="109"/>
      <c r="P543" s="109"/>
      <c r="Q543" s="109"/>
      <c r="R543" s="109"/>
      <c r="S543" s="109"/>
      <c r="T543" s="109"/>
      <c r="U543" s="109"/>
      <c r="V543" s="109"/>
      <c r="W543" s="109"/>
      <c r="X543" s="109"/>
      <c r="Y543" s="109"/>
      <c r="Z543" s="109"/>
    </row>
    <row r="544" spans="1:26" ht="14.25" customHeight="1" x14ac:dyDescent="0.3">
      <c r="A544" s="109"/>
      <c r="B544" s="109"/>
      <c r="C544" s="109"/>
      <c r="D544" s="109"/>
      <c r="E544" s="109"/>
      <c r="F544" s="109"/>
      <c r="G544" s="109"/>
      <c r="H544" s="109"/>
      <c r="I544" s="109"/>
      <c r="J544" s="109"/>
      <c r="K544" s="109"/>
      <c r="L544" s="109"/>
      <c r="M544" s="109"/>
      <c r="N544" s="109"/>
      <c r="O544" s="109"/>
      <c r="P544" s="109"/>
      <c r="Q544" s="109"/>
      <c r="R544" s="109"/>
      <c r="S544" s="109"/>
      <c r="T544" s="109"/>
      <c r="U544" s="109"/>
      <c r="V544" s="109"/>
      <c r="W544" s="109"/>
      <c r="X544" s="109"/>
      <c r="Y544" s="109"/>
      <c r="Z544" s="109"/>
    </row>
    <row r="545" spans="1:26" ht="14.25" customHeight="1" x14ac:dyDescent="0.3">
      <c r="A545" s="109"/>
      <c r="B545" s="109"/>
      <c r="C545" s="109"/>
      <c r="D545" s="109"/>
      <c r="E545" s="109"/>
      <c r="F545" s="109"/>
      <c r="G545" s="109"/>
      <c r="H545" s="109"/>
      <c r="I545" s="109"/>
      <c r="J545" s="109"/>
      <c r="K545" s="109"/>
      <c r="L545" s="109"/>
      <c r="M545" s="109"/>
      <c r="N545" s="109"/>
      <c r="O545" s="109"/>
      <c r="P545" s="109"/>
      <c r="Q545" s="109"/>
      <c r="R545" s="109"/>
      <c r="S545" s="109"/>
      <c r="T545" s="109"/>
      <c r="U545" s="109"/>
      <c r="V545" s="109"/>
      <c r="W545" s="109"/>
      <c r="X545" s="109"/>
      <c r="Y545" s="109"/>
      <c r="Z545" s="109"/>
    </row>
    <row r="546" spans="1:26" ht="14.25" customHeight="1" x14ac:dyDescent="0.3">
      <c r="A546" s="109"/>
      <c r="B546" s="109"/>
      <c r="C546" s="109"/>
      <c r="D546" s="109"/>
      <c r="E546" s="109"/>
      <c r="F546" s="109"/>
      <c r="G546" s="109"/>
      <c r="H546" s="109"/>
      <c r="I546" s="109"/>
      <c r="J546" s="109"/>
      <c r="K546" s="109"/>
      <c r="L546" s="109"/>
      <c r="M546" s="109"/>
      <c r="N546" s="109"/>
      <c r="O546" s="109"/>
      <c r="P546" s="109"/>
      <c r="Q546" s="109"/>
      <c r="R546" s="109"/>
      <c r="S546" s="109"/>
      <c r="T546" s="109"/>
      <c r="U546" s="109"/>
      <c r="V546" s="109"/>
      <c r="W546" s="109"/>
      <c r="X546" s="109"/>
      <c r="Y546" s="109"/>
      <c r="Z546" s="109"/>
    </row>
    <row r="547" spans="1:26" ht="14.25" customHeight="1" x14ac:dyDescent="0.3">
      <c r="A547" s="109"/>
      <c r="B547" s="109"/>
      <c r="C547" s="109"/>
      <c r="D547" s="109"/>
      <c r="E547" s="109"/>
      <c r="F547" s="109"/>
      <c r="G547" s="109"/>
      <c r="H547" s="109"/>
      <c r="I547" s="109"/>
      <c r="J547" s="109"/>
      <c r="K547" s="109"/>
      <c r="L547" s="109"/>
      <c r="M547" s="109"/>
      <c r="N547" s="109"/>
      <c r="O547" s="109"/>
      <c r="P547" s="109"/>
      <c r="Q547" s="109"/>
      <c r="R547" s="109"/>
      <c r="S547" s="109"/>
      <c r="T547" s="109"/>
      <c r="U547" s="109"/>
      <c r="V547" s="109"/>
      <c r="W547" s="109"/>
      <c r="X547" s="109"/>
      <c r="Y547" s="109"/>
      <c r="Z547" s="109"/>
    </row>
    <row r="548" spans="1:26" ht="14.25" customHeight="1" x14ac:dyDescent="0.3">
      <c r="A548" s="109"/>
      <c r="B548" s="109"/>
      <c r="C548" s="109"/>
      <c r="D548" s="109"/>
      <c r="E548" s="109"/>
      <c r="F548" s="109"/>
      <c r="G548" s="109"/>
      <c r="H548" s="109"/>
      <c r="I548" s="109"/>
      <c r="J548" s="109"/>
      <c r="K548" s="109"/>
      <c r="L548" s="109"/>
      <c r="M548" s="109"/>
      <c r="N548" s="109"/>
      <c r="O548" s="109"/>
      <c r="P548" s="109"/>
      <c r="Q548" s="109"/>
      <c r="R548" s="109"/>
      <c r="S548" s="109"/>
      <c r="T548" s="109"/>
      <c r="U548" s="109"/>
      <c r="V548" s="109"/>
      <c r="W548" s="109"/>
      <c r="X548" s="109"/>
      <c r="Y548" s="109"/>
      <c r="Z548" s="109"/>
    </row>
    <row r="549" spans="1:26" ht="14.25" customHeight="1" x14ac:dyDescent="0.3">
      <c r="A549" s="109"/>
      <c r="B549" s="109"/>
      <c r="C549" s="109"/>
      <c r="D549" s="109"/>
      <c r="E549" s="109"/>
      <c r="F549" s="109"/>
      <c r="G549" s="109"/>
      <c r="H549" s="109"/>
      <c r="I549" s="109"/>
      <c r="J549" s="109"/>
      <c r="K549" s="109"/>
      <c r="L549" s="109"/>
      <c r="M549" s="109"/>
      <c r="N549" s="109"/>
      <c r="O549" s="109"/>
      <c r="P549" s="109"/>
      <c r="Q549" s="109"/>
      <c r="R549" s="109"/>
      <c r="S549" s="109"/>
      <c r="T549" s="109"/>
      <c r="U549" s="109"/>
      <c r="V549" s="109"/>
      <c r="W549" s="109"/>
      <c r="X549" s="109"/>
      <c r="Y549" s="109"/>
      <c r="Z549" s="109"/>
    </row>
    <row r="550" spans="1:26" ht="14.25" customHeight="1" x14ac:dyDescent="0.3">
      <c r="A550" s="109"/>
      <c r="B550" s="109"/>
      <c r="C550" s="109"/>
      <c r="D550" s="109"/>
      <c r="E550" s="109"/>
      <c r="F550" s="109"/>
      <c r="G550" s="109"/>
      <c r="H550" s="109"/>
      <c r="I550" s="109"/>
      <c r="J550" s="109"/>
      <c r="K550" s="109"/>
      <c r="L550" s="109"/>
      <c r="M550" s="109"/>
      <c r="N550" s="109"/>
      <c r="O550" s="109"/>
      <c r="P550" s="109"/>
      <c r="Q550" s="109"/>
      <c r="R550" s="109"/>
      <c r="S550" s="109"/>
      <c r="T550" s="109"/>
      <c r="U550" s="109"/>
      <c r="V550" s="109"/>
      <c r="W550" s="109"/>
      <c r="X550" s="109"/>
      <c r="Y550" s="109"/>
      <c r="Z550" s="109"/>
    </row>
    <row r="551" spans="1:26" ht="14.25" customHeight="1" x14ac:dyDescent="0.3">
      <c r="A551" s="109"/>
      <c r="B551" s="109"/>
      <c r="C551" s="109"/>
      <c r="D551" s="109"/>
      <c r="E551" s="109"/>
      <c r="F551" s="109"/>
      <c r="G551" s="109"/>
      <c r="H551" s="109"/>
      <c r="I551" s="109"/>
      <c r="J551" s="109"/>
      <c r="K551" s="109"/>
      <c r="L551" s="109"/>
      <c r="M551" s="109"/>
      <c r="N551" s="109"/>
      <c r="O551" s="109"/>
      <c r="P551" s="109"/>
      <c r="Q551" s="109"/>
      <c r="R551" s="109"/>
      <c r="S551" s="109"/>
      <c r="T551" s="109"/>
      <c r="U551" s="109"/>
      <c r="V551" s="109"/>
      <c r="W551" s="109"/>
      <c r="X551" s="109"/>
      <c r="Y551" s="109"/>
      <c r="Z551" s="109"/>
    </row>
    <row r="552" spans="1:26" ht="14.25" customHeight="1" x14ac:dyDescent="0.3">
      <c r="A552" s="109"/>
      <c r="B552" s="109"/>
      <c r="C552" s="109"/>
      <c r="D552" s="109"/>
      <c r="E552" s="109"/>
      <c r="F552" s="109"/>
      <c r="G552" s="109"/>
      <c r="H552" s="109"/>
      <c r="I552" s="109"/>
      <c r="J552" s="109"/>
      <c r="K552" s="109"/>
      <c r="L552" s="109"/>
      <c r="M552" s="109"/>
      <c r="N552" s="109"/>
      <c r="O552" s="109"/>
      <c r="P552" s="109"/>
      <c r="Q552" s="109"/>
      <c r="R552" s="109"/>
      <c r="S552" s="109"/>
      <c r="T552" s="109"/>
      <c r="U552" s="109"/>
      <c r="V552" s="109"/>
      <c r="W552" s="109"/>
      <c r="X552" s="109"/>
      <c r="Y552" s="109"/>
      <c r="Z552" s="109"/>
    </row>
    <row r="553" spans="1:26" ht="14.25" customHeight="1" x14ac:dyDescent="0.3">
      <c r="A553" s="109"/>
      <c r="B553" s="109"/>
      <c r="C553" s="109"/>
      <c r="D553" s="109"/>
      <c r="E553" s="109"/>
      <c r="F553" s="109"/>
      <c r="G553" s="109"/>
      <c r="H553" s="109"/>
      <c r="I553" s="109"/>
      <c r="J553" s="109"/>
      <c r="K553" s="109"/>
      <c r="L553" s="109"/>
      <c r="M553" s="109"/>
      <c r="N553" s="109"/>
      <c r="O553" s="109"/>
      <c r="P553" s="109"/>
      <c r="Q553" s="109"/>
      <c r="R553" s="109"/>
      <c r="S553" s="109"/>
      <c r="T553" s="109"/>
      <c r="U553" s="109"/>
      <c r="V553" s="109"/>
      <c r="W553" s="109"/>
      <c r="X553" s="109"/>
      <c r="Y553" s="109"/>
      <c r="Z553" s="109"/>
    </row>
    <row r="554" spans="1:26" ht="14.25" customHeight="1" x14ac:dyDescent="0.3">
      <c r="A554" s="109"/>
      <c r="B554" s="109"/>
      <c r="C554" s="109"/>
      <c r="D554" s="109"/>
      <c r="E554" s="109"/>
      <c r="F554" s="109"/>
      <c r="G554" s="109"/>
      <c r="H554" s="109"/>
      <c r="I554" s="109"/>
      <c r="J554" s="109"/>
      <c r="K554" s="109"/>
      <c r="L554" s="109"/>
      <c r="M554" s="109"/>
      <c r="N554" s="109"/>
      <c r="O554" s="109"/>
      <c r="P554" s="109"/>
      <c r="Q554" s="109"/>
      <c r="R554" s="109"/>
      <c r="S554" s="109"/>
      <c r="T554" s="109"/>
      <c r="U554" s="109"/>
      <c r="V554" s="109"/>
      <c r="W554" s="109"/>
      <c r="X554" s="109"/>
      <c r="Y554" s="109"/>
      <c r="Z554" s="109"/>
    </row>
    <row r="555" spans="1:26" ht="14.25" customHeight="1" x14ac:dyDescent="0.3">
      <c r="A555" s="109"/>
      <c r="B555" s="109"/>
      <c r="C555" s="109"/>
      <c r="D555" s="109"/>
      <c r="E555" s="109"/>
      <c r="F555" s="109"/>
      <c r="G555" s="109"/>
      <c r="H555" s="109"/>
      <c r="I555" s="109"/>
      <c r="J555" s="109"/>
      <c r="K555" s="109"/>
      <c r="L555" s="109"/>
      <c r="M555" s="109"/>
      <c r="N555" s="109"/>
      <c r="O555" s="109"/>
      <c r="P555" s="109"/>
      <c r="Q555" s="109"/>
      <c r="R555" s="109"/>
      <c r="S555" s="109"/>
      <c r="T555" s="109"/>
      <c r="U555" s="109"/>
      <c r="V555" s="109"/>
      <c r="W555" s="109"/>
      <c r="X555" s="109"/>
      <c r="Y555" s="109"/>
      <c r="Z555" s="109"/>
    </row>
    <row r="556" spans="1:26" ht="14.25" customHeight="1" x14ac:dyDescent="0.3">
      <c r="A556" s="109"/>
      <c r="B556" s="109"/>
      <c r="C556" s="109"/>
      <c r="D556" s="109"/>
      <c r="E556" s="109"/>
      <c r="F556" s="109"/>
      <c r="G556" s="109"/>
      <c r="H556" s="109"/>
      <c r="I556" s="109"/>
      <c r="J556" s="109"/>
      <c r="K556" s="109"/>
      <c r="L556" s="109"/>
      <c r="M556" s="109"/>
      <c r="N556" s="109"/>
      <c r="O556" s="109"/>
      <c r="P556" s="109"/>
      <c r="Q556" s="109"/>
      <c r="R556" s="109"/>
      <c r="S556" s="109"/>
      <c r="T556" s="109"/>
      <c r="U556" s="109"/>
      <c r="V556" s="109"/>
      <c r="W556" s="109"/>
      <c r="X556" s="109"/>
      <c r="Y556" s="109"/>
      <c r="Z556" s="109"/>
    </row>
    <row r="557" spans="1:26" ht="14.25" customHeight="1" x14ac:dyDescent="0.3">
      <c r="A557" s="109"/>
      <c r="B557" s="109"/>
      <c r="C557" s="109"/>
      <c r="D557" s="109"/>
      <c r="E557" s="109"/>
      <c r="F557" s="109"/>
      <c r="G557" s="109"/>
      <c r="H557" s="109"/>
      <c r="I557" s="109"/>
      <c r="J557" s="109"/>
      <c r="K557" s="109"/>
      <c r="L557" s="109"/>
      <c r="M557" s="109"/>
      <c r="N557" s="109"/>
      <c r="O557" s="109"/>
      <c r="P557" s="109"/>
      <c r="Q557" s="109"/>
      <c r="R557" s="109"/>
      <c r="S557" s="109"/>
      <c r="T557" s="109"/>
      <c r="U557" s="109"/>
      <c r="V557" s="109"/>
      <c r="W557" s="109"/>
      <c r="X557" s="109"/>
      <c r="Y557" s="109"/>
      <c r="Z557" s="109"/>
    </row>
    <row r="558" spans="1:26" ht="14.25" customHeight="1" x14ac:dyDescent="0.3">
      <c r="A558" s="109"/>
      <c r="B558" s="109"/>
      <c r="C558" s="109"/>
      <c r="D558" s="109"/>
      <c r="E558" s="109"/>
      <c r="F558" s="109"/>
      <c r="G558" s="109"/>
      <c r="H558" s="109"/>
      <c r="I558" s="109"/>
      <c r="J558" s="109"/>
      <c r="K558" s="109"/>
      <c r="L558" s="109"/>
      <c r="M558" s="109"/>
      <c r="N558" s="109"/>
      <c r="O558" s="109"/>
      <c r="P558" s="109"/>
      <c r="Q558" s="109"/>
      <c r="R558" s="109"/>
      <c r="S558" s="109"/>
      <c r="T558" s="109"/>
      <c r="U558" s="109"/>
      <c r="V558" s="109"/>
      <c r="W558" s="109"/>
      <c r="X558" s="109"/>
      <c r="Y558" s="109"/>
      <c r="Z558" s="109"/>
    </row>
    <row r="559" spans="1:26" ht="14.25" customHeight="1" x14ac:dyDescent="0.3">
      <c r="A559" s="109"/>
      <c r="B559" s="109"/>
      <c r="C559" s="109"/>
      <c r="D559" s="109"/>
      <c r="E559" s="109"/>
      <c r="F559" s="109"/>
      <c r="G559" s="109"/>
      <c r="H559" s="109"/>
      <c r="I559" s="109"/>
      <c r="J559" s="109"/>
      <c r="K559" s="109"/>
      <c r="L559" s="109"/>
      <c r="M559" s="109"/>
      <c r="N559" s="109"/>
      <c r="O559" s="109"/>
      <c r="P559" s="109"/>
      <c r="Q559" s="109"/>
      <c r="R559" s="109"/>
      <c r="S559" s="109"/>
      <c r="T559" s="109"/>
      <c r="U559" s="109"/>
      <c r="V559" s="109"/>
      <c r="W559" s="109"/>
      <c r="X559" s="109"/>
      <c r="Y559" s="109"/>
      <c r="Z559" s="109"/>
    </row>
    <row r="560" spans="1:26" ht="14.25" customHeight="1" x14ac:dyDescent="0.3">
      <c r="A560" s="109"/>
      <c r="B560" s="109"/>
      <c r="C560" s="109"/>
      <c r="D560" s="109"/>
      <c r="E560" s="109"/>
      <c r="F560" s="109"/>
      <c r="G560" s="109"/>
      <c r="H560" s="109"/>
      <c r="I560" s="109"/>
      <c r="J560" s="109"/>
      <c r="K560" s="109"/>
      <c r="L560" s="109"/>
      <c r="M560" s="109"/>
      <c r="N560" s="109"/>
      <c r="O560" s="109"/>
      <c r="P560" s="109"/>
      <c r="Q560" s="109"/>
      <c r="R560" s="109"/>
      <c r="S560" s="109"/>
      <c r="T560" s="109"/>
      <c r="U560" s="109"/>
      <c r="V560" s="109"/>
      <c r="W560" s="109"/>
      <c r="X560" s="109"/>
      <c r="Y560" s="109"/>
      <c r="Z560" s="109"/>
    </row>
    <row r="561" spans="1:26" ht="14.25" customHeight="1" x14ac:dyDescent="0.3">
      <c r="A561" s="109"/>
      <c r="B561" s="109"/>
      <c r="C561" s="109"/>
      <c r="D561" s="109"/>
      <c r="E561" s="109"/>
      <c r="F561" s="109"/>
      <c r="G561" s="109"/>
      <c r="H561" s="109"/>
      <c r="I561" s="109"/>
      <c r="J561" s="109"/>
      <c r="K561" s="109"/>
      <c r="L561" s="109"/>
      <c r="M561" s="109"/>
      <c r="N561" s="109"/>
      <c r="O561" s="109"/>
      <c r="P561" s="109"/>
      <c r="Q561" s="109"/>
      <c r="R561" s="109"/>
      <c r="S561" s="109"/>
      <c r="T561" s="109"/>
      <c r="U561" s="109"/>
      <c r="V561" s="109"/>
      <c r="W561" s="109"/>
      <c r="X561" s="109"/>
      <c r="Y561" s="109"/>
      <c r="Z561" s="109"/>
    </row>
    <row r="562" spans="1:26" ht="14.25" customHeight="1" x14ac:dyDescent="0.3">
      <c r="A562" s="109"/>
      <c r="B562" s="109"/>
      <c r="C562" s="109"/>
      <c r="D562" s="109"/>
      <c r="E562" s="109"/>
      <c r="F562" s="109"/>
      <c r="G562" s="109"/>
      <c r="H562" s="109"/>
      <c r="I562" s="109"/>
      <c r="J562" s="109"/>
      <c r="K562" s="109"/>
      <c r="L562" s="109"/>
      <c r="M562" s="109"/>
      <c r="N562" s="109"/>
      <c r="O562" s="109"/>
      <c r="P562" s="109"/>
      <c r="Q562" s="109"/>
      <c r="R562" s="109"/>
      <c r="S562" s="109"/>
      <c r="T562" s="109"/>
      <c r="U562" s="109"/>
      <c r="V562" s="109"/>
      <c r="W562" s="109"/>
      <c r="X562" s="109"/>
      <c r="Y562" s="109"/>
      <c r="Z562" s="109"/>
    </row>
    <row r="563" spans="1:26" ht="14.25" customHeight="1" x14ac:dyDescent="0.3">
      <c r="A563" s="109"/>
      <c r="B563" s="109"/>
      <c r="C563" s="109"/>
      <c r="D563" s="109"/>
      <c r="E563" s="109"/>
      <c r="F563" s="109"/>
      <c r="G563" s="109"/>
      <c r="H563" s="109"/>
      <c r="I563" s="109"/>
      <c r="J563" s="109"/>
      <c r="K563" s="109"/>
      <c r="L563" s="109"/>
      <c r="M563" s="109"/>
      <c r="N563" s="109"/>
      <c r="O563" s="109"/>
      <c r="P563" s="109"/>
      <c r="Q563" s="109"/>
      <c r="R563" s="109"/>
      <c r="S563" s="109"/>
      <c r="T563" s="109"/>
      <c r="U563" s="109"/>
      <c r="V563" s="109"/>
      <c r="W563" s="109"/>
      <c r="X563" s="109"/>
      <c r="Y563" s="109"/>
      <c r="Z563" s="109"/>
    </row>
    <row r="564" spans="1:26" ht="14.25" customHeight="1" x14ac:dyDescent="0.3">
      <c r="A564" s="109"/>
      <c r="B564" s="109"/>
      <c r="C564" s="109"/>
      <c r="D564" s="109"/>
      <c r="E564" s="109"/>
      <c r="F564" s="109"/>
      <c r="G564" s="109"/>
      <c r="H564" s="109"/>
      <c r="I564" s="109"/>
      <c r="J564" s="109"/>
      <c r="K564" s="109"/>
      <c r="L564" s="109"/>
      <c r="M564" s="109"/>
      <c r="N564" s="109"/>
      <c r="O564" s="109"/>
      <c r="P564" s="109"/>
      <c r="Q564" s="109"/>
      <c r="R564" s="109"/>
      <c r="S564" s="109"/>
      <c r="T564" s="109"/>
      <c r="U564" s="109"/>
      <c r="V564" s="109"/>
      <c r="W564" s="109"/>
      <c r="X564" s="109"/>
      <c r="Y564" s="109"/>
      <c r="Z564" s="109"/>
    </row>
    <row r="565" spans="1:26" ht="14.25" customHeight="1" x14ac:dyDescent="0.3">
      <c r="A565" s="109"/>
      <c r="B565" s="109"/>
      <c r="C565" s="109"/>
      <c r="D565" s="109"/>
      <c r="E565" s="109"/>
      <c r="F565" s="109"/>
      <c r="G565" s="109"/>
      <c r="H565" s="109"/>
      <c r="I565" s="109"/>
      <c r="J565" s="109"/>
      <c r="K565" s="109"/>
      <c r="L565" s="109"/>
      <c r="M565" s="109"/>
      <c r="N565" s="109"/>
      <c r="O565" s="109"/>
      <c r="P565" s="109"/>
      <c r="Q565" s="109"/>
      <c r="R565" s="109"/>
      <c r="S565" s="109"/>
      <c r="T565" s="109"/>
      <c r="U565" s="109"/>
      <c r="V565" s="109"/>
      <c r="W565" s="109"/>
      <c r="X565" s="109"/>
      <c r="Y565" s="109"/>
      <c r="Z565" s="109"/>
    </row>
    <row r="566" spans="1:26" ht="14.25" customHeight="1" x14ac:dyDescent="0.3">
      <c r="A566" s="109"/>
      <c r="B566" s="109"/>
      <c r="C566" s="109"/>
      <c r="D566" s="109"/>
      <c r="E566" s="109"/>
      <c r="F566" s="109"/>
      <c r="G566" s="109"/>
      <c r="H566" s="109"/>
      <c r="I566" s="109"/>
      <c r="J566" s="109"/>
      <c r="K566" s="109"/>
      <c r="L566" s="109"/>
      <c r="M566" s="109"/>
      <c r="N566" s="109"/>
      <c r="O566" s="109"/>
      <c r="P566" s="109"/>
      <c r="Q566" s="109"/>
      <c r="R566" s="109"/>
      <c r="S566" s="109"/>
      <c r="T566" s="109"/>
      <c r="U566" s="109"/>
      <c r="V566" s="109"/>
      <c r="W566" s="109"/>
      <c r="X566" s="109"/>
      <c r="Y566" s="109"/>
      <c r="Z566" s="109"/>
    </row>
    <row r="567" spans="1:26" ht="14.25" customHeight="1" x14ac:dyDescent="0.3">
      <c r="A567" s="109"/>
      <c r="B567" s="109"/>
      <c r="C567" s="109"/>
      <c r="D567" s="109"/>
      <c r="E567" s="109"/>
      <c r="F567" s="109"/>
      <c r="G567" s="109"/>
      <c r="H567" s="109"/>
      <c r="I567" s="109"/>
      <c r="J567" s="109"/>
      <c r="K567" s="109"/>
      <c r="L567" s="109"/>
      <c r="M567" s="109"/>
      <c r="N567" s="109"/>
      <c r="O567" s="109"/>
      <c r="P567" s="109"/>
      <c r="Q567" s="109"/>
      <c r="R567" s="109"/>
      <c r="S567" s="109"/>
      <c r="T567" s="109"/>
      <c r="U567" s="109"/>
      <c r="V567" s="109"/>
      <c r="W567" s="109"/>
      <c r="X567" s="109"/>
      <c r="Y567" s="109"/>
      <c r="Z567" s="109"/>
    </row>
    <row r="568" spans="1:26" ht="14.25" customHeight="1" x14ac:dyDescent="0.3">
      <c r="A568" s="109"/>
      <c r="B568" s="109"/>
      <c r="C568" s="109"/>
      <c r="D568" s="109"/>
      <c r="E568" s="109"/>
      <c r="F568" s="109"/>
      <c r="G568" s="109"/>
      <c r="H568" s="109"/>
      <c r="I568" s="109"/>
      <c r="J568" s="109"/>
      <c r="K568" s="109"/>
      <c r="L568" s="109"/>
      <c r="M568" s="109"/>
      <c r="N568" s="109"/>
      <c r="O568" s="109"/>
      <c r="P568" s="109"/>
      <c r="Q568" s="109"/>
      <c r="R568" s="109"/>
      <c r="S568" s="109"/>
      <c r="T568" s="109"/>
      <c r="U568" s="109"/>
      <c r="V568" s="109"/>
      <c r="W568" s="109"/>
      <c r="X568" s="109"/>
      <c r="Y568" s="109"/>
      <c r="Z568" s="109"/>
    </row>
    <row r="569" spans="1:26" ht="14.25" customHeight="1" x14ac:dyDescent="0.3">
      <c r="A569" s="109"/>
      <c r="B569" s="109"/>
      <c r="C569" s="109"/>
      <c r="D569" s="109"/>
      <c r="E569" s="109"/>
      <c r="F569" s="109"/>
      <c r="G569" s="109"/>
      <c r="H569" s="109"/>
      <c r="I569" s="109"/>
      <c r="J569" s="109"/>
      <c r="K569" s="109"/>
      <c r="L569" s="109"/>
      <c r="M569" s="109"/>
      <c r="N569" s="109"/>
      <c r="O569" s="109"/>
      <c r="P569" s="109"/>
      <c r="Q569" s="109"/>
      <c r="R569" s="109"/>
      <c r="S569" s="109"/>
      <c r="T569" s="109"/>
      <c r="U569" s="109"/>
      <c r="V569" s="109"/>
      <c r="W569" s="109"/>
      <c r="X569" s="109"/>
      <c r="Y569" s="109"/>
      <c r="Z569" s="109"/>
    </row>
    <row r="570" spans="1:26" ht="14.25" customHeight="1" x14ac:dyDescent="0.3">
      <c r="A570" s="109"/>
      <c r="B570" s="109"/>
      <c r="C570" s="109"/>
      <c r="D570" s="109"/>
      <c r="E570" s="109"/>
      <c r="F570" s="109"/>
      <c r="G570" s="109"/>
      <c r="H570" s="109"/>
      <c r="I570" s="109"/>
      <c r="J570" s="109"/>
      <c r="K570" s="109"/>
      <c r="L570" s="109"/>
      <c r="M570" s="109"/>
      <c r="N570" s="109"/>
      <c r="O570" s="109"/>
      <c r="P570" s="109"/>
      <c r="Q570" s="109"/>
      <c r="R570" s="109"/>
      <c r="S570" s="109"/>
      <c r="T570" s="109"/>
      <c r="U570" s="109"/>
      <c r="V570" s="109"/>
      <c r="W570" s="109"/>
      <c r="X570" s="109"/>
      <c r="Y570" s="109"/>
      <c r="Z570" s="109"/>
    </row>
    <row r="571" spans="1:26" ht="14.25" customHeight="1" x14ac:dyDescent="0.3">
      <c r="A571" s="109"/>
      <c r="B571" s="109"/>
      <c r="C571" s="109"/>
      <c r="D571" s="109"/>
      <c r="E571" s="109"/>
      <c r="F571" s="109"/>
      <c r="G571" s="109"/>
      <c r="H571" s="109"/>
      <c r="I571" s="109"/>
      <c r="J571" s="109"/>
      <c r="K571" s="109"/>
      <c r="L571" s="109"/>
      <c r="M571" s="109"/>
      <c r="N571" s="109"/>
      <c r="O571" s="109"/>
      <c r="P571" s="109"/>
      <c r="Q571" s="109"/>
      <c r="R571" s="109"/>
      <c r="S571" s="109"/>
      <c r="T571" s="109"/>
      <c r="U571" s="109"/>
      <c r="V571" s="109"/>
      <c r="W571" s="109"/>
      <c r="X571" s="109"/>
      <c r="Y571" s="109"/>
      <c r="Z571" s="109"/>
    </row>
    <row r="572" spans="1:26" ht="14.25" customHeight="1" x14ac:dyDescent="0.3">
      <c r="A572" s="109"/>
      <c r="B572" s="109"/>
      <c r="C572" s="109"/>
      <c r="D572" s="109"/>
      <c r="E572" s="109"/>
      <c r="F572" s="109"/>
      <c r="G572" s="109"/>
      <c r="H572" s="109"/>
      <c r="I572" s="109"/>
      <c r="J572" s="109"/>
      <c r="K572" s="109"/>
      <c r="L572" s="109"/>
      <c r="M572" s="109"/>
      <c r="N572" s="109"/>
      <c r="O572" s="109"/>
      <c r="P572" s="109"/>
      <c r="Q572" s="109"/>
      <c r="R572" s="109"/>
      <c r="S572" s="109"/>
      <c r="T572" s="109"/>
      <c r="U572" s="109"/>
      <c r="V572" s="109"/>
      <c r="W572" s="109"/>
      <c r="X572" s="109"/>
      <c r="Y572" s="109"/>
      <c r="Z572" s="109"/>
    </row>
    <row r="573" spans="1:26" ht="14.25" customHeight="1" x14ac:dyDescent="0.3">
      <c r="A573" s="109"/>
      <c r="B573" s="109"/>
      <c r="C573" s="109"/>
      <c r="D573" s="109"/>
      <c r="E573" s="109"/>
      <c r="F573" s="109"/>
      <c r="G573" s="109"/>
      <c r="H573" s="109"/>
      <c r="I573" s="109"/>
      <c r="J573" s="109"/>
      <c r="K573" s="109"/>
      <c r="L573" s="109"/>
      <c r="M573" s="109"/>
      <c r="N573" s="109"/>
      <c r="O573" s="109"/>
      <c r="P573" s="109"/>
      <c r="Q573" s="109"/>
      <c r="R573" s="109"/>
      <c r="S573" s="109"/>
      <c r="T573" s="109"/>
      <c r="U573" s="109"/>
      <c r="V573" s="109"/>
      <c r="W573" s="109"/>
      <c r="X573" s="109"/>
      <c r="Y573" s="109"/>
      <c r="Z573" s="109"/>
    </row>
    <row r="574" spans="1:26" ht="14.25" customHeight="1" x14ac:dyDescent="0.3">
      <c r="A574" s="109"/>
      <c r="B574" s="109"/>
      <c r="C574" s="109"/>
      <c r="D574" s="109"/>
      <c r="E574" s="109"/>
      <c r="F574" s="109"/>
      <c r="G574" s="109"/>
      <c r="H574" s="109"/>
      <c r="I574" s="109"/>
      <c r="J574" s="109"/>
      <c r="K574" s="109"/>
      <c r="L574" s="109"/>
      <c r="M574" s="109"/>
      <c r="N574" s="109"/>
      <c r="O574" s="109"/>
      <c r="P574" s="109"/>
      <c r="Q574" s="109"/>
      <c r="R574" s="109"/>
      <c r="S574" s="109"/>
      <c r="T574" s="109"/>
      <c r="U574" s="109"/>
      <c r="V574" s="109"/>
      <c r="W574" s="109"/>
      <c r="X574" s="109"/>
      <c r="Y574" s="109"/>
      <c r="Z574" s="109"/>
    </row>
    <row r="575" spans="1:26" ht="14.25" customHeight="1" x14ac:dyDescent="0.3">
      <c r="A575" s="109"/>
      <c r="B575" s="109"/>
      <c r="C575" s="109"/>
      <c r="D575" s="109"/>
      <c r="E575" s="109"/>
      <c r="F575" s="109"/>
      <c r="G575" s="109"/>
      <c r="H575" s="109"/>
      <c r="I575" s="109"/>
      <c r="J575" s="109"/>
      <c r="K575" s="109"/>
      <c r="L575" s="109"/>
      <c r="M575" s="109"/>
      <c r="N575" s="109"/>
      <c r="O575" s="109"/>
      <c r="P575" s="109"/>
      <c r="Q575" s="109"/>
      <c r="R575" s="109"/>
      <c r="S575" s="109"/>
      <c r="T575" s="109"/>
      <c r="U575" s="109"/>
      <c r="V575" s="109"/>
      <c r="W575" s="109"/>
      <c r="X575" s="109"/>
      <c r="Y575" s="109"/>
      <c r="Z575" s="109"/>
    </row>
    <row r="576" spans="1:26" ht="14.25" customHeight="1" x14ac:dyDescent="0.3">
      <c r="A576" s="109"/>
      <c r="B576" s="109"/>
      <c r="C576" s="109"/>
      <c r="D576" s="109"/>
      <c r="E576" s="109"/>
      <c r="F576" s="109"/>
      <c r="G576" s="109"/>
      <c r="H576" s="109"/>
      <c r="I576" s="109"/>
      <c r="J576" s="109"/>
      <c r="K576" s="109"/>
      <c r="L576" s="109"/>
      <c r="M576" s="109"/>
      <c r="N576" s="109"/>
      <c r="O576" s="109"/>
      <c r="P576" s="109"/>
      <c r="Q576" s="109"/>
      <c r="R576" s="109"/>
      <c r="S576" s="109"/>
      <c r="T576" s="109"/>
      <c r="U576" s="109"/>
      <c r="V576" s="109"/>
      <c r="W576" s="109"/>
      <c r="X576" s="109"/>
      <c r="Y576" s="109"/>
      <c r="Z576" s="109"/>
    </row>
    <row r="577" spans="1:26" ht="14.25" customHeight="1" x14ac:dyDescent="0.3">
      <c r="A577" s="109"/>
      <c r="B577" s="109"/>
      <c r="C577" s="109"/>
      <c r="D577" s="109"/>
      <c r="E577" s="109"/>
      <c r="F577" s="109"/>
      <c r="G577" s="109"/>
      <c r="H577" s="109"/>
      <c r="I577" s="109"/>
      <c r="J577" s="109"/>
      <c r="K577" s="109"/>
      <c r="L577" s="109"/>
      <c r="M577" s="109"/>
      <c r="N577" s="109"/>
      <c r="O577" s="109"/>
      <c r="P577" s="109"/>
      <c r="Q577" s="109"/>
      <c r="R577" s="109"/>
      <c r="S577" s="109"/>
      <c r="T577" s="109"/>
      <c r="U577" s="109"/>
      <c r="V577" s="109"/>
      <c r="W577" s="109"/>
      <c r="X577" s="109"/>
      <c r="Y577" s="109"/>
      <c r="Z577" s="109"/>
    </row>
    <row r="578" spans="1:26" ht="14.25" customHeight="1" x14ac:dyDescent="0.3">
      <c r="A578" s="109"/>
      <c r="B578" s="109"/>
      <c r="C578" s="109"/>
      <c r="D578" s="109"/>
      <c r="E578" s="109"/>
      <c r="F578" s="109"/>
      <c r="G578" s="109"/>
      <c r="H578" s="109"/>
      <c r="I578" s="109"/>
      <c r="J578" s="109"/>
      <c r="K578" s="109"/>
      <c r="L578" s="109"/>
      <c r="M578" s="109"/>
      <c r="N578" s="109"/>
      <c r="O578" s="109"/>
      <c r="P578" s="109"/>
      <c r="Q578" s="109"/>
      <c r="R578" s="109"/>
      <c r="S578" s="109"/>
      <c r="T578" s="109"/>
      <c r="U578" s="109"/>
      <c r="V578" s="109"/>
      <c r="W578" s="109"/>
      <c r="X578" s="109"/>
      <c r="Y578" s="109"/>
      <c r="Z578" s="109"/>
    </row>
    <row r="579" spans="1:26" ht="14.25" customHeight="1" x14ac:dyDescent="0.3">
      <c r="A579" s="109"/>
      <c r="B579" s="109"/>
      <c r="C579" s="109"/>
      <c r="D579" s="109"/>
      <c r="E579" s="109"/>
      <c r="F579" s="109"/>
      <c r="G579" s="109"/>
      <c r="H579" s="109"/>
      <c r="I579" s="109"/>
      <c r="J579" s="109"/>
      <c r="K579" s="109"/>
      <c r="L579" s="109"/>
      <c r="M579" s="109"/>
      <c r="N579" s="109"/>
      <c r="O579" s="109"/>
      <c r="P579" s="109"/>
      <c r="Q579" s="109"/>
      <c r="R579" s="109"/>
      <c r="S579" s="109"/>
      <c r="T579" s="109"/>
      <c r="U579" s="109"/>
      <c r="V579" s="109"/>
      <c r="W579" s="109"/>
      <c r="X579" s="109"/>
      <c r="Y579" s="109"/>
      <c r="Z579" s="109"/>
    </row>
    <row r="580" spans="1:26" ht="14.25" customHeight="1" x14ac:dyDescent="0.3">
      <c r="A580" s="109"/>
      <c r="B580" s="109"/>
      <c r="C580" s="109"/>
      <c r="D580" s="109"/>
      <c r="E580" s="109"/>
      <c r="F580" s="109"/>
      <c r="G580" s="109"/>
      <c r="H580" s="109"/>
      <c r="I580" s="109"/>
      <c r="J580" s="109"/>
      <c r="K580" s="109"/>
      <c r="L580" s="109"/>
      <c r="M580" s="109"/>
      <c r="N580" s="109"/>
      <c r="O580" s="109"/>
      <c r="P580" s="109"/>
      <c r="Q580" s="109"/>
      <c r="R580" s="109"/>
      <c r="S580" s="109"/>
      <c r="T580" s="109"/>
      <c r="U580" s="109"/>
      <c r="V580" s="109"/>
      <c r="W580" s="109"/>
      <c r="X580" s="109"/>
      <c r="Y580" s="109"/>
      <c r="Z580" s="109"/>
    </row>
    <row r="581" spans="1:26" ht="14.25" customHeight="1" x14ac:dyDescent="0.3">
      <c r="A581" s="109"/>
      <c r="B581" s="109"/>
      <c r="C581" s="109"/>
      <c r="D581" s="109"/>
      <c r="E581" s="109"/>
      <c r="F581" s="109"/>
      <c r="G581" s="109"/>
      <c r="H581" s="109"/>
      <c r="I581" s="109"/>
      <c r="J581" s="109"/>
      <c r="K581" s="109"/>
      <c r="L581" s="109"/>
      <c r="M581" s="109"/>
      <c r="N581" s="109"/>
      <c r="O581" s="109"/>
      <c r="P581" s="109"/>
      <c r="Q581" s="109"/>
      <c r="R581" s="109"/>
      <c r="S581" s="109"/>
      <c r="T581" s="109"/>
      <c r="U581" s="109"/>
      <c r="V581" s="109"/>
      <c r="W581" s="109"/>
      <c r="X581" s="109"/>
      <c r="Y581" s="109"/>
      <c r="Z581" s="109"/>
    </row>
    <row r="582" spans="1:26" ht="14.25" customHeight="1" x14ac:dyDescent="0.3">
      <c r="A582" s="109"/>
      <c r="B582" s="109"/>
      <c r="C582" s="109"/>
      <c r="D582" s="109"/>
      <c r="E582" s="109"/>
      <c r="F582" s="109"/>
      <c r="G582" s="109"/>
      <c r="H582" s="109"/>
      <c r="I582" s="109"/>
      <c r="J582" s="109"/>
      <c r="K582" s="109"/>
      <c r="L582" s="109"/>
      <c r="M582" s="109"/>
      <c r="N582" s="109"/>
      <c r="O582" s="109"/>
      <c r="P582" s="109"/>
      <c r="Q582" s="109"/>
      <c r="R582" s="109"/>
      <c r="S582" s="109"/>
      <c r="T582" s="109"/>
      <c r="U582" s="109"/>
      <c r="V582" s="109"/>
      <c r="W582" s="109"/>
      <c r="X582" s="109"/>
      <c r="Y582" s="109"/>
      <c r="Z582" s="109"/>
    </row>
    <row r="583" spans="1:26" ht="14.25" customHeight="1" x14ac:dyDescent="0.3">
      <c r="A583" s="109"/>
      <c r="B583" s="109"/>
      <c r="C583" s="109"/>
      <c r="D583" s="109"/>
      <c r="E583" s="109"/>
      <c r="F583" s="109"/>
      <c r="G583" s="109"/>
      <c r="H583" s="109"/>
      <c r="I583" s="109"/>
      <c r="J583" s="109"/>
      <c r="K583" s="109"/>
      <c r="L583" s="109"/>
      <c r="M583" s="109"/>
      <c r="N583" s="109"/>
      <c r="O583" s="109"/>
      <c r="P583" s="109"/>
      <c r="Q583" s="109"/>
      <c r="R583" s="109"/>
      <c r="S583" s="109"/>
      <c r="T583" s="109"/>
      <c r="U583" s="109"/>
      <c r="V583" s="109"/>
      <c r="W583" s="109"/>
      <c r="X583" s="109"/>
      <c r="Y583" s="109"/>
      <c r="Z583" s="109"/>
    </row>
    <row r="584" spans="1:26" ht="14.25" customHeight="1" x14ac:dyDescent="0.3">
      <c r="A584" s="109"/>
      <c r="B584" s="109"/>
      <c r="C584" s="109"/>
      <c r="D584" s="109"/>
      <c r="E584" s="109"/>
      <c r="F584" s="109"/>
      <c r="G584" s="109"/>
      <c r="H584" s="109"/>
      <c r="I584" s="109"/>
      <c r="J584" s="109"/>
      <c r="K584" s="109"/>
      <c r="L584" s="109"/>
      <c r="M584" s="109"/>
      <c r="N584" s="109"/>
      <c r="O584" s="109"/>
      <c r="P584" s="109"/>
      <c r="Q584" s="109"/>
      <c r="R584" s="109"/>
      <c r="S584" s="109"/>
      <c r="T584" s="109"/>
      <c r="U584" s="109"/>
      <c r="V584" s="109"/>
      <c r="W584" s="109"/>
      <c r="X584" s="109"/>
      <c r="Y584" s="109"/>
      <c r="Z584" s="109"/>
    </row>
    <row r="585" spans="1:26" ht="14.25" customHeight="1" x14ac:dyDescent="0.3">
      <c r="A585" s="109"/>
      <c r="B585" s="109"/>
      <c r="C585" s="109"/>
      <c r="D585" s="109"/>
      <c r="E585" s="109"/>
      <c r="F585" s="109"/>
      <c r="G585" s="109"/>
      <c r="H585" s="109"/>
      <c r="I585" s="109"/>
      <c r="J585" s="109"/>
      <c r="K585" s="109"/>
      <c r="L585" s="109"/>
      <c r="M585" s="109"/>
      <c r="N585" s="109"/>
      <c r="O585" s="109"/>
      <c r="P585" s="109"/>
      <c r="Q585" s="109"/>
      <c r="R585" s="109"/>
      <c r="S585" s="109"/>
      <c r="T585" s="109"/>
      <c r="U585" s="109"/>
      <c r="V585" s="109"/>
      <c r="W585" s="109"/>
      <c r="X585" s="109"/>
      <c r="Y585" s="109"/>
      <c r="Z585" s="109"/>
    </row>
    <row r="586" spans="1:26" ht="14.25" customHeight="1" x14ac:dyDescent="0.3">
      <c r="A586" s="109"/>
      <c r="B586" s="109"/>
      <c r="C586" s="109"/>
      <c r="D586" s="109"/>
      <c r="E586" s="109"/>
      <c r="F586" s="109"/>
      <c r="G586" s="109"/>
      <c r="H586" s="109"/>
      <c r="I586" s="109"/>
      <c r="J586" s="109"/>
      <c r="K586" s="109"/>
      <c r="L586" s="109"/>
      <c r="M586" s="109"/>
      <c r="N586" s="109"/>
      <c r="O586" s="109"/>
      <c r="P586" s="109"/>
      <c r="Q586" s="109"/>
      <c r="R586" s="109"/>
      <c r="S586" s="109"/>
      <c r="T586" s="109"/>
      <c r="U586" s="109"/>
      <c r="V586" s="109"/>
      <c r="W586" s="109"/>
      <c r="X586" s="109"/>
      <c r="Y586" s="109"/>
      <c r="Z586" s="109"/>
    </row>
    <row r="587" spans="1:26" ht="14.25" customHeight="1" x14ac:dyDescent="0.3">
      <c r="A587" s="109"/>
      <c r="B587" s="109"/>
      <c r="C587" s="109"/>
      <c r="D587" s="109"/>
      <c r="E587" s="109"/>
      <c r="F587" s="109"/>
      <c r="G587" s="109"/>
      <c r="H587" s="109"/>
      <c r="I587" s="109"/>
      <c r="J587" s="109"/>
      <c r="K587" s="109"/>
      <c r="L587" s="109"/>
      <c r="M587" s="109"/>
      <c r="N587" s="109"/>
      <c r="O587" s="109"/>
      <c r="P587" s="109"/>
      <c r="Q587" s="109"/>
      <c r="R587" s="109"/>
      <c r="S587" s="109"/>
      <c r="T587" s="109"/>
      <c r="U587" s="109"/>
      <c r="V587" s="109"/>
      <c r="W587" s="109"/>
      <c r="X587" s="109"/>
      <c r="Y587" s="109"/>
      <c r="Z587" s="109"/>
    </row>
    <row r="588" spans="1:26" ht="14.25" customHeight="1" x14ac:dyDescent="0.3">
      <c r="A588" s="109"/>
      <c r="B588" s="109"/>
      <c r="C588" s="109"/>
      <c r="D588" s="109"/>
      <c r="E588" s="109"/>
      <c r="F588" s="109"/>
      <c r="G588" s="109"/>
      <c r="H588" s="109"/>
      <c r="I588" s="109"/>
      <c r="J588" s="109"/>
      <c r="K588" s="109"/>
      <c r="L588" s="109"/>
      <c r="M588" s="109"/>
      <c r="N588" s="109"/>
      <c r="O588" s="109"/>
      <c r="P588" s="109"/>
      <c r="Q588" s="109"/>
      <c r="R588" s="109"/>
      <c r="S588" s="109"/>
      <c r="T588" s="109"/>
      <c r="U588" s="109"/>
      <c r="V588" s="109"/>
      <c r="W588" s="109"/>
      <c r="X588" s="109"/>
      <c r="Y588" s="109"/>
      <c r="Z588" s="109"/>
    </row>
    <row r="589" spans="1:26" ht="14.25" customHeight="1" x14ac:dyDescent="0.3">
      <c r="A589" s="109"/>
      <c r="B589" s="109"/>
      <c r="C589" s="109"/>
      <c r="D589" s="109"/>
      <c r="E589" s="109"/>
      <c r="F589" s="109"/>
      <c r="G589" s="109"/>
      <c r="H589" s="109"/>
      <c r="I589" s="109"/>
      <c r="J589" s="109"/>
      <c r="K589" s="109"/>
      <c r="L589" s="109"/>
      <c r="M589" s="109"/>
      <c r="N589" s="109"/>
      <c r="O589" s="109"/>
      <c r="P589" s="109"/>
      <c r="Q589" s="109"/>
      <c r="R589" s="109"/>
      <c r="S589" s="109"/>
      <c r="T589" s="109"/>
      <c r="U589" s="109"/>
      <c r="V589" s="109"/>
      <c r="W589" s="109"/>
      <c r="X589" s="109"/>
      <c r="Y589" s="109"/>
      <c r="Z589" s="109"/>
    </row>
    <row r="590" spans="1:26" ht="14.25" customHeight="1" x14ac:dyDescent="0.3">
      <c r="A590" s="109"/>
      <c r="B590" s="109"/>
      <c r="C590" s="109"/>
      <c r="D590" s="109"/>
      <c r="E590" s="109"/>
      <c r="F590" s="109"/>
      <c r="G590" s="109"/>
      <c r="H590" s="109"/>
      <c r="I590" s="109"/>
      <c r="J590" s="109"/>
      <c r="K590" s="109"/>
      <c r="L590" s="109"/>
      <c r="M590" s="109"/>
      <c r="N590" s="109"/>
      <c r="O590" s="109"/>
      <c r="P590" s="109"/>
      <c r="Q590" s="109"/>
      <c r="R590" s="109"/>
      <c r="S590" s="109"/>
      <c r="T590" s="109"/>
      <c r="U590" s="109"/>
      <c r="V590" s="109"/>
      <c r="W590" s="109"/>
      <c r="X590" s="109"/>
      <c r="Y590" s="109"/>
      <c r="Z590" s="109"/>
    </row>
    <row r="591" spans="1:26" ht="14.25" customHeight="1" x14ac:dyDescent="0.3">
      <c r="A591" s="109"/>
      <c r="B591" s="109"/>
      <c r="C591" s="109"/>
      <c r="D591" s="109"/>
      <c r="E591" s="109"/>
      <c r="F591" s="109"/>
      <c r="G591" s="109"/>
      <c r="H591" s="109"/>
      <c r="I591" s="109"/>
      <c r="J591" s="109"/>
      <c r="K591" s="109"/>
      <c r="L591" s="109"/>
      <c r="M591" s="109"/>
      <c r="N591" s="109"/>
      <c r="O591" s="109"/>
      <c r="P591" s="109"/>
      <c r="Q591" s="109"/>
      <c r="R591" s="109"/>
      <c r="S591" s="109"/>
      <c r="T591" s="109"/>
      <c r="U591" s="109"/>
      <c r="V591" s="109"/>
      <c r="W591" s="109"/>
      <c r="X591" s="109"/>
      <c r="Y591" s="109"/>
      <c r="Z591" s="109"/>
    </row>
    <row r="592" spans="1:26" ht="14.25" customHeight="1" x14ac:dyDescent="0.3">
      <c r="A592" s="109"/>
      <c r="B592" s="109"/>
      <c r="C592" s="109"/>
      <c r="D592" s="109"/>
      <c r="E592" s="109"/>
      <c r="F592" s="109"/>
      <c r="G592" s="109"/>
      <c r="H592" s="109"/>
      <c r="I592" s="109"/>
      <c r="J592" s="109"/>
      <c r="K592" s="109"/>
      <c r="L592" s="109"/>
      <c r="M592" s="109"/>
      <c r="N592" s="109"/>
      <c r="O592" s="109"/>
      <c r="P592" s="109"/>
      <c r="Q592" s="109"/>
      <c r="R592" s="109"/>
      <c r="S592" s="109"/>
      <c r="T592" s="109"/>
      <c r="U592" s="109"/>
      <c r="V592" s="109"/>
      <c r="W592" s="109"/>
      <c r="X592" s="109"/>
      <c r="Y592" s="109"/>
      <c r="Z592" s="109"/>
    </row>
    <row r="593" spans="1:26" ht="14.25" customHeight="1" x14ac:dyDescent="0.3">
      <c r="A593" s="109"/>
      <c r="B593" s="109"/>
      <c r="C593" s="109"/>
      <c r="D593" s="109"/>
      <c r="E593" s="109"/>
      <c r="F593" s="109"/>
      <c r="G593" s="109"/>
      <c r="H593" s="109"/>
      <c r="I593" s="109"/>
      <c r="J593" s="109"/>
      <c r="K593" s="109"/>
      <c r="L593" s="109"/>
      <c r="M593" s="109"/>
      <c r="N593" s="109"/>
      <c r="O593" s="109"/>
      <c r="P593" s="109"/>
      <c r="Q593" s="109"/>
      <c r="R593" s="109"/>
      <c r="S593" s="109"/>
      <c r="T593" s="109"/>
      <c r="U593" s="109"/>
      <c r="V593" s="109"/>
      <c r="W593" s="109"/>
      <c r="X593" s="109"/>
      <c r="Y593" s="109"/>
      <c r="Z593" s="109"/>
    </row>
    <row r="594" spans="1:26" ht="14.25" customHeight="1" x14ac:dyDescent="0.3">
      <c r="A594" s="109"/>
      <c r="B594" s="109"/>
      <c r="C594" s="109"/>
      <c r="D594" s="109"/>
      <c r="E594" s="109"/>
      <c r="F594" s="109"/>
      <c r="G594" s="109"/>
      <c r="H594" s="109"/>
      <c r="I594" s="109"/>
      <c r="J594" s="109"/>
      <c r="K594" s="109"/>
      <c r="L594" s="109"/>
      <c r="M594" s="109"/>
      <c r="N594" s="109"/>
      <c r="O594" s="109"/>
      <c r="P594" s="109"/>
      <c r="Q594" s="109"/>
      <c r="R594" s="109"/>
      <c r="S594" s="109"/>
      <c r="T594" s="109"/>
      <c r="U594" s="109"/>
      <c r="V594" s="109"/>
      <c r="W594" s="109"/>
      <c r="X594" s="109"/>
      <c r="Y594" s="109"/>
      <c r="Z594" s="109"/>
    </row>
    <row r="595" spans="1:26" ht="14.25" customHeight="1" x14ac:dyDescent="0.3">
      <c r="A595" s="109"/>
      <c r="B595" s="109"/>
      <c r="C595" s="109"/>
      <c r="D595" s="109"/>
      <c r="E595" s="109"/>
      <c r="F595" s="109"/>
      <c r="G595" s="109"/>
      <c r="H595" s="109"/>
      <c r="I595" s="109"/>
      <c r="J595" s="109"/>
      <c r="K595" s="109"/>
      <c r="L595" s="109"/>
      <c r="M595" s="109"/>
      <c r="N595" s="109"/>
      <c r="O595" s="109"/>
      <c r="P595" s="109"/>
      <c r="Q595" s="109"/>
      <c r="R595" s="109"/>
      <c r="S595" s="109"/>
      <c r="T595" s="109"/>
      <c r="U595" s="109"/>
      <c r="V595" s="109"/>
      <c r="W595" s="109"/>
      <c r="X595" s="109"/>
      <c r="Y595" s="109"/>
      <c r="Z595" s="109"/>
    </row>
    <row r="596" spans="1:26" ht="14.25" customHeight="1" x14ac:dyDescent="0.3">
      <c r="A596" s="109"/>
      <c r="B596" s="109"/>
      <c r="C596" s="109"/>
      <c r="D596" s="109"/>
      <c r="E596" s="109"/>
      <c r="F596" s="109"/>
      <c r="G596" s="109"/>
      <c r="H596" s="109"/>
      <c r="I596" s="109"/>
      <c r="J596" s="109"/>
      <c r="K596" s="109"/>
      <c r="L596" s="109"/>
      <c r="M596" s="109"/>
      <c r="N596" s="109"/>
      <c r="O596" s="109"/>
      <c r="P596" s="109"/>
      <c r="Q596" s="109"/>
      <c r="R596" s="109"/>
      <c r="S596" s="109"/>
      <c r="T596" s="109"/>
      <c r="U596" s="109"/>
      <c r="V596" s="109"/>
      <c r="W596" s="109"/>
      <c r="X596" s="109"/>
      <c r="Y596" s="109"/>
      <c r="Z596" s="109"/>
    </row>
    <row r="597" spans="1:26" ht="14.25" customHeight="1" x14ac:dyDescent="0.3">
      <c r="A597" s="109"/>
      <c r="B597" s="109"/>
      <c r="C597" s="109"/>
      <c r="D597" s="109"/>
      <c r="E597" s="109"/>
      <c r="F597" s="109"/>
      <c r="G597" s="109"/>
      <c r="H597" s="109"/>
      <c r="I597" s="109"/>
      <c r="J597" s="109"/>
      <c r="K597" s="109"/>
      <c r="L597" s="109"/>
      <c r="M597" s="109"/>
      <c r="N597" s="109"/>
      <c r="O597" s="109"/>
      <c r="P597" s="109"/>
      <c r="Q597" s="109"/>
      <c r="R597" s="109"/>
      <c r="S597" s="109"/>
      <c r="T597" s="109"/>
      <c r="U597" s="109"/>
      <c r="V597" s="109"/>
      <c r="W597" s="109"/>
      <c r="X597" s="109"/>
      <c r="Y597" s="109"/>
      <c r="Z597" s="109"/>
    </row>
    <row r="598" spans="1:26" ht="14.25" customHeight="1" x14ac:dyDescent="0.3">
      <c r="A598" s="109"/>
      <c r="B598" s="109"/>
      <c r="C598" s="109"/>
      <c r="D598" s="109"/>
      <c r="E598" s="109"/>
      <c r="F598" s="109"/>
      <c r="G598" s="109"/>
      <c r="H598" s="109"/>
      <c r="I598" s="109"/>
      <c r="J598" s="109"/>
      <c r="K598" s="109"/>
      <c r="L598" s="109"/>
      <c r="M598" s="109"/>
      <c r="N598" s="109"/>
      <c r="O598" s="109"/>
      <c r="P598" s="109"/>
      <c r="Q598" s="109"/>
      <c r="R598" s="109"/>
      <c r="S598" s="109"/>
      <c r="T598" s="109"/>
      <c r="U598" s="109"/>
      <c r="V598" s="109"/>
      <c r="W598" s="109"/>
      <c r="X598" s="109"/>
      <c r="Y598" s="109"/>
      <c r="Z598" s="109"/>
    </row>
    <row r="599" spans="1:26" ht="14.25" customHeight="1" x14ac:dyDescent="0.3">
      <c r="A599" s="109"/>
      <c r="B599" s="109"/>
      <c r="C599" s="109"/>
      <c r="D599" s="109"/>
      <c r="E599" s="109"/>
      <c r="F599" s="109"/>
      <c r="G599" s="109"/>
      <c r="H599" s="109"/>
      <c r="I599" s="109"/>
      <c r="J599" s="109"/>
      <c r="K599" s="109"/>
      <c r="L599" s="109"/>
      <c r="M599" s="109"/>
      <c r="N599" s="109"/>
      <c r="O599" s="109"/>
      <c r="P599" s="109"/>
      <c r="Q599" s="109"/>
      <c r="R599" s="109"/>
      <c r="S599" s="109"/>
      <c r="T599" s="109"/>
      <c r="U599" s="109"/>
      <c r="V599" s="109"/>
      <c r="W599" s="109"/>
      <c r="X599" s="109"/>
      <c r="Y599" s="109"/>
      <c r="Z599" s="109"/>
    </row>
    <row r="600" spans="1:26" ht="14.25" customHeight="1" x14ac:dyDescent="0.3">
      <c r="A600" s="109"/>
      <c r="B600" s="109"/>
      <c r="C600" s="109"/>
      <c r="D600" s="109"/>
      <c r="E600" s="109"/>
      <c r="F600" s="109"/>
      <c r="G600" s="109"/>
      <c r="H600" s="109"/>
      <c r="I600" s="109"/>
      <c r="J600" s="109"/>
      <c r="K600" s="109"/>
      <c r="L600" s="109"/>
      <c r="M600" s="109"/>
      <c r="N600" s="109"/>
      <c r="O600" s="109"/>
      <c r="P600" s="109"/>
      <c r="Q600" s="109"/>
      <c r="R600" s="109"/>
      <c r="S600" s="109"/>
      <c r="T600" s="109"/>
      <c r="U600" s="109"/>
      <c r="V600" s="109"/>
      <c r="W600" s="109"/>
      <c r="X600" s="109"/>
      <c r="Y600" s="109"/>
      <c r="Z600" s="109"/>
    </row>
    <row r="601" spans="1:26" ht="14.25" customHeight="1" x14ac:dyDescent="0.3">
      <c r="A601" s="109"/>
      <c r="B601" s="109"/>
      <c r="C601" s="109"/>
      <c r="D601" s="109"/>
      <c r="E601" s="109"/>
      <c r="F601" s="109"/>
      <c r="G601" s="109"/>
      <c r="H601" s="109"/>
      <c r="I601" s="109"/>
      <c r="J601" s="109"/>
      <c r="K601" s="109"/>
      <c r="L601" s="109"/>
      <c r="M601" s="109"/>
      <c r="N601" s="109"/>
      <c r="O601" s="109"/>
      <c r="P601" s="109"/>
      <c r="Q601" s="109"/>
      <c r="R601" s="109"/>
      <c r="S601" s="109"/>
      <c r="T601" s="109"/>
      <c r="U601" s="109"/>
      <c r="V601" s="109"/>
      <c r="W601" s="109"/>
      <c r="X601" s="109"/>
      <c r="Y601" s="109"/>
      <c r="Z601" s="109"/>
    </row>
    <row r="602" spans="1:26" ht="14.25" customHeight="1" x14ac:dyDescent="0.3">
      <c r="A602" s="109"/>
      <c r="B602" s="109"/>
      <c r="C602" s="109"/>
      <c r="D602" s="109"/>
      <c r="E602" s="109"/>
      <c r="F602" s="109"/>
      <c r="G602" s="109"/>
      <c r="H602" s="109"/>
      <c r="I602" s="109"/>
      <c r="J602" s="109"/>
      <c r="K602" s="109"/>
      <c r="L602" s="109"/>
      <c r="M602" s="109"/>
      <c r="N602" s="109"/>
      <c r="O602" s="109"/>
      <c r="P602" s="109"/>
      <c r="Q602" s="109"/>
      <c r="R602" s="109"/>
      <c r="S602" s="109"/>
      <c r="T602" s="109"/>
      <c r="U602" s="109"/>
      <c r="V602" s="109"/>
      <c r="W602" s="109"/>
      <c r="X602" s="109"/>
      <c r="Y602" s="109"/>
      <c r="Z602" s="109"/>
    </row>
    <row r="603" spans="1:26" ht="14.25" customHeight="1" x14ac:dyDescent="0.3">
      <c r="A603" s="109"/>
      <c r="B603" s="109"/>
      <c r="C603" s="109"/>
      <c r="D603" s="109"/>
      <c r="E603" s="109"/>
      <c r="F603" s="109"/>
      <c r="G603" s="109"/>
      <c r="H603" s="109"/>
      <c r="I603" s="109"/>
      <c r="J603" s="109"/>
      <c r="K603" s="109"/>
      <c r="L603" s="109"/>
      <c r="M603" s="109"/>
      <c r="N603" s="109"/>
      <c r="O603" s="109"/>
      <c r="P603" s="109"/>
      <c r="Q603" s="109"/>
      <c r="R603" s="109"/>
      <c r="S603" s="109"/>
      <c r="T603" s="109"/>
      <c r="U603" s="109"/>
      <c r="V603" s="109"/>
      <c r="W603" s="109"/>
      <c r="X603" s="109"/>
      <c r="Y603" s="109"/>
      <c r="Z603" s="109"/>
    </row>
    <row r="604" spans="1:26" ht="14.25" customHeight="1" x14ac:dyDescent="0.3">
      <c r="A604" s="109"/>
      <c r="B604" s="109"/>
      <c r="C604" s="109"/>
      <c r="D604" s="109"/>
      <c r="E604" s="109"/>
      <c r="F604" s="109"/>
      <c r="G604" s="109"/>
      <c r="H604" s="109"/>
      <c r="I604" s="109"/>
      <c r="J604" s="109"/>
      <c r="K604" s="109"/>
      <c r="L604" s="109"/>
      <c r="M604" s="109"/>
      <c r="N604" s="109"/>
      <c r="O604" s="109"/>
      <c r="P604" s="109"/>
      <c r="Q604" s="109"/>
      <c r="R604" s="109"/>
      <c r="S604" s="109"/>
      <c r="T604" s="109"/>
      <c r="U604" s="109"/>
      <c r="V604" s="109"/>
      <c r="W604" s="109"/>
      <c r="X604" s="109"/>
      <c r="Y604" s="109"/>
      <c r="Z604" s="109"/>
    </row>
    <row r="605" spans="1:26" ht="14.25" customHeight="1" x14ac:dyDescent="0.3">
      <c r="A605" s="109"/>
      <c r="B605" s="109"/>
      <c r="C605" s="109"/>
      <c r="D605" s="109"/>
      <c r="E605" s="109"/>
      <c r="F605" s="109"/>
      <c r="G605" s="109"/>
      <c r="H605" s="109"/>
      <c r="I605" s="109"/>
      <c r="J605" s="109"/>
      <c r="K605" s="109"/>
      <c r="L605" s="109"/>
      <c r="M605" s="109"/>
      <c r="N605" s="109"/>
      <c r="O605" s="109"/>
      <c r="P605" s="109"/>
      <c r="Q605" s="109"/>
      <c r="R605" s="109"/>
      <c r="S605" s="109"/>
      <c r="T605" s="109"/>
      <c r="U605" s="109"/>
      <c r="V605" s="109"/>
      <c r="W605" s="109"/>
      <c r="X605" s="109"/>
      <c r="Y605" s="109"/>
      <c r="Z605" s="109"/>
    </row>
    <row r="606" spans="1:26" ht="14.25" customHeight="1" x14ac:dyDescent="0.3">
      <c r="A606" s="109"/>
      <c r="B606" s="109"/>
      <c r="C606" s="109"/>
      <c r="D606" s="109"/>
      <c r="E606" s="109"/>
      <c r="F606" s="109"/>
      <c r="G606" s="109"/>
      <c r="H606" s="109"/>
      <c r="I606" s="109"/>
      <c r="J606" s="109"/>
      <c r="K606" s="109"/>
      <c r="L606" s="109"/>
      <c r="M606" s="109"/>
      <c r="N606" s="109"/>
      <c r="O606" s="109"/>
      <c r="P606" s="109"/>
      <c r="Q606" s="109"/>
      <c r="R606" s="109"/>
      <c r="S606" s="109"/>
      <c r="T606" s="109"/>
      <c r="U606" s="109"/>
      <c r="V606" s="109"/>
      <c r="W606" s="109"/>
      <c r="X606" s="109"/>
      <c r="Y606" s="109"/>
      <c r="Z606" s="109"/>
    </row>
    <row r="607" spans="1:26" ht="14.25" customHeight="1" x14ac:dyDescent="0.3">
      <c r="A607" s="109"/>
      <c r="B607" s="109"/>
      <c r="C607" s="109"/>
      <c r="D607" s="109"/>
      <c r="E607" s="109"/>
      <c r="F607" s="109"/>
      <c r="G607" s="109"/>
      <c r="H607" s="109"/>
      <c r="I607" s="109"/>
      <c r="J607" s="109"/>
      <c r="K607" s="109"/>
      <c r="L607" s="109"/>
      <c r="M607" s="109"/>
      <c r="N607" s="109"/>
      <c r="O607" s="109"/>
      <c r="P607" s="109"/>
      <c r="Q607" s="109"/>
      <c r="R607" s="109"/>
      <c r="S607" s="109"/>
      <c r="T607" s="109"/>
      <c r="U607" s="109"/>
      <c r="V607" s="109"/>
      <c r="W607" s="109"/>
      <c r="X607" s="109"/>
      <c r="Y607" s="109"/>
      <c r="Z607" s="109"/>
    </row>
    <row r="608" spans="1:26" ht="14.25" customHeight="1" x14ac:dyDescent="0.3">
      <c r="A608" s="109"/>
      <c r="B608" s="109"/>
      <c r="C608" s="109"/>
      <c r="D608" s="109"/>
      <c r="E608" s="109"/>
      <c r="F608" s="109"/>
      <c r="G608" s="109"/>
      <c r="H608" s="109"/>
      <c r="I608" s="109"/>
      <c r="J608" s="109"/>
      <c r="K608" s="109"/>
      <c r="L608" s="109"/>
      <c r="M608" s="109"/>
      <c r="N608" s="109"/>
      <c r="O608" s="109"/>
      <c r="P608" s="109"/>
      <c r="Q608" s="109"/>
      <c r="R608" s="109"/>
      <c r="S608" s="109"/>
      <c r="T608" s="109"/>
      <c r="U608" s="109"/>
      <c r="V608" s="109"/>
      <c r="W608" s="109"/>
      <c r="X608" s="109"/>
      <c r="Y608" s="109"/>
      <c r="Z608" s="109"/>
    </row>
    <row r="609" spans="1:26" ht="14.25" customHeight="1" x14ac:dyDescent="0.3">
      <c r="A609" s="109"/>
      <c r="B609" s="109"/>
      <c r="C609" s="109"/>
      <c r="D609" s="109"/>
      <c r="E609" s="109"/>
      <c r="F609" s="109"/>
      <c r="G609" s="109"/>
      <c r="H609" s="109"/>
      <c r="I609" s="109"/>
      <c r="J609" s="109"/>
      <c r="K609" s="109"/>
      <c r="L609" s="109"/>
      <c r="M609" s="109"/>
      <c r="N609" s="109"/>
      <c r="O609" s="109"/>
      <c r="P609" s="109"/>
      <c r="Q609" s="109"/>
      <c r="R609" s="109"/>
      <c r="S609" s="109"/>
      <c r="T609" s="109"/>
      <c r="U609" s="109"/>
      <c r="V609" s="109"/>
      <c r="W609" s="109"/>
      <c r="X609" s="109"/>
      <c r="Y609" s="109"/>
      <c r="Z609" s="109"/>
    </row>
    <row r="610" spans="1:26" ht="14.25" customHeight="1" x14ac:dyDescent="0.3">
      <c r="A610" s="109"/>
      <c r="B610" s="109"/>
      <c r="C610" s="109"/>
      <c r="D610" s="109"/>
      <c r="E610" s="109"/>
      <c r="F610" s="109"/>
      <c r="G610" s="109"/>
      <c r="H610" s="109"/>
      <c r="I610" s="109"/>
      <c r="J610" s="109"/>
      <c r="K610" s="109"/>
      <c r="L610" s="109"/>
      <c r="M610" s="109"/>
      <c r="N610" s="109"/>
      <c r="O610" s="109"/>
      <c r="P610" s="109"/>
      <c r="Q610" s="109"/>
      <c r="R610" s="109"/>
      <c r="S610" s="109"/>
      <c r="T610" s="109"/>
      <c r="U610" s="109"/>
      <c r="V610" s="109"/>
      <c r="W610" s="109"/>
      <c r="X610" s="109"/>
      <c r="Y610" s="109"/>
      <c r="Z610" s="109"/>
    </row>
    <row r="611" spans="1:26" ht="14.25" customHeight="1" x14ac:dyDescent="0.3">
      <c r="A611" s="109"/>
      <c r="B611" s="109"/>
      <c r="C611" s="109"/>
      <c r="D611" s="109"/>
      <c r="E611" s="109"/>
      <c r="F611" s="109"/>
      <c r="G611" s="109"/>
      <c r="H611" s="109"/>
      <c r="I611" s="109"/>
      <c r="J611" s="109"/>
      <c r="K611" s="109"/>
      <c r="L611" s="109"/>
      <c r="M611" s="109"/>
      <c r="N611" s="109"/>
      <c r="O611" s="109"/>
      <c r="P611" s="109"/>
      <c r="Q611" s="109"/>
      <c r="R611" s="109"/>
      <c r="S611" s="109"/>
      <c r="T611" s="109"/>
      <c r="U611" s="109"/>
      <c r="V611" s="109"/>
      <c r="W611" s="109"/>
      <c r="X611" s="109"/>
      <c r="Y611" s="109"/>
      <c r="Z611" s="109"/>
    </row>
    <row r="612" spans="1:26" ht="14.25" customHeight="1" x14ac:dyDescent="0.3">
      <c r="A612" s="109"/>
      <c r="B612" s="109"/>
      <c r="C612" s="109"/>
      <c r="D612" s="109"/>
      <c r="E612" s="109"/>
      <c r="F612" s="109"/>
      <c r="G612" s="109"/>
      <c r="H612" s="109"/>
      <c r="I612" s="109"/>
      <c r="J612" s="109"/>
      <c r="K612" s="109"/>
      <c r="L612" s="109"/>
      <c r="M612" s="109"/>
      <c r="N612" s="109"/>
      <c r="O612" s="109"/>
      <c r="P612" s="109"/>
      <c r="Q612" s="109"/>
      <c r="R612" s="109"/>
      <c r="S612" s="109"/>
      <c r="T612" s="109"/>
      <c r="U612" s="109"/>
      <c r="V612" s="109"/>
      <c r="W612" s="109"/>
      <c r="X612" s="109"/>
      <c r="Y612" s="109"/>
      <c r="Z612" s="109"/>
    </row>
    <row r="613" spans="1:26" ht="14.25" customHeight="1" x14ac:dyDescent="0.3">
      <c r="A613" s="109"/>
      <c r="B613" s="109"/>
      <c r="C613" s="109"/>
      <c r="D613" s="109"/>
      <c r="E613" s="109"/>
      <c r="F613" s="109"/>
      <c r="G613" s="109"/>
      <c r="H613" s="109"/>
      <c r="I613" s="109"/>
      <c r="J613" s="109"/>
      <c r="K613" s="109"/>
      <c r="L613" s="109"/>
      <c r="M613" s="109"/>
      <c r="N613" s="109"/>
      <c r="O613" s="109"/>
      <c r="P613" s="109"/>
      <c r="Q613" s="109"/>
      <c r="R613" s="109"/>
      <c r="S613" s="109"/>
      <c r="T613" s="109"/>
      <c r="U613" s="109"/>
      <c r="V613" s="109"/>
      <c r="W613" s="109"/>
      <c r="X613" s="109"/>
      <c r="Y613" s="109"/>
      <c r="Z613" s="109"/>
    </row>
    <row r="614" spans="1:26" ht="14.25" customHeight="1" x14ac:dyDescent="0.3">
      <c r="A614" s="109"/>
      <c r="B614" s="109"/>
      <c r="C614" s="109"/>
      <c r="D614" s="109"/>
      <c r="E614" s="109"/>
      <c r="F614" s="109"/>
      <c r="G614" s="109"/>
      <c r="H614" s="109"/>
      <c r="I614" s="109"/>
      <c r="J614" s="109"/>
      <c r="K614" s="109"/>
      <c r="L614" s="109"/>
      <c r="M614" s="109"/>
      <c r="N614" s="109"/>
      <c r="O614" s="109"/>
      <c r="P614" s="109"/>
      <c r="Q614" s="109"/>
      <c r="R614" s="109"/>
      <c r="S614" s="109"/>
      <c r="T614" s="109"/>
      <c r="U614" s="109"/>
      <c r="V614" s="109"/>
      <c r="W614" s="109"/>
      <c r="X614" s="109"/>
      <c r="Y614" s="109"/>
      <c r="Z614" s="109"/>
    </row>
    <row r="615" spans="1:26" ht="14.25" customHeight="1" x14ac:dyDescent="0.3">
      <c r="A615" s="109"/>
      <c r="B615" s="109"/>
      <c r="C615" s="109"/>
      <c r="D615" s="109"/>
      <c r="E615" s="109"/>
      <c r="F615" s="109"/>
      <c r="G615" s="109"/>
      <c r="H615" s="109"/>
      <c r="I615" s="109"/>
      <c r="J615" s="109"/>
      <c r="K615" s="109"/>
      <c r="L615" s="109"/>
      <c r="M615" s="109"/>
      <c r="N615" s="109"/>
      <c r="O615" s="109"/>
      <c r="P615" s="109"/>
      <c r="Q615" s="109"/>
      <c r="R615" s="109"/>
      <c r="S615" s="109"/>
      <c r="T615" s="109"/>
      <c r="U615" s="109"/>
      <c r="V615" s="109"/>
      <c r="W615" s="109"/>
      <c r="X615" s="109"/>
      <c r="Y615" s="109"/>
      <c r="Z615" s="109"/>
    </row>
    <row r="616" spans="1:26" ht="14.25" customHeight="1" x14ac:dyDescent="0.3">
      <c r="A616" s="109"/>
      <c r="B616" s="109"/>
      <c r="C616" s="109"/>
      <c r="D616" s="109"/>
      <c r="E616" s="109"/>
      <c r="F616" s="109"/>
      <c r="G616" s="109"/>
      <c r="H616" s="109"/>
      <c r="I616" s="109"/>
      <c r="J616" s="109"/>
      <c r="K616" s="109"/>
      <c r="L616" s="109"/>
      <c r="M616" s="109"/>
      <c r="N616" s="109"/>
      <c r="O616" s="109"/>
      <c r="P616" s="109"/>
      <c r="Q616" s="109"/>
      <c r="R616" s="109"/>
      <c r="S616" s="109"/>
      <c r="T616" s="109"/>
      <c r="U616" s="109"/>
      <c r="V616" s="109"/>
      <c r="W616" s="109"/>
      <c r="X616" s="109"/>
      <c r="Y616" s="109"/>
      <c r="Z616" s="109"/>
    </row>
    <row r="617" spans="1:26" ht="14.25" customHeight="1" x14ac:dyDescent="0.3">
      <c r="A617" s="109"/>
      <c r="B617" s="109"/>
      <c r="C617" s="109"/>
      <c r="D617" s="109"/>
      <c r="E617" s="109"/>
      <c r="F617" s="109"/>
      <c r="G617" s="109"/>
      <c r="H617" s="109"/>
      <c r="I617" s="109"/>
      <c r="J617" s="109"/>
      <c r="K617" s="109"/>
      <c r="L617" s="109"/>
      <c r="M617" s="109"/>
      <c r="N617" s="109"/>
      <c r="O617" s="109"/>
      <c r="P617" s="109"/>
      <c r="Q617" s="109"/>
      <c r="R617" s="109"/>
      <c r="S617" s="109"/>
      <c r="T617" s="109"/>
      <c r="U617" s="109"/>
      <c r="V617" s="109"/>
      <c r="W617" s="109"/>
      <c r="X617" s="109"/>
      <c r="Y617" s="109"/>
      <c r="Z617" s="109"/>
    </row>
    <row r="618" spans="1:26" ht="14.25" customHeight="1" x14ac:dyDescent="0.3">
      <c r="A618" s="109"/>
      <c r="B618" s="109"/>
      <c r="C618" s="109"/>
      <c r="D618" s="109"/>
      <c r="E618" s="109"/>
      <c r="F618" s="109"/>
      <c r="G618" s="109"/>
      <c r="H618" s="109"/>
      <c r="I618" s="109"/>
      <c r="J618" s="109"/>
      <c r="K618" s="109"/>
      <c r="L618" s="109"/>
      <c r="M618" s="109"/>
      <c r="N618" s="109"/>
      <c r="O618" s="109"/>
      <c r="P618" s="109"/>
      <c r="Q618" s="109"/>
      <c r="R618" s="109"/>
      <c r="S618" s="109"/>
      <c r="T618" s="109"/>
      <c r="U618" s="109"/>
      <c r="V618" s="109"/>
      <c r="W618" s="109"/>
      <c r="X618" s="109"/>
      <c r="Y618" s="109"/>
      <c r="Z618" s="109"/>
    </row>
    <row r="619" spans="1:26" ht="14.25" customHeight="1" x14ac:dyDescent="0.3">
      <c r="A619" s="109"/>
      <c r="B619" s="109"/>
      <c r="C619" s="109"/>
      <c r="D619" s="109"/>
      <c r="E619" s="109"/>
      <c r="F619" s="109"/>
      <c r="G619" s="109"/>
      <c r="H619" s="109"/>
      <c r="I619" s="109"/>
      <c r="J619" s="109"/>
      <c r="K619" s="109"/>
      <c r="L619" s="109"/>
      <c r="M619" s="109"/>
      <c r="N619" s="109"/>
      <c r="O619" s="109"/>
      <c r="P619" s="109"/>
      <c r="Q619" s="109"/>
      <c r="R619" s="109"/>
      <c r="S619" s="109"/>
      <c r="T619" s="109"/>
      <c r="U619" s="109"/>
      <c r="V619" s="109"/>
      <c r="W619" s="109"/>
      <c r="X619" s="109"/>
      <c r="Y619" s="109"/>
      <c r="Z619" s="109"/>
    </row>
    <row r="620" spans="1:26" ht="14.25" customHeight="1" x14ac:dyDescent="0.3">
      <c r="A620" s="109"/>
      <c r="B620" s="109"/>
      <c r="C620" s="109"/>
      <c r="D620" s="109"/>
      <c r="E620" s="109"/>
      <c r="F620" s="109"/>
      <c r="G620" s="109"/>
      <c r="H620" s="109"/>
      <c r="I620" s="109"/>
      <c r="J620" s="109"/>
      <c r="K620" s="109"/>
      <c r="L620" s="109"/>
      <c r="M620" s="109"/>
      <c r="N620" s="109"/>
      <c r="O620" s="109"/>
      <c r="P620" s="109"/>
      <c r="Q620" s="109"/>
      <c r="R620" s="109"/>
      <c r="S620" s="109"/>
      <c r="T620" s="109"/>
      <c r="U620" s="109"/>
      <c r="V620" s="109"/>
      <c r="W620" s="109"/>
      <c r="X620" s="109"/>
      <c r="Y620" s="109"/>
      <c r="Z620" s="109"/>
    </row>
    <row r="621" spans="1:26" ht="14.25" customHeight="1" x14ac:dyDescent="0.3">
      <c r="A621" s="109"/>
      <c r="B621" s="109"/>
      <c r="C621" s="109"/>
      <c r="D621" s="109"/>
      <c r="E621" s="109"/>
      <c r="F621" s="109"/>
      <c r="G621" s="109"/>
      <c r="H621" s="109"/>
      <c r="I621" s="109"/>
      <c r="J621" s="109"/>
      <c r="K621" s="109"/>
      <c r="L621" s="109"/>
      <c r="M621" s="109"/>
      <c r="N621" s="109"/>
      <c r="O621" s="109"/>
      <c r="P621" s="109"/>
      <c r="Q621" s="109"/>
      <c r="R621" s="109"/>
      <c r="S621" s="109"/>
      <c r="T621" s="109"/>
      <c r="U621" s="109"/>
      <c r="V621" s="109"/>
      <c r="W621" s="109"/>
      <c r="X621" s="109"/>
      <c r="Y621" s="109"/>
      <c r="Z621" s="109"/>
    </row>
    <row r="622" spans="1:26" ht="14.25" customHeight="1" x14ac:dyDescent="0.3">
      <c r="A622" s="109"/>
      <c r="B622" s="109"/>
      <c r="C622" s="109"/>
      <c r="D622" s="109"/>
      <c r="E622" s="109"/>
      <c r="F622" s="109"/>
      <c r="G622" s="109"/>
      <c r="H622" s="109"/>
      <c r="I622" s="109"/>
      <c r="J622" s="109"/>
      <c r="K622" s="109"/>
      <c r="L622" s="109"/>
      <c r="M622" s="109"/>
      <c r="N622" s="109"/>
      <c r="O622" s="109"/>
      <c r="P622" s="109"/>
      <c r="Q622" s="109"/>
      <c r="R622" s="109"/>
      <c r="S622" s="109"/>
      <c r="T622" s="109"/>
      <c r="U622" s="109"/>
      <c r="V622" s="109"/>
      <c r="W622" s="109"/>
      <c r="X622" s="109"/>
      <c r="Y622" s="109"/>
      <c r="Z622" s="109"/>
    </row>
    <row r="623" spans="1:26" ht="14.25" customHeight="1" x14ac:dyDescent="0.3">
      <c r="A623" s="109"/>
      <c r="B623" s="109"/>
      <c r="C623" s="109"/>
      <c r="D623" s="109"/>
      <c r="E623" s="109"/>
      <c r="F623" s="109"/>
      <c r="G623" s="109"/>
      <c r="H623" s="109"/>
      <c r="I623" s="109"/>
      <c r="J623" s="109"/>
      <c r="K623" s="109"/>
      <c r="L623" s="109"/>
      <c r="M623" s="109"/>
      <c r="N623" s="109"/>
      <c r="O623" s="109"/>
      <c r="P623" s="109"/>
      <c r="Q623" s="109"/>
      <c r="R623" s="109"/>
      <c r="S623" s="109"/>
      <c r="T623" s="109"/>
      <c r="U623" s="109"/>
      <c r="V623" s="109"/>
      <c r="W623" s="109"/>
      <c r="X623" s="109"/>
      <c r="Y623" s="109"/>
      <c r="Z623" s="109"/>
    </row>
    <row r="624" spans="1:26" ht="14.25" customHeight="1" x14ac:dyDescent="0.3">
      <c r="A624" s="109"/>
      <c r="B624" s="109"/>
      <c r="C624" s="109"/>
      <c r="D624" s="109"/>
      <c r="E624" s="109"/>
      <c r="F624" s="109"/>
      <c r="G624" s="109"/>
      <c r="H624" s="109"/>
      <c r="I624" s="109"/>
      <c r="J624" s="109"/>
      <c r="K624" s="109"/>
      <c r="L624" s="109"/>
      <c r="M624" s="109"/>
      <c r="N624" s="109"/>
      <c r="O624" s="109"/>
      <c r="P624" s="109"/>
      <c r="Q624" s="109"/>
      <c r="R624" s="109"/>
      <c r="S624" s="109"/>
      <c r="T624" s="109"/>
      <c r="U624" s="109"/>
      <c r="V624" s="109"/>
      <c r="W624" s="109"/>
      <c r="X624" s="109"/>
      <c r="Y624" s="109"/>
      <c r="Z624" s="109"/>
    </row>
    <row r="625" spans="1:26" ht="14.25" customHeight="1" x14ac:dyDescent="0.3">
      <c r="A625" s="109"/>
      <c r="B625" s="109"/>
      <c r="C625" s="109"/>
      <c r="D625" s="109"/>
      <c r="E625" s="109"/>
      <c r="F625" s="109"/>
      <c r="G625" s="109"/>
      <c r="H625" s="109"/>
      <c r="I625" s="109"/>
      <c r="J625" s="109"/>
      <c r="K625" s="109"/>
      <c r="L625" s="109"/>
      <c r="M625" s="109"/>
      <c r="N625" s="109"/>
      <c r="O625" s="109"/>
      <c r="P625" s="109"/>
      <c r="Q625" s="109"/>
      <c r="R625" s="109"/>
      <c r="S625" s="109"/>
      <c r="T625" s="109"/>
      <c r="U625" s="109"/>
      <c r="V625" s="109"/>
      <c r="W625" s="109"/>
      <c r="X625" s="109"/>
      <c r="Y625" s="109"/>
      <c r="Z625" s="109"/>
    </row>
    <row r="626" spans="1:26" ht="14.25" customHeight="1" x14ac:dyDescent="0.3">
      <c r="A626" s="109"/>
      <c r="B626" s="109"/>
      <c r="C626" s="109"/>
      <c r="D626" s="109"/>
      <c r="E626" s="109"/>
      <c r="F626" s="109"/>
      <c r="G626" s="109"/>
      <c r="H626" s="109"/>
      <c r="I626" s="109"/>
      <c r="J626" s="109"/>
      <c r="K626" s="109"/>
      <c r="L626" s="109"/>
      <c r="M626" s="109"/>
      <c r="N626" s="109"/>
      <c r="O626" s="109"/>
      <c r="P626" s="109"/>
      <c r="Q626" s="109"/>
      <c r="R626" s="109"/>
      <c r="S626" s="109"/>
      <c r="T626" s="109"/>
      <c r="U626" s="109"/>
      <c r="V626" s="109"/>
      <c r="W626" s="109"/>
      <c r="X626" s="109"/>
      <c r="Y626" s="109"/>
      <c r="Z626" s="109"/>
    </row>
    <row r="627" spans="1:26" ht="14.25" customHeight="1" x14ac:dyDescent="0.3">
      <c r="A627" s="109"/>
      <c r="B627" s="109"/>
      <c r="C627" s="109"/>
      <c r="D627" s="109"/>
      <c r="E627" s="109"/>
      <c r="F627" s="109"/>
      <c r="G627" s="109"/>
      <c r="H627" s="109"/>
      <c r="I627" s="109"/>
      <c r="J627" s="109"/>
      <c r="K627" s="109"/>
      <c r="L627" s="109"/>
      <c r="M627" s="109"/>
      <c r="N627" s="109"/>
      <c r="O627" s="109"/>
      <c r="P627" s="109"/>
      <c r="Q627" s="109"/>
      <c r="R627" s="109"/>
      <c r="S627" s="109"/>
      <c r="T627" s="109"/>
      <c r="U627" s="109"/>
      <c r="V627" s="109"/>
      <c r="W627" s="109"/>
      <c r="X627" s="109"/>
      <c r="Y627" s="109"/>
      <c r="Z627" s="109"/>
    </row>
    <row r="628" spans="1:26" ht="14.25" customHeight="1" x14ac:dyDescent="0.3">
      <c r="A628" s="109"/>
      <c r="B628" s="109"/>
      <c r="C628" s="109"/>
      <c r="D628" s="109"/>
      <c r="E628" s="109"/>
      <c r="F628" s="109"/>
      <c r="G628" s="109"/>
      <c r="H628" s="109"/>
      <c r="I628" s="109"/>
      <c r="J628" s="109"/>
      <c r="K628" s="109"/>
      <c r="L628" s="109"/>
      <c r="M628" s="109"/>
      <c r="N628" s="109"/>
      <c r="O628" s="109"/>
      <c r="P628" s="109"/>
      <c r="Q628" s="109"/>
      <c r="R628" s="109"/>
      <c r="S628" s="109"/>
      <c r="T628" s="109"/>
      <c r="U628" s="109"/>
      <c r="V628" s="109"/>
      <c r="W628" s="109"/>
      <c r="X628" s="109"/>
      <c r="Y628" s="109"/>
      <c r="Z628" s="109"/>
    </row>
    <row r="629" spans="1:26" ht="14.25" customHeight="1" x14ac:dyDescent="0.3">
      <c r="A629" s="109"/>
      <c r="B629" s="109"/>
      <c r="C629" s="109"/>
      <c r="D629" s="109"/>
      <c r="E629" s="109"/>
      <c r="F629" s="109"/>
      <c r="G629" s="109"/>
      <c r="H629" s="109"/>
      <c r="I629" s="109"/>
      <c r="J629" s="109"/>
      <c r="K629" s="109"/>
      <c r="L629" s="109"/>
      <c r="M629" s="109"/>
      <c r="N629" s="109"/>
      <c r="O629" s="109"/>
      <c r="P629" s="109"/>
      <c r="Q629" s="109"/>
      <c r="R629" s="109"/>
      <c r="S629" s="109"/>
      <c r="T629" s="109"/>
      <c r="U629" s="109"/>
      <c r="V629" s="109"/>
      <c r="W629" s="109"/>
      <c r="X629" s="109"/>
      <c r="Y629" s="109"/>
      <c r="Z629" s="109"/>
    </row>
    <row r="630" spans="1:26" ht="14.25" customHeight="1" x14ac:dyDescent="0.3">
      <c r="A630" s="109"/>
      <c r="B630" s="109"/>
      <c r="C630" s="109"/>
      <c r="D630" s="109"/>
      <c r="E630" s="109"/>
      <c r="F630" s="109"/>
      <c r="G630" s="109"/>
      <c r="H630" s="109"/>
      <c r="I630" s="109"/>
      <c r="J630" s="109"/>
      <c r="K630" s="109"/>
      <c r="L630" s="109"/>
      <c r="M630" s="109"/>
      <c r="N630" s="109"/>
      <c r="O630" s="109"/>
      <c r="P630" s="109"/>
      <c r="Q630" s="109"/>
      <c r="R630" s="109"/>
      <c r="S630" s="109"/>
      <c r="T630" s="109"/>
      <c r="U630" s="109"/>
      <c r="V630" s="109"/>
      <c r="W630" s="109"/>
      <c r="X630" s="109"/>
      <c r="Y630" s="109"/>
      <c r="Z630" s="109"/>
    </row>
    <row r="631" spans="1:26" ht="14.25" customHeight="1" x14ac:dyDescent="0.3">
      <c r="A631" s="109"/>
      <c r="B631" s="109"/>
      <c r="C631" s="109"/>
      <c r="D631" s="109"/>
      <c r="E631" s="109"/>
      <c r="F631" s="109"/>
      <c r="G631" s="109"/>
      <c r="H631" s="109"/>
      <c r="I631" s="109"/>
      <c r="J631" s="109"/>
      <c r="K631" s="109"/>
      <c r="L631" s="109"/>
      <c r="M631" s="109"/>
      <c r="N631" s="109"/>
      <c r="O631" s="109"/>
      <c r="P631" s="109"/>
      <c r="Q631" s="109"/>
      <c r="R631" s="109"/>
      <c r="S631" s="109"/>
      <c r="T631" s="109"/>
      <c r="U631" s="109"/>
      <c r="V631" s="109"/>
      <c r="W631" s="109"/>
      <c r="X631" s="109"/>
      <c r="Y631" s="109"/>
      <c r="Z631" s="109"/>
    </row>
    <row r="632" spans="1:26" ht="14.25" customHeight="1" x14ac:dyDescent="0.3">
      <c r="A632" s="109"/>
      <c r="B632" s="109"/>
      <c r="C632" s="109"/>
      <c r="D632" s="109"/>
      <c r="E632" s="109"/>
      <c r="F632" s="109"/>
      <c r="G632" s="109"/>
      <c r="H632" s="109"/>
      <c r="I632" s="109"/>
      <c r="J632" s="109"/>
      <c r="K632" s="109"/>
      <c r="L632" s="109"/>
      <c r="M632" s="109"/>
      <c r="N632" s="109"/>
      <c r="O632" s="109"/>
      <c r="P632" s="109"/>
      <c r="Q632" s="109"/>
      <c r="R632" s="109"/>
      <c r="S632" s="109"/>
      <c r="T632" s="109"/>
      <c r="U632" s="109"/>
      <c r="V632" s="109"/>
      <c r="W632" s="109"/>
      <c r="X632" s="109"/>
      <c r="Y632" s="109"/>
      <c r="Z632" s="109"/>
    </row>
    <row r="633" spans="1:26" ht="14.25" customHeight="1" x14ac:dyDescent="0.3">
      <c r="A633" s="109"/>
      <c r="B633" s="109"/>
      <c r="C633" s="109"/>
      <c r="D633" s="109"/>
      <c r="E633" s="109"/>
      <c r="F633" s="109"/>
      <c r="G633" s="109"/>
      <c r="H633" s="109"/>
      <c r="I633" s="109"/>
      <c r="J633" s="109"/>
      <c r="K633" s="109"/>
      <c r="L633" s="109"/>
      <c r="M633" s="109"/>
      <c r="N633" s="109"/>
      <c r="O633" s="109"/>
      <c r="P633" s="109"/>
      <c r="Q633" s="109"/>
      <c r="R633" s="109"/>
      <c r="S633" s="109"/>
      <c r="T633" s="109"/>
      <c r="U633" s="109"/>
      <c r="V633" s="109"/>
      <c r="W633" s="109"/>
      <c r="X633" s="109"/>
      <c r="Y633" s="109"/>
      <c r="Z633" s="109"/>
    </row>
    <row r="634" spans="1:26" ht="14.25" customHeight="1" x14ac:dyDescent="0.3">
      <c r="A634" s="109"/>
      <c r="B634" s="109"/>
      <c r="C634" s="109"/>
      <c r="D634" s="109"/>
      <c r="E634" s="109"/>
      <c r="F634" s="109"/>
      <c r="G634" s="109"/>
      <c r="H634" s="109"/>
      <c r="I634" s="109"/>
      <c r="J634" s="109"/>
      <c r="K634" s="109"/>
      <c r="L634" s="109"/>
      <c r="M634" s="109"/>
      <c r="N634" s="109"/>
      <c r="O634" s="109"/>
      <c r="P634" s="109"/>
      <c r="Q634" s="109"/>
      <c r="R634" s="109"/>
      <c r="S634" s="109"/>
      <c r="T634" s="109"/>
      <c r="U634" s="109"/>
      <c r="V634" s="109"/>
      <c r="W634" s="109"/>
      <c r="X634" s="109"/>
      <c r="Y634" s="109"/>
      <c r="Z634" s="109"/>
    </row>
    <row r="635" spans="1:26" ht="14.25" customHeight="1" x14ac:dyDescent="0.3">
      <c r="A635" s="109"/>
      <c r="B635" s="109"/>
      <c r="C635" s="109"/>
      <c r="D635" s="109"/>
      <c r="E635" s="109"/>
      <c r="F635" s="109"/>
      <c r="G635" s="109"/>
      <c r="H635" s="109"/>
      <c r="I635" s="109"/>
      <c r="J635" s="109"/>
      <c r="K635" s="109"/>
      <c r="L635" s="109"/>
      <c r="M635" s="109"/>
      <c r="N635" s="109"/>
      <c r="O635" s="109"/>
      <c r="P635" s="109"/>
      <c r="Q635" s="109"/>
      <c r="R635" s="109"/>
      <c r="S635" s="109"/>
      <c r="T635" s="109"/>
      <c r="U635" s="109"/>
      <c r="V635" s="109"/>
      <c r="W635" s="109"/>
      <c r="X635" s="109"/>
      <c r="Y635" s="109"/>
      <c r="Z635" s="109"/>
    </row>
    <row r="636" spans="1:26" ht="14.25" customHeight="1" x14ac:dyDescent="0.3">
      <c r="A636" s="109"/>
      <c r="B636" s="109"/>
      <c r="C636" s="109"/>
      <c r="D636" s="109"/>
      <c r="E636" s="109"/>
      <c r="F636" s="109"/>
      <c r="G636" s="109"/>
      <c r="H636" s="109"/>
      <c r="I636" s="109"/>
      <c r="J636" s="109"/>
      <c r="K636" s="109"/>
      <c r="L636" s="109"/>
      <c r="M636" s="109"/>
      <c r="N636" s="109"/>
      <c r="O636" s="109"/>
      <c r="P636" s="109"/>
      <c r="Q636" s="109"/>
      <c r="R636" s="109"/>
      <c r="S636" s="109"/>
      <c r="T636" s="109"/>
      <c r="U636" s="109"/>
      <c r="V636" s="109"/>
      <c r="W636" s="109"/>
      <c r="X636" s="109"/>
      <c r="Y636" s="109"/>
      <c r="Z636" s="109"/>
    </row>
    <row r="637" spans="1:26" ht="14.25" customHeight="1" x14ac:dyDescent="0.3">
      <c r="A637" s="109"/>
      <c r="B637" s="109"/>
      <c r="C637" s="109"/>
      <c r="D637" s="109"/>
      <c r="E637" s="109"/>
      <c r="F637" s="109"/>
      <c r="G637" s="109"/>
      <c r="H637" s="109"/>
      <c r="I637" s="109"/>
      <c r="J637" s="109"/>
      <c r="K637" s="109"/>
      <c r="L637" s="109"/>
      <c r="M637" s="109"/>
      <c r="N637" s="109"/>
      <c r="O637" s="109"/>
      <c r="P637" s="109"/>
      <c r="Q637" s="109"/>
      <c r="R637" s="109"/>
      <c r="S637" s="109"/>
      <c r="T637" s="109"/>
      <c r="U637" s="109"/>
      <c r="V637" s="109"/>
      <c r="W637" s="109"/>
      <c r="X637" s="109"/>
      <c r="Y637" s="109"/>
      <c r="Z637" s="109"/>
    </row>
    <row r="638" spans="1:26" ht="14.25" customHeight="1" x14ac:dyDescent="0.3">
      <c r="A638" s="109"/>
      <c r="B638" s="109"/>
      <c r="C638" s="109"/>
      <c r="D638" s="109"/>
      <c r="E638" s="109"/>
      <c r="F638" s="109"/>
      <c r="G638" s="109"/>
      <c r="H638" s="109"/>
      <c r="I638" s="109"/>
      <c r="J638" s="109"/>
      <c r="K638" s="109"/>
      <c r="L638" s="109"/>
      <c r="M638" s="109"/>
      <c r="N638" s="109"/>
      <c r="O638" s="109"/>
      <c r="P638" s="109"/>
      <c r="Q638" s="109"/>
      <c r="R638" s="109"/>
      <c r="S638" s="109"/>
      <c r="T638" s="109"/>
      <c r="U638" s="109"/>
      <c r="V638" s="109"/>
      <c r="W638" s="109"/>
      <c r="X638" s="109"/>
      <c r="Y638" s="109"/>
      <c r="Z638" s="109"/>
    </row>
    <row r="639" spans="1:26" ht="14.25" customHeight="1" x14ac:dyDescent="0.3">
      <c r="A639" s="109"/>
      <c r="B639" s="109"/>
      <c r="C639" s="109"/>
      <c r="D639" s="109"/>
      <c r="E639" s="109"/>
      <c r="F639" s="109"/>
      <c r="G639" s="109"/>
      <c r="H639" s="109"/>
      <c r="I639" s="109"/>
      <c r="J639" s="109"/>
      <c r="K639" s="109"/>
      <c r="L639" s="109"/>
      <c r="M639" s="109"/>
      <c r="N639" s="109"/>
      <c r="O639" s="109"/>
      <c r="P639" s="109"/>
      <c r="Q639" s="109"/>
      <c r="R639" s="109"/>
      <c r="S639" s="109"/>
      <c r="T639" s="109"/>
      <c r="U639" s="109"/>
      <c r="V639" s="109"/>
      <c r="W639" s="109"/>
      <c r="X639" s="109"/>
      <c r="Y639" s="109"/>
      <c r="Z639" s="109"/>
    </row>
    <row r="640" spans="1:26" ht="14.25" customHeight="1" x14ac:dyDescent="0.3">
      <c r="A640" s="109"/>
      <c r="B640" s="109"/>
      <c r="C640" s="109"/>
      <c r="D640" s="109"/>
      <c r="E640" s="109"/>
      <c r="F640" s="109"/>
      <c r="G640" s="109"/>
      <c r="H640" s="109"/>
      <c r="I640" s="109"/>
      <c r="J640" s="109"/>
      <c r="K640" s="109"/>
      <c r="L640" s="109"/>
      <c r="M640" s="109"/>
      <c r="N640" s="109"/>
      <c r="O640" s="109"/>
      <c r="P640" s="109"/>
      <c r="Q640" s="109"/>
      <c r="R640" s="109"/>
      <c r="S640" s="109"/>
      <c r="T640" s="109"/>
      <c r="U640" s="109"/>
      <c r="V640" s="109"/>
      <c r="W640" s="109"/>
      <c r="X640" s="109"/>
      <c r="Y640" s="109"/>
      <c r="Z640" s="109"/>
    </row>
    <row r="641" spans="1:26" ht="14.25" customHeight="1" x14ac:dyDescent="0.3">
      <c r="A641" s="109"/>
      <c r="B641" s="109"/>
      <c r="C641" s="109"/>
      <c r="D641" s="109"/>
      <c r="E641" s="109"/>
      <c r="F641" s="109"/>
      <c r="G641" s="109"/>
      <c r="H641" s="109"/>
      <c r="I641" s="109"/>
      <c r="J641" s="109"/>
      <c r="K641" s="109"/>
      <c r="L641" s="109"/>
      <c r="M641" s="109"/>
      <c r="N641" s="109"/>
      <c r="O641" s="109"/>
      <c r="P641" s="109"/>
      <c r="Q641" s="109"/>
      <c r="R641" s="109"/>
      <c r="S641" s="109"/>
      <c r="T641" s="109"/>
      <c r="U641" s="109"/>
      <c r="V641" s="109"/>
      <c r="W641" s="109"/>
      <c r="X641" s="109"/>
      <c r="Y641" s="109"/>
      <c r="Z641" s="109"/>
    </row>
    <row r="642" spans="1:26" ht="14.25" customHeight="1" x14ac:dyDescent="0.3">
      <c r="A642" s="109"/>
      <c r="B642" s="109"/>
      <c r="C642" s="109"/>
      <c r="D642" s="109"/>
      <c r="E642" s="109"/>
      <c r="F642" s="109"/>
      <c r="G642" s="109"/>
      <c r="H642" s="109"/>
      <c r="I642" s="109"/>
      <c r="J642" s="109"/>
      <c r="K642" s="109"/>
      <c r="L642" s="109"/>
      <c r="M642" s="109"/>
      <c r="N642" s="109"/>
      <c r="O642" s="109"/>
      <c r="P642" s="109"/>
      <c r="Q642" s="109"/>
      <c r="R642" s="109"/>
      <c r="S642" s="109"/>
      <c r="T642" s="109"/>
      <c r="U642" s="109"/>
      <c r="V642" s="109"/>
      <c r="W642" s="109"/>
      <c r="X642" s="109"/>
      <c r="Y642" s="109"/>
      <c r="Z642" s="109"/>
    </row>
    <row r="643" spans="1:26" ht="14.25" customHeight="1" x14ac:dyDescent="0.3">
      <c r="A643" s="109"/>
      <c r="B643" s="109"/>
      <c r="C643" s="109"/>
      <c r="D643" s="109"/>
      <c r="E643" s="109"/>
      <c r="F643" s="109"/>
      <c r="G643" s="109"/>
      <c r="H643" s="109"/>
      <c r="I643" s="109"/>
      <c r="J643" s="109"/>
      <c r="K643" s="109"/>
      <c r="L643" s="109"/>
      <c r="M643" s="109"/>
      <c r="N643" s="109"/>
      <c r="O643" s="109"/>
      <c r="P643" s="109"/>
      <c r="Q643" s="109"/>
      <c r="R643" s="109"/>
      <c r="S643" s="109"/>
      <c r="T643" s="109"/>
      <c r="U643" s="109"/>
      <c r="V643" s="109"/>
      <c r="W643" s="109"/>
      <c r="X643" s="109"/>
      <c r="Y643" s="109"/>
      <c r="Z643" s="109"/>
    </row>
    <row r="644" spans="1:26" ht="14.25" customHeight="1" x14ac:dyDescent="0.3">
      <c r="A644" s="109"/>
      <c r="B644" s="109"/>
      <c r="C644" s="109"/>
      <c r="D644" s="109"/>
      <c r="E644" s="109"/>
      <c r="F644" s="109"/>
      <c r="G644" s="109"/>
      <c r="H644" s="109"/>
      <c r="I644" s="109"/>
      <c r="J644" s="109"/>
      <c r="K644" s="109"/>
      <c r="L644" s="109"/>
      <c r="M644" s="109"/>
      <c r="N644" s="109"/>
      <c r="O644" s="109"/>
      <c r="P644" s="109"/>
      <c r="Q644" s="109"/>
      <c r="R644" s="109"/>
      <c r="S644" s="109"/>
      <c r="T644" s="109"/>
      <c r="U644" s="109"/>
      <c r="V644" s="109"/>
      <c r="W644" s="109"/>
      <c r="X644" s="109"/>
      <c r="Y644" s="109"/>
      <c r="Z644" s="109"/>
    </row>
    <row r="645" spans="1:26" ht="14.25" customHeight="1" x14ac:dyDescent="0.3">
      <c r="A645" s="109"/>
      <c r="B645" s="109"/>
      <c r="C645" s="109"/>
      <c r="D645" s="109"/>
      <c r="E645" s="109"/>
      <c r="F645" s="109"/>
      <c r="G645" s="109"/>
      <c r="H645" s="109"/>
      <c r="I645" s="109"/>
      <c r="J645" s="109"/>
      <c r="K645" s="109"/>
      <c r="L645" s="109"/>
      <c r="M645" s="109"/>
      <c r="N645" s="109"/>
      <c r="O645" s="109"/>
      <c r="P645" s="109"/>
      <c r="Q645" s="109"/>
      <c r="R645" s="109"/>
      <c r="S645" s="109"/>
      <c r="T645" s="109"/>
      <c r="U645" s="109"/>
      <c r="V645" s="109"/>
      <c r="W645" s="109"/>
      <c r="X645" s="109"/>
      <c r="Y645" s="109"/>
      <c r="Z645" s="109"/>
    </row>
    <row r="646" spans="1:26" ht="14.25" customHeight="1" x14ac:dyDescent="0.3">
      <c r="A646" s="109"/>
      <c r="B646" s="109"/>
      <c r="C646" s="109"/>
      <c r="D646" s="109"/>
      <c r="E646" s="109"/>
      <c r="F646" s="109"/>
      <c r="G646" s="109"/>
      <c r="H646" s="109"/>
      <c r="I646" s="109"/>
      <c r="J646" s="109"/>
      <c r="K646" s="109"/>
      <c r="L646" s="109"/>
      <c r="M646" s="109"/>
      <c r="N646" s="109"/>
      <c r="O646" s="109"/>
      <c r="P646" s="109"/>
      <c r="Q646" s="109"/>
      <c r="R646" s="109"/>
      <c r="S646" s="109"/>
      <c r="T646" s="109"/>
      <c r="U646" s="109"/>
      <c r="V646" s="109"/>
      <c r="W646" s="109"/>
      <c r="X646" s="109"/>
      <c r="Y646" s="109"/>
      <c r="Z646" s="109"/>
    </row>
    <row r="647" spans="1:26" ht="14.25" customHeight="1" x14ac:dyDescent="0.3">
      <c r="A647" s="109"/>
      <c r="B647" s="109"/>
      <c r="C647" s="109"/>
      <c r="D647" s="109"/>
      <c r="E647" s="109"/>
      <c r="F647" s="109"/>
      <c r="G647" s="109"/>
      <c r="H647" s="109"/>
      <c r="I647" s="109"/>
      <c r="J647" s="109"/>
      <c r="K647" s="109"/>
      <c r="L647" s="109"/>
      <c r="M647" s="109"/>
      <c r="N647" s="109"/>
      <c r="O647" s="109"/>
      <c r="P647" s="109"/>
      <c r="Q647" s="109"/>
      <c r="R647" s="109"/>
      <c r="S647" s="109"/>
      <c r="T647" s="109"/>
      <c r="U647" s="109"/>
      <c r="V647" s="109"/>
      <c r="W647" s="109"/>
      <c r="X647" s="109"/>
      <c r="Y647" s="109"/>
      <c r="Z647" s="109"/>
    </row>
    <row r="648" spans="1:26" ht="14.25" customHeight="1" x14ac:dyDescent="0.3">
      <c r="A648" s="109"/>
      <c r="B648" s="109"/>
      <c r="C648" s="109"/>
      <c r="D648" s="109"/>
      <c r="E648" s="109"/>
      <c r="F648" s="109"/>
      <c r="G648" s="109"/>
      <c r="H648" s="109"/>
      <c r="I648" s="109"/>
      <c r="J648" s="109"/>
      <c r="K648" s="109"/>
      <c r="L648" s="109"/>
      <c r="M648" s="109"/>
      <c r="N648" s="109"/>
      <c r="O648" s="109"/>
      <c r="P648" s="109"/>
      <c r="Q648" s="109"/>
      <c r="R648" s="109"/>
      <c r="S648" s="109"/>
      <c r="T648" s="109"/>
      <c r="U648" s="109"/>
      <c r="V648" s="109"/>
      <c r="W648" s="109"/>
      <c r="X648" s="109"/>
      <c r="Y648" s="109"/>
      <c r="Z648" s="109"/>
    </row>
    <row r="649" spans="1:26" ht="14.25" customHeight="1" x14ac:dyDescent="0.3">
      <c r="A649" s="109"/>
      <c r="B649" s="109"/>
      <c r="C649" s="109"/>
      <c r="D649" s="109"/>
      <c r="E649" s="109"/>
      <c r="F649" s="109"/>
      <c r="G649" s="109"/>
      <c r="H649" s="109"/>
      <c r="I649" s="109"/>
      <c r="J649" s="109"/>
      <c r="K649" s="109"/>
      <c r="L649" s="109"/>
      <c r="M649" s="109"/>
      <c r="N649" s="109"/>
      <c r="O649" s="109"/>
      <c r="P649" s="109"/>
      <c r="Q649" s="109"/>
      <c r="R649" s="109"/>
      <c r="S649" s="109"/>
      <c r="T649" s="109"/>
      <c r="U649" s="109"/>
      <c r="V649" s="109"/>
      <c r="W649" s="109"/>
      <c r="X649" s="109"/>
      <c r="Y649" s="109"/>
      <c r="Z649" s="109"/>
    </row>
    <row r="650" spans="1:26" ht="14.25" customHeight="1" x14ac:dyDescent="0.3">
      <c r="A650" s="109"/>
      <c r="B650" s="109"/>
      <c r="C650" s="109"/>
      <c r="D650" s="109"/>
      <c r="E650" s="109"/>
      <c r="F650" s="109"/>
      <c r="G650" s="109"/>
      <c r="H650" s="109"/>
      <c r="I650" s="109"/>
      <c r="J650" s="109"/>
      <c r="K650" s="109"/>
      <c r="L650" s="109"/>
      <c r="M650" s="109"/>
      <c r="N650" s="109"/>
      <c r="O650" s="109"/>
      <c r="P650" s="109"/>
      <c r="Q650" s="109"/>
      <c r="R650" s="109"/>
      <c r="S650" s="109"/>
      <c r="T650" s="109"/>
      <c r="U650" s="109"/>
      <c r="V650" s="109"/>
      <c r="W650" s="109"/>
      <c r="X650" s="109"/>
      <c r="Y650" s="109"/>
      <c r="Z650" s="109"/>
    </row>
    <row r="651" spans="1:26" ht="14.25" customHeight="1" x14ac:dyDescent="0.3">
      <c r="A651" s="109"/>
      <c r="B651" s="109"/>
      <c r="C651" s="109"/>
      <c r="D651" s="109"/>
      <c r="E651" s="109"/>
      <c r="F651" s="109"/>
      <c r="G651" s="109"/>
      <c r="H651" s="109"/>
      <c r="I651" s="109"/>
      <c r="J651" s="109"/>
      <c r="K651" s="109"/>
      <c r="L651" s="109"/>
      <c r="M651" s="109"/>
      <c r="N651" s="109"/>
      <c r="O651" s="109"/>
      <c r="P651" s="109"/>
      <c r="Q651" s="109"/>
      <c r="R651" s="109"/>
      <c r="S651" s="109"/>
      <c r="T651" s="109"/>
      <c r="U651" s="109"/>
      <c r="V651" s="109"/>
      <c r="W651" s="109"/>
      <c r="X651" s="109"/>
      <c r="Y651" s="109"/>
      <c r="Z651" s="109"/>
    </row>
    <row r="652" spans="1:26" ht="14.25" customHeight="1" x14ac:dyDescent="0.3">
      <c r="A652" s="109"/>
      <c r="B652" s="109"/>
      <c r="C652" s="109"/>
      <c r="D652" s="109"/>
      <c r="E652" s="109"/>
      <c r="F652" s="109"/>
      <c r="G652" s="109"/>
      <c r="H652" s="109"/>
      <c r="I652" s="109"/>
      <c r="J652" s="109"/>
      <c r="K652" s="109"/>
      <c r="L652" s="109"/>
      <c r="M652" s="109"/>
      <c r="N652" s="109"/>
      <c r="O652" s="109"/>
      <c r="P652" s="109"/>
      <c r="Q652" s="109"/>
      <c r="R652" s="109"/>
      <c r="S652" s="109"/>
      <c r="T652" s="109"/>
      <c r="U652" s="109"/>
      <c r="V652" s="109"/>
      <c r="W652" s="109"/>
      <c r="X652" s="109"/>
      <c r="Y652" s="109"/>
      <c r="Z652" s="109"/>
    </row>
    <row r="653" spans="1:26" ht="14.25" customHeight="1" x14ac:dyDescent="0.3">
      <c r="A653" s="109"/>
      <c r="B653" s="109"/>
      <c r="C653" s="109"/>
      <c r="D653" s="109"/>
      <c r="E653" s="109"/>
      <c r="F653" s="109"/>
      <c r="G653" s="109"/>
      <c r="H653" s="109"/>
      <c r="I653" s="109"/>
      <c r="J653" s="109"/>
      <c r="K653" s="109"/>
      <c r="L653" s="109"/>
      <c r="M653" s="109"/>
      <c r="N653" s="109"/>
      <c r="O653" s="109"/>
      <c r="P653" s="109"/>
      <c r="Q653" s="109"/>
      <c r="R653" s="109"/>
      <c r="S653" s="109"/>
      <c r="T653" s="109"/>
      <c r="U653" s="109"/>
      <c r="V653" s="109"/>
      <c r="W653" s="109"/>
      <c r="X653" s="109"/>
      <c r="Y653" s="109"/>
      <c r="Z653" s="109"/>
    </row>
    <row r="654" spans="1:26" ht="14.25" customHeight="1" x14ac:dyDescent="0.3">
      <c r="A654" s="109"/>
      <c r="B654" s="109"/>
      <c r="C654" s="109"/>
      <c r="D654" s="109"/>
      <c r="E654" s="109"/>
      <c r="F654" s="109"/>
      <c r="G654" s="109"/>
      <c r="H654" s="109"/>
      <c r="I654" s="109"/>
      <c r="J654" s="109"/>
      <c r="K654" s="109"/>
      <c r="L654" s="109"/>
      <c r="M654" s="109"/>
      <c r="N654" s="109"/>
      <c r="O654" s="109"/>
      <c r="P654" s="109"/>
      <c r="Q654" s="109"/>
      <c r="R654" s="109"/>
      <c r="S654" s="109"/>
      <c r="T654" s="109"/>
      <c r="U654" s="109"/>
      <c r="V654" s="109"/>
      <c r="W654" s="109"/>
      <c r="X654" s="109"/>
      <c r="Y654" s="109"/>
      <c r="Z654" s="109"/>
    </row>
    <row r="655" spans="1:26" ht="14.25" customHeight="1" x14ac:dyDescent="0.3">
      <c r="A655" s="109"/>
      <c r="B655" s="109"/>
      <c r="C655" s="109"/>
      <c r="D655" s="109"/>
      <c r="E655" s="109"/>
      <c r="F655" s="109"/>
      <c r="G655" s="109"/>
      <c r="H655" s="109"/>
      <c r="I655" s="109"/>
      <c r="J655" s="109"/>
      <c r="K655" s="109"/>
      <c r="L655" s="109"/>
      <c r="M655" s="109"/>
      <c r="N655" s="109"/>
      <c r="O655" s="109"/>
      <c r="P655" s="109"/>
      <c r="Q655" s="109"/>
      <c r="R655" s="109"/>
      <c r="S655" s="109"/>
      <c r="T655" s="109"/>
      <c r="U655" s="109"/>
      <c r="V655" s="109"/>
      <c r="W655" s="109"/>
      <c r="X655" s="109"/>
      <c r="Y655" s="109"/>
      <c r="Z655" s="109"/>
    </row>
    <row r="656" spans="1:26" ht="14.25" customHeight="1" x14ac:dyDescent="0.3">
      <c r="A656" s="109"/>
      <c r="B656" s="109"/>
      <c r="C656" s="109"/>
      <c r="D656" s="109"/>
      <c r="E656" s="109"/>
      <c r="F656" s="109"/>
      <c r="G656" s="109"/>
      <c r="H656" s="109"/>
      <c r="I656" s="109"/>
      <c r="J656" s="109"/>
      <c r="K656" s="109"/>
      <c r="L656" s="109"/>
      <c r="M656" s="109"/>
      <c r="N656" s="109"/>
      <c r="O656" s="109"/>
      <c r="P656" s="109"/>
      <c r="Q656" s="109"/>
      <c r="R656" s="109"/>
      <c r="S656" s="109"/>
      <c r="T656" s="109"/>
      <c r="U656" s="109"/>
      <c r="V656" s="109"/>
      <c r="W656" s="109"/>
      <c r="X656" s="109"/>
      <c r="Y656" s="109"/>
      <c r="Z656" s="109"/>
    </row>
    <row r="657" spans="1:26" ht="14.25" customHeight="1" x14ac:dyDescent="0.3">
      <c r="A657" s="109"/>
      <c r="B657" s="109"/>
      <c r="C657" s="109"/>
      <c r="D657" s="109"/>
      <c r="E657" s="109"/>
      <c r="F657" s="109"/>
      <c r="G657" s="109"/>
      <c r="H657" s="109"/>
      <c r="I657" s="109"/>
      <c r="J657" s="109"/>
      <c r="K657" s="109"/>
      <c r="L657" s="109"/>
      <c r="M657" s="109"/>
      <c r="N657" s="109"/>
      <c r="O657" s="109"/>
      <c r="P657" s="109"/>
      <c r="Q657" s="109"/>
      <c r="R657" s="109"/>
      <c r="S657" s="109"/>
      <c r="T657" s="109"/>
      <c r="U657" s="109"/>
      <c r="V657" s="109"/>
      <c r="W657" s="109"/>
      <c r="X657" s="109"/>
      <c r="Y657" s="109"/>
      <c r="Z657" s="109"/>
    </row>
    <row r="658" spans="1:26" ht="14.25" customHeight="1" x14ac:dyDescent="0.3">
      <c r="A658" s="109"/>
      <c r="B658" s="109"/>
      <c r="C658" s="109"/>
      <c r="D658" s="109"/>
      <c r="E658" s="109"/>
      <c r="F658" s="109"/>
      <c r="G658" s="109"/>
      <c r="H658" s="109"/>
      <c r="I658" s="109"/>
      <c r="J658" s="109"/>
      <c r="K658" s="109"/>
      <c r="L658" s="109"/>
      <c r="M658" s="109"/>
      <c r="N658" s="109"/>
      <c r="O658" s="109"/>
      <c r="P658" s="109"/>
      <c r="Q658" s="109"/>
      <c r="R658" s="109"/>
      <c r="S658" s="109"/>
      <c r="T658" s="109"/>
      <c r="U658" s="109"/>
      <c r="V658" s="109"/>
      <c r="W658" s="109"/>
      <c r="X658" s="109"/>
      <c r="Y658" s="109"/>
      <c r="Z658" s="109"/>
    </row>
    <row r="659" spans="1:26" ht="14.25" customHeight="1" x14ac:dyDescent="0.3">
      <c r="A659" s="109"/>
      <c r="B659" s="109"/>
      <c r="C659" s="109"/>
      <c r="D659" s="109"/>
      <c r="E659" s="109"/>
      <c r="F659" s="109"/>
      <c r="G659" s="109"/>
      <c r="H659" s="109"/>
      <c r="I659" s="109"/>
      <c r="J659" s="109"/>
      <c r="K659" s="109"/>
      <c r="L659" s="109"/>
      <c r="M659" s="109"/>
      <c r="N659" s="109"/>
      <c r="O659" s="109"/>
      <c r="P659" s="109"/>
      <c r="Q659" s="109"/>
      <c r="R659" s="109"/>
      <c r="S659" s="109"/>
      <c r="T659" s="109"/>
      <c r="U659" s="109"/>
      <c r="V659" s="109"/>
      <c r="W659" s="109"/>
      <c r="X659" s="109"/>
      <c r="Y659" s="109"/>
      <c r="Z659" s="109"/>
    </row>
    <row r="660" spans="1:26" ht="14.25" customHeight="1" x14ac:dyDescent="0.3">
      <c r="A660" s="109"/>
      <c r="B660" s="109"/>
      <c r="C660" s="109"/>
      <c r="D660" s="109"/>
      <c r="E660" s="109"/>
      <c r="F660" s="109"/>
      <c r="G660" s="109"/>
      <c r="H660" s="109"/>
      <c r="I660" s="109"/>
      <c r="J660" s="109"/>
      <c r="K660" s="109"/>
      <c r="L660" s="109"/>
      <c r="M660" s="109"/>
      <c r="N660" s="109"/>
      <c r="O660" s="109"/>
      <c r="P660" s="109"/>
      <c r="Q660" s="109"/>
      <c r="R660" s="109"/>
      <c r="S660" s="109"/>
      <c r="T660" s="109"/>
      <c r="U660" s="109"/>
      <c r="V660" s="109"/>
      <c r="W660" s="109"/>
      <c r="X660" s="109"/>
      <c r="Y660" s="109"/>
      <c r="Z660" s="109"/>
    </row>
    <row r="661" spans="1:26" ht="14.25" customHeight="1" x14ac:dyDescent="0.3">
      <c r="A661" s="109"/>
      <c r="B661" s="109"/>
      <c r="C661" s="109"/>
      <c r="D661" s="109"/>
      <c r="E661" s="109"/>
      <c r="F661" s="109"/>
      <c r="G661" s="109"/>
      <c r="H661" s="109"/>
      <c r="I661" s="109"/>
      <c r="J661" s="109"/>
      <c r="K661" s="109"/>
      <c r="L661" s="109"/>
      <c r="M661" s="109"/>
      <c r="N661" s="109"/>
      <c r="O661" s="109"/>
      <c r="P661" s="109"/>
      <c r="Q661" s="109"/>
      <c r="R661" s="109"/>
      <c r="S661" s="109"/>
      <c r="T661" s="109"/>
      <c r="U661" s="109"/>
      <c r="V661" s="109"/>
      <c r="W661" s="109"/>
      <c r="X661" s="109"/>
      <c r="Y661" s="109"/>
      <c r="Z661" s="109"/>
    </row>
    <row r="662" spans="1:26" ht="14.25" customHeight="1" x14ac:dyDescent="0.3">
      <c r="A662" s="109"/>
      <c r="B662" s="109"/>
      <c r="C662" s="109"/>
      <c r="D662" s="109"/>
      <c r="E662" s="109"/>
      <c r="F662" s="109"/>
      <c r="G662" s="109"/>
      <c r="H662" s="109"/>
      <c r="I662" s="109"/>
      <c r="J662" s="109"/>
      <c r="K662" s="109"/>
      <c r="L662" s="109"/>
      <c r="M662" s="109"/>
      <c r="N662" s="109"/>
      <c r="O662" s="109"/>
      <c r="P662" s="109"/>
      <c r="Q662" s="109"/>
      <c r="R662" s="109"/>
      <c r="S662" s="109"/>
      <c r="T662" s="109"/>
      <c r="U662" s="109"/>
      <c r="V662" s="109"/>
      <c r="W662" s="109"/>
      <c r="X662" s="109"/>
      <c r="Y662" s="109"/>
      <c r="Z662" s="109"/>
    </row>
    <row r="663" spans="1:26" ht="14.25" customHeight="1" x14ac:dyDescent="0.3">
      <c r="A663" s="109"/>
      <c r="B663" s="109"/>
      <c r="C663" s="109"/>
      <c r="D663" s="109"/>
      <c r="E663" s="109"/>
      <c r="F663" s="109"/>
      <c r="G663" s="109"/>
      <c r="H663" s="109"/>
      <c r="I663" s="109"/>
      <c r="J663" s="109"/>
      <c r="K663" s="109"/>
      <c r="L663" s="109"/>
      <c r="M663" s="109"/>
      <c r="N663" s="109"/>
      <c r="O663" s="109"/>
      <c r="P663" s="109"/>
      <c r="Q663" s="109"/>
      <c r="R663" s="109"/>
      <c r="S663" s="109"/>
      <c r="T663" s="109"/>
      <c r="U663" s="109"/>
      <c r="V663" s="109"/>
      <c r="W663" s="109"/>
      <c r="X663" s="109"/>
      <c r="Y663" s="109"/>
      <c r="Z663" s="109"/>
    </row>
    <row r="664" spans="1:26" ht="14.25" customHeight="1" x14ac:dyDescent="0.3">
      <c r="A664" s="109"/>
      <c r="B664" s="109"/>
      <c r="C664" s="109"/>
      <c r="D664" s="109"/>
      <c r="E664" s="109"/>
      <c r="F664" s="109"/>
      <c r="G664" s="109"/>
      <c r="H664" s="109"/>
      <c r="I664" s="109"/>
      <c r="J664" s="109"/>
      <c r="K664" s="109"/>
      <c r="L664" s="109"/>
      <c r="M664" s="109"/>
      <c r="N664" s="109"/>
      <c r="O664" s="109"/>
      <c r="P664" s="109"/>
      <c r="Q664" s="109"/>
      <c r="R664" s="109"/>
      <c r="S664" s="109"/>
      <c r="T664" s="109"/>
      <c r="U664" s="109"/>
      <c r="V664" s="109"/>
      <c r="W664" s="109"/>
      <c r="X664" s="109"/>
      <c r="Y664" s="109"/>
      <c r="Z664" s="109"/>
    </row>
    <row r="665" spans="1:26" ht="14.25" customHeight="1" x14ac:dyDescent="0.3">
      <c r="A665" s="109"/>
      <c r="B665" s="109"/>
      <c r="C665" s="109"/>
      <c r="D665" s="109"/>
      <c r="E665" s="109"/>
      <c r="F665" s="109"/>
      <c r="G665" s="109"/>
      <c r="H665" s="109"/>
      <c r="I665" s="109"/>
      <c r="J665" s="109"/>
      <c r="K665" s="109"/>
      <c r="L665" s="109"/>
      <c r="M665" s="109"/>
      <c r="N665" s="109"/>
      <c r="O665" s="109"/>
      <c r="P665" s="109"/>
      <c r="Q665" s="109"/>
      <c r="R665" s="109"/>
      <c r="S665" s="109"/>
      <c r="T665" s="109"/>
      <c r="U665" s="109"/>
      <c r="V665" s="109"/>
      <c r="W665" s="109"/>
      <c r="X665" s="109"/>
      <c r="Y665" s="109"/>
      <c r="Z665" s="109"/>
    </row>
    <row r="666" spans="1:26" ht="14.25" customHeight="1" x14ac:dyDescent="0.3">
      <c r="A666" s="109"/>
      <c r="B666" s="109"/>
      <c r="C666" s="109"/>
      <c r="D666" s="109"/>
      <c r="E666" s="109"/>
      <c r="F666" s="109"/>
      <c r="G666" s="109"/>
      <c r="H666" s="109"/>
      <c r="I666" s="109"/>
      <c r="J666" s="109"/>
      <c r="K666" s="109"/>
      <c r="L666" s="109"/>
      <c r="M666" s="109"/>
      <c r="N666" s="109"/>
      <c r="O666" s="109"/>
      <c r="P666" s="109"/>
      <c r="Q666" s="109"/>
      <c r="R666" s="109"/>
      <c r="S666" s="109"/>
      <c r="T666" s="109"/>
      <c r="U666" s="109"/>
      <c r="V666" s="109"/>
      <c r="W666" s="109"/>
      <c r="X666" s="109"/>
      <c r="Y666" s="109"/>
      <c r="Z666" s="109"/>
    </row>
    <row r="667" spans="1:26" ht="14.25" customHeight="1" x14ac:dyDescent="0.3">
      <c r="A667" s="109"/>
      <c r="B667" s="109"/>
      <c r="C667" s="109"/>
      <c r="D667" s="109"/>
      <c r="E667" s="109"/>
      <c r="F667" s="109"/>
      <c r="G667" s="109"/>
      <c r="H667" s="109"/>
      <c r="I667" s="109"/>
      <c r="J667" s="109"/>
      <c r="K667" s="109"/>
      <c r="L667" s="109"/>
      <c r="M667" s="109"/>
      <c r="N667" s="109"/>
      <c r="O667" s="109"/>
      <c r="P667" s="109"/>
      <c r="Q667" s="109"/>
      <c r="R667" s="109"/>
      <c r="S667" s="109"/>
      <c r="T667" s="109"/>
      <c r="U667" s="109"/>
      <c r="V667" s="109"/>
      <c r="W667" s="109"/>
      <c r="X667" s="109"/>
      <c r="Y667" s="109"/>
      <c r="Z667" s="109"/>
    </row>
    <row r="668" spans="1:26" ht="14.25" customHeight="1" x14ac:dyDescent="0.3">
      <c r="A668" s="109"/>
      <c r="B668" s="109"/>
      <c r="C668" s="109"/>
      <c r="D668" s="109"/>
      <c r="E668" s="109"/>
      <c r="F668" s="109"/>
      <c r="G668" s="109"/>
      <c r="H668" s="109"/>
      <c r="I668" s="109"/>
      <c r="J668" s="109"/>
      <c r="K668" s="109"/>
      <c r="L668" s="109"/>
      <c r="M668" s="109"/>
      <c r="N668" s="109"/>
      <c r="O668" s="109"/>
      <c r="P668" s="109"/>
      <c r="Q668" s="109"/>
      <c r="R668" s="109"/>
      <c r="S668" s="109"/>
      <c r="T668" s="109"/>
      <c r="U668" s="109"/>
      <c r="V668" s="109"/>
      <c r="W668" s="109"/>
      <c r="X668" s="109"/>
      <c r="Y668" s="109"/>
      <c r="Z668" s="109"/>
    </row>
    <row r="669" spans="1:26" ht="14.25" customHeight="1" x14ac:dyDescent="0.3">
      <c r="A669" s="109"/>
      <c r="B669" s="109"/>
      <c r="C669" s="109"/>
      <c r="D669" s="109"/>
      <c r="E669" s="109"/>
      <c r="F669" s="109"/>
      <c r="G669" s="109"/>
      <c r="H669" s="109"/>
      <c r="I669" s="109"/>
      <c r="J669" s="109"/>
      <c r="K669" s="109"/>
      <c r="L669" s="109"/>
      <c r="M669" s="109"/>
      <c r="N669" s="109"/>
      <c r="O669" s="109"/>
      <c r="P669" s="109"/>
      <c r="Q669" s="109"/>
      <c r="R669" s="109"/>
      <c r="S669" s="109"/>
      <c r="T669" s="109"/>
      <c r="U669" s="109"/>
      <c r="V669" s="109"/>
      <c r="W669" s="109"/>
      <c r="X669" s="109"/>
      <c r="Y669" s="109"/>
      <c r="Z669" s="109"/>
    </row>
    <row r="670" spans="1:26" ht="14.25" customHeight="1" x14ac:dyDescent="0.3">
      <c r="A670" s="109"/>
      <c r="B670" s="109"/>
      <c r="C670" s="109"/>
      <c r="D670" s="109"/>
      <c r="E670" s="109"/>
      <c r="F670" s="109"/>
      <c r="G670" s="109"/>
      <c r="H670" s="109"/>
      <c r="I670" s="109"/>
      <c r="J670" s="109"/>
      <c r="K670" s="109"/>
      <c r="L670" s="109"/>
      <c r="M670" s="109"/>
      <c r="N670" s="109"/>
      <c r="O670" s="109"/>
      <c r="P670" s="109"/>
      <c r="Q670" s="109"/>
      <c r="R670" s="109"/>
      <c r="S670" s="109"/>
      <c r="T670" s="109"/>
      <c r="U670" s="109"/>
      <c r="V670" s="109"/>
      <c r="W670" s="109"/>
      <c r="X670" s="109"/>
      <c r="Y670" s="109"/>
      <c r="Z670" s="109"/>
    </row>
    <row r="671" spans="1:26" ht="14.25" customHeight="1" x14ac:dyDescent="0.3">
      <c r="A671" s="109"/>
      <c r="B671" s="109"/>
      <c r="C671" s="109"/>
      <c r="D671" s="109"/>
      <c r="E671" s="109"/>
      <c r="F671" s="109"/>
      <c r="G671" s="109"/>
      <c r="H671" s="109"/>
      <c r="I671" s="109"/>
      <c r="J671" s="109"/>
      <c r="K671" s="109"/>
      <c r="L671" s="109"/>
      <c r="M671" s="109"/>
      <c r="N671" s="109"/>
      <c r="O671" s="109"/>
      <c r="P671" s="109"/>
      <c r="Q671" s="109"/>
      <c r="R671" s="109"/>
      <c r="S671" s="109"/>
      <c r="T671" s="109"/>
      <c r="U671" s="109"/>
      <c r="V671" s="109"/>
      <c r="W671" s="109"/>
      <c r="X671" s="109"/>
      <c r="Y671" s="109"/>
      <c r="Z671" s="109"/>
    </row>
    <row r="672" spans="1:26" ht="14.25" customHeight="1" x14ac:dyDescent="0.3">
      <c r="A672" s="109"/>
      <c r="B672" s="109"/>
      <c r="C672" s="109"/>
      <c r="D672" s="109"/>
      <c r="E672" s="109"/>
      <c r="F672" s="109"/>
      <c r="G672" s="109"/>
      <c r="H672" s="109"/>
      <c r="I672" s="109"/>
      <c r="J672" s="109"/>
      <c r="K672" s="109"/>
      <c r="L672" s="109"/>
      <c r="M672" s="109"/>
      <c r="N672" s="109"/>
      <c r="O672" s="109"/>
      <c r="P672" s="109"/>
      <c r="Q672" s="109"/>
      <c r="R672" s="109"/>
      <c r="S672" s="109"/>
      <c r="T672" s="109"/>
      <c r="U672" s="109"/>
      <c r="V672" s="109"/>
      <c r="W672" s="109"/>
      <c r="X672" s="109"/>
      <c r="Y672" s="109"/>
      <c r="Z672" s="109"/>
    </row>
    <row r="673" spans="1:26" ht="14.25" customHeight="1" x14ac:dyDescent="0.3">
      <c r="A673" s="109"/>
      <c r="B673" s="109"/>
      <c r="C673" s="109"/>
      <c r="D673" s="109"/>
      <c r="E673" s="109"/>
      <c r="F673" s="109"/>
      <c r="G673" s="109"/>
      <c r="H673" s="109"/>
      <c r="I673" s="109"/>
      <c r="J673" s="109"/>
      <c r="K673" s="109"/>
      <c r="L673" s="109"/>
      <c r="M673" s="109"/>
      <c r="N673" s="109"/>
      <c r="O673" s="109"/>
      <c r="P673" s="109"/>
      <c r="Q673" s="109"/>
      <c r="R673" s="109"/>
      <c r="S673" s="109"/>
      <c r="T673" s="109"/>
      <c r="U673" s="109"/>
      <c r="V673" s="109"/>
      <c r="W673" s="109"/>
      <c r="X673" s="109"/>
      <c r="Y673" s="109"/>
      <c r="Z673" s="109"/>
    </row>
    <row r="674" spans="1:26" ht="14.25" customHeight="1" x14ac:dyDescent="0.3">
      <c r="A674" s="109"/>
      <c r="B674" s="109"/>
      <c r="C674" s="109"/>
      <c r="D674" s="109"/>
      <c r="E674" s="109"/>
      <c r="F674" s="109"/>
      <c r="G674" s="109"/>
      <c r="H674" s="109"/>
      <c r="I674" s="109"/>
      <c r="J674" s="109"/>
      <c r="K674" s="109"/>
      <c r="L674" s="109"/>
      <c r="M674" s="109"/>
      <c r="N674" s="109"/>
      <c r="O674" s="109"/>
      <c r="P674" s="109"/>
      <c r="Q674" s="109"/>
      <c r="R674" s="109"/>
      <c r="S674" s="109"/>
      <c r="T674" s="109"/>
      <c r="U674" s="109"/>
      <c r="V674" s="109"/>
      <c r="W674" s="109"/>
      <c r="X674" s="109"/>
      <c r="Y674" s="109"/>
      <c r="Z674" s="109"/>
    </row>
    <row r="675" spans="1:26" ht="14.25" customHeight="1" x14ac:dyDescent="0.3">
      <c r="A675" s="109"/>
      <c r="B675" s="109"/>
      <c r="C675" s="109"/>
      <c r="D675" s="109"/>
      <c r="E675" s="109"/>
      <c r="F675" s="109"/>
      <c r="G675" s="109"/>
      <c r="H675" s="109"/>
      <c r="I675" s="109"/>
      <c r="J675" s="109"/>
      <c r="K675" s="109"/>
      <c r="L675" s="109"/>
      <c r="M675" s="109"/>
      <c r="N675" s="109"/>
      <c r="O675" s="109"/>
      <c r="P675" s="109"/>
      <c r="Q675" s="109"/>
      <c r="R675" s="109"/>
      <c r="S675" s="109"/>
      <c r="T675" s="109"/>
      <c r="U675" s="109"/>
      <c r="V675" s="109"/>
      <c r="W675" s="109"/>
      <c r="X675" s="109"/>
      <c r="Y675" s="109"/>
      <c r="Z675" s="109"/>
    </row>
    <row r="676" spans="1:26" ht="14.25" customHeight="1" x14ac:dyDescent="0.3">
      <c r="A676" s="109"/>
      <c r="B676" s="109"/>
      <c r="C676" s="109"/>
      <c r="D676" s="109"/>
      <c r="E676" s="109"/>
      <c r="F676" s="109"/>
      <c r="G676" s="109"/>
      <c r="H676" s="109"/>
      <c r="I676" s="109"/>
      <c r="J676" s="109"/>
      <c r="K676" s="109"/>
      <c r="L676" s="109"/>
      <c r="M676" s="109"/>
      <c r="N676" s="109"/>
      <c r="O676" s="109"/>
      <c r="P676" s="109"/>
      <c r="Q676" s="109"/>
      <c r="R676" s="109"/>
      <c r="S676" s="109"/>
      <c r="T676" s="109"/>
      <c r="U676" s="109"/>
      <c r="V676" s="109"/>
      <c r="W676" s="109"/>
      <c r="X676" s="109"/>
      <c r="Y676" s="109"/>
      <c r="Z676" s="109"/>
    </row>
    <row r="677" spans="1:26" ht="14.25" customHeight="1" x14ac:dyDescent="0.3">
      <c r="A677" s="109"/>
      <c r="B677" s="109"/>
      <c r="C677" s="109"/>
      <c r="D677" s="109"/>
      <c r="E677" s="109"/>
      <c r="F677" s="109"/>
      <c r="G677" s="109"/>
      <c r="H677" s="109"/>
      <c r="I677" s="109"/>
      <c r="J677" s="109"/>
      <c r="K677" s="109"/>
      <c r="L677" s="109"/>
      <c r="M677" s="109"/>
      <c r="N677" s="109"/>
      <c r="O677" s="109"/>
      <c r="P677" s="109"/>
      <c r="Q677" s="109"/>
      <c r="R677" s="109"/>
      <c r="S677" s="109"/>
      <c r="T677" s="109"/>
      <c r="U677" s="109"/>
      <c r="V677" s="109"/>
      <c r="W677" s="109"/>
      <c r="X677" s="109"/>
      <c r="Y677" s="109"/>
      <c r="Z677" s="109"/>
    </row>
    <row r="678" spans="1:26" ht="14.25" customHeight="1" x14ac:dyDescent="0.3">
      <c r="A678" s="109"/>
      <c r="B678" s="109"/>
      <c r="C678" s="109"/>
      <c r="D678" s="109"/>
      <c r="E678" s="109"/>
      <c r="F678" s="109"/>
      <c r="G678" s="109"/>
      <c r="H678" s="109"/>
      <c r="I678" s="109"/>
      <c r="J678" s="109"/>
      <c r="K678" s="109"/>
      <c r="L678" s="109"/>
      <c r="M678" s="109"/>
      <c r="N678" s="109"/>
      <c r="O678" s="109"/>
      <c r="P678" s="109"/>
      <c r="Q678" s="109"/>
      <c r="R678" s="109"/>
      <c r="S678" s="109"/>
      <c r="T678" s="109"/>
      <c r="U678" s="109"/>
      <c r="V678" s="109"/>
      <c r="W678" s="109"/>
      <c r="X678" s="109"/>
      <c r="Y678" s="109"/>
      <c r="Z678" s="109"/>
    </row>
    <row r="679" spans="1:26" ht="14.25" customHeight="1" x14ac:dyDescent="0.3">
      <c r="A679" s="109"/>
      <c r="B679" s="109"/>
      <c r="C679" s="109"/>
      <c r="D679" s="109"/>
      <c r="E679" s="109"/>
      <c r="F679" s="109"/>
      <c r="G679" s="109"/>
      <c r="H679" s="109"/>
      <c r="I679" s="109"/>
      <c r="J679" s="109"/>
      <c r="K679" s="109"/>
      <c r="L679" s="109"/>
      <c r="M679" s="109"/>
      <c r="N679" s="109"/>
      <c r="O679" s="109"/>
      <c r="P679" s="109"/>
      <c r="Q679" s="109"/>
      <c r="R679" s="109"/>
      <c r="S679" s="109"/>
      <c r="T679" s="109"/>
      <c r="U679" s="109"/>
      <c r="V679" s="109"/>
      <c r="W679" s="109"/>
      <c r="X679" s="109"/>
      <c r="Y679" s="109"/>
      <c r="Z679" s="109"/>
    </row>
    <row r="680" spans="1:26" ht="14.25" customHeight="1" x14ac:dyDescent="0.3">
      <c r="A680" s="109"/>
      <c r="B680" s="109"/>
      <c r="C680" s="109"/>
      <c r="D680" s="109"/>
      <c r="E680" s="109"/>
      <c r="F680" s="109"/>
      <c r="G680" s="109"/>
      <c r="H680" s="109"/>
      <c r="I680" s="109"/>
      <c r="J680" s="109"/>
      <c r="K680" s="109"/>
      <c r="L680" s="109"/>
      <c r="M680" s="109"/>
      <c r="N680" s="109"/>
      <c r="O680" s="109"/>
      <c r="P680" s="109"/>
      <c r="Q680" s="109"/>
      <c r="R680" s="109"/>
      <c r="S680" s="109"/>
      <c r="T680" s="109"/>
      <c r="U680" s="109"/>
      <c r="V680" s="109"/>
      <c r="W680" s="109"/>
      <c r="X680" s="109"/>
      <c r="Y680" s="109"/>
      <c r="Z680" s="109"/>
    </row>
    <row r="681" spans="1:26" ht="14.25" customHeight="1" x14ac:dyDescent="0.3">
      <c r="A681" s="109"/>
      <c r="B681" s="109"/>
      <c r="C681" s="109"/>
      <c r="D681" s="109"/>
      <c r="E681" s="109"/>
      <c r="F681" s="109"/>
      <c r="G681" s="109"/>
      <c r="H681" s="109"/>
      <c r="I681" s="109"/>
      <c r="J681" s="109"/>
      <c r="K681" s="109"/>
      <c r="L681" s="109"/>
      <c r="M681" s="109"/>
      <c r="N681" s="109"/>
      <c r="O681" s="109"/>
      <c r="P681" s="109"/>
      <c r="Q681" s="109"/>
      <c r="R681" s="109"/>
      <c r="S681" s="109"/>
      <c r="T681" s="109"/>
      <c r="U681" s="109"/>
      <c r="V681" s="109"/>
      <c r="W681" s="109"/>
      <c r="X681" s="109"/>
      <c r="Y681" s="109"/>
      <c r="Z681" s="109"/>
    </row>
    <row r="682" spans="1:26" ht="14.25" customHeight="1" x14ac:dyDescent="0.3">
      <c r="A682" s="109"/>
      <c r="B682" s="109"/>
      <c r="C682" s="109"/>
      <c r="D682" s="109"/>
      <c r="E682" s="109"/>
      <c r="F682" s="109"/>
      <c r="G682" s="109"/>
      <c r="H682" s="109"/>
      <c r="I682" s="109"/>
      <c r="J682" s="109"/>
      <c r="K682" s="109"/>
      <c r="L682" s="109"/>
      <c r="M682" s="109"/>
      <c r="N682" s="109"/>
      <c r="O682" s="109"/>
      <c r="P682" s="109"/>
      <c r="Q682" s="109"/>
      <c r="R682" s="109"/>
      <c r="S682" s="109"/>
      <c r="T682" s="109"/>
      <c r="U682" s="109"/>
      <c r="V682" s="109"/>
      <c r="W682" s="109"/>
      <c r="X682" s="109"/>
      <c r="Y682" s="109"/>
      <c r="Z682" s="109"/>
    </row>
    <row r="683" spans="1:26" ht="14.25" customHeight="1" x14ac:dyDescent="0.3">
      <c r="A683" s="109"/>
      <c r="B683" s="109"/>
      <c r="C683" s="109"/>
      <c r="D683" s="109"/>
      <c r="E683" s="109"/>
      <c r="F683" s="109"/>
      <c r="G683" s="109"/>
      <c r="H683" s="109"/>
      <c r="I683" s="109"/>
      <c r="J683" s="109"/>
      <c r="K683" s="109"/>
      <c r="L683" s="109"/>
      <c r="M683" s="109"/>
      <c r="N683" s="109"/>
      <c r="O683" s="109"/>
      <c r="P683" s="109"/>
      <c r="Q683" s="109"/>
      <c r="R683" s="109"/>
      <c r="S683" s="109"/>
      <c r="T683" s="109"/>
      <c r="U683" s="109"/>
      <c r="V683" s="109"/>
      <c r="W683" s="109"/>
      <c r="X683" s="109"/>
      <c r="Y683" s="109"/>
      <c r="Z683" s="109"/>
    </row>
    <row r="684" spans="1:26" ht="14.25" customHeight="1" x14ac:dyDescent="0.3">
      <c r="A684" s="109"/>
      <c r="B684" s="109"/>
      <c r="C684" s="109"/>
      <c r="D684" s="109"/>
      <c r="E684" s="109"/>
      <c r="F684" s="109"/>
      <c r="G684" s="109"/>
      <c r="H684" s="109"/>
      <c r="I684" s="109"/>
      <c r="J684" s="109"/>
      <c r="K684" s="109"/>
      <c r="L684" s="109"/>
      <c r="M684" s="109"/>
      <c r="N684" s="109"/>
      <c r="O684" s="109"/>
      <c r="P684" s="109"/>
      <c r="Q684" s="109"/>
      <c r="R684" s="109"/>
      <c r="S684" s="109"/>
      <c r="T684" s="109"/>
      <c r="U684" s="109"/>
      <c r="V684" s="109"/>
      <c r="W684" s="109"/>
      <c r="X684" s="109"/>
      <c r="Y684" s="109"/>
      <c r="Z684" s="109"/>
    </row>
    <row r="685" spans="1:26" ht="14.25" customHeight="1" x14ac:dyDescent="0.3">
      <c r="A685" s="109"/>
      <c r="B685" s="109"/>
      <c r="C685" s="109"/>
      <c r="D685" s="109"/>
      <c r="E685" s="109"/>
      <c r="F685" s="109"/>
      <c r="G685" s="109"/>
      <c r="H685" s="109"/>
      <c r="I685" s="109"/>
      <c r="J685" s="109"/>
      <c r="K685" s="109"/>
      <c r="L685" s="109"/>
      <c r="M685" s="109"/>
      <c r="N685" s="109"/>
      <c r="O685" s="109"/>
      <c r="P685" s="109"/>
      <c r="Q685" s="109"/>
      <c r="R685" s="109"/>
      <c r="S685" s="109"/>
      <c r="T685" s="109"/>
      <c r="U685" s="109"/>
      <c r="V685" s="109"/>
      <c r="W685" s="109"/>
      <c r="X685" s="109"/>
      <c r="Y685" s="109"/>
      <c r="Z685" s="109"/>
    </row>
    <row r="686" spans="1:26" ht="14.25" customHeight="1" x14ac:dyDescent="0.3">
      <c r="A686" s="109"/>
      <c r="B686" s="109"/>
      <c r="C686" s="109"/>
      <c r="D686" s="109"/>
      <c r="E686" s="109"/>
      <c r="F686" s="109"/>
      <c r="G686" s="109"/>
      <c r="H686" s="109"/>
      <c r="I686" s="109"/>
      <c r="J686" s="109"/>
      <c r="K686" s="109"/>
      <c r="L686" s="109"/>
      <c r="M686" s="109"/>
      <c r="N686" s="109"/>
      <c r="O686" s="109"/>
      <c r="P686" s="109"/>
      <c r="Q686" s="109"/>
      <c r="R686" s="109"/>
      <c r="S686" s="109"/>
      <c r="T686" s="109"/>
      <c r="U686" s="109"/>
      <c r="V686" s="109"/>
      <c r="W686" s="109"/>
      <c r="X686" s="109"/>
      <c r="Y686" s="109"/>
      <c r="Z686" s="109"/>
    </row>
    <row r="687" spans="1:26" ht="14.25" customHeight="1" x14ac:dyDescent="0.3">
      <c r="A687" s="109"/>
      <c r="B687" s="109"/>
      <c r="C687" s="109"/>
      <c r="D687" s="109"/>
      <c r="E687" s="109"/>
      <c r="F687" s="109"/>
      <c r="G687" s="109"/>
      <c r="H687" s="109"/>
      <c r="I687" s="109"/>
      <c r="J687" s="109"/>
      <c r="K687" s="109"/>
      <c r="L687" s="109"/>
      <c r="M687" s="109"/>
      <c r="N687" s="109"/>
      <c r="O687" s="109"/>
      <c r="P687" s="109"/>
      <c r="Q687" s="109"/>
      <c r="R687" s="109"/>
      <c r="S687" s="109"/>
      <c r="T687" s="109"/>
      <c r="U687" s="109"/>
      <c r="V687" s="109"/>
      <c r="W687" s="109"/>
      <c r="X687" s="109"/>
      <c r="Y687" s="109"/>
      <c r="Z687" s="109"/>
    </row>
    <row r="688" spans="1:26" ht="14.25" customHeight="1" x14ac:dyDescent="0.3">
      <c r="A688" s="109"/>
      <c r="B688" s="109"/>
      <c r="C688" s="109"/>
      <c r="D688" s="109"/>
      <c r="E688" s="109"/>
      <c r="F688" s="109"/>
      <c r="G688" s="109"/>
      <c r="H688" s="109"/>
      <c r="I688" s="109"/>
      <c r="J688" s="109"/>
      <c r="K688" s="109"/>
      <c r="L688" s="109"/>
      <c r="M688" s="109"/>
      <c r="N688" s="109"/>
      <c r="O688" s="109"/>
      <c r="P688" s="109"/>
      <c r="Q688" s="109"/>
      <c r="R688" s="109"/>
      <c r="S688" s="109"/>
      <c r="T688" s="109"/>
      <c r="U688" s="109"/>
      <c r="V688" s="109"/>
      <c r="W688" s="109"/>
      <c r="X688" s="109"/>
      <c r="Y688" s="109"/>
      <c r="Z688" s="109"/>
    </row>
    <row r="689" spans="1:26" ht="14.25" customHeight="1" x14ac:dyDescent="0.3">
      <c r="A689" s="109"/>
      <c r="B689" s="109"/>
      <c r="C689" s="109"/>
      <c r="D689" s="109"/>
      <c r="E689" s="109"/>
      <c r="F689" s="109"/>
      <c r="G689" s="109"/>
      <c r="H689" s="109"/>
      <c r="I689" s="109"/>
      <c r="J689" s="109"/>
      <c r="K689" s="109"/>
      <c r="L689" s="109"/>
      <c r="M689" s="109"/>
      <c r="N689" s="109"/>
      <c r="O689" s="109"/>
      <c r="P689" s="109"/>
      <c r="Q689" s="109"/>
      <c r="R689" s="109"/>
      <c r="S689" s="109"/>
      <c r="T689" s="109"/>
      <c r="U689" s="109"/>
      <c r="V689" s="109"/>
      <c r="W689" s="109"/>
      <c r="X689" s="109"/>
      <c r="Y689" s="109"/>
      <c r="Z689" s="109"/>
    </row>
    <row r="690" spans="1:26" ht="14.25" customHeight="1" x14ac:dyDescent="0.3">
      <c r="A690" s="109"/>
      <c r="B690" s="109"/>
      <c r="C690" s="109"/>
      <c r="D690" s="109"/>
      <c r="E690" s="109"/>
      <c r="F690" s="109"/>
      <c r="G690" s="109"/>
      <c r="H690" s="109"/>
      <c r="I690" s="109"/>
      <c r="J690" s="109"/>
      <c r="K690" s="109"/>
      <c r="L690" s="109"/>
      <c r="M690" s="109"/>
      <c r="N690" s="109"/>
      <c r="O690" s="109"/>
      <c r="P690" s="109"/>
      <c r="Q690" s="109"/>
      <c r="R690" s="109"/>
      <c r="S690" s="109"/>
      <c r="T690" s="109"/>
      <c r="U690" s="109"/>
      <c r="V690" s="109"/>
      <c r="W690" s="109"/>
      <c r="X690" s="109"/>
      <c r="Y690" s="109"/>
      <c r="Z690" s="109"/>
    </row>
    <row r="691" spans="1:26" ht="14.25" customHeight="1" x14ac:dyDescent="0.3">
      <c r="A691" s="109"/>
      <c r="B691" s="109"/>
      <c r="C691" s="109"/>
      <c r="D691" s="109"/>
      <c r="E691" s="109"/>
      <c r="F691" s="109"/>
      <c r="G691" s="109"/>
      <c r="H691" s="109"/>
      <c r="I691" s="109"/>
      <c r="J691" s="109"/>
      <c r="K691" s="109"/>
      <c r="L691" s="109"/>
      <c r="M691" s="109"/>
      <c r="N691" s="109"/>
      <c r="O691" s="109"/>
      <c r="P691" s="109"/>
      <c r="Q691" s="109"/>
      <c r="R691" s="109"/>
      <c r="S691" s="109"/>
      <c r="T691" s="109"/>
      <c r="U691" s="109"/>
      <c r="V691" s="109"/>
      <c r="W691" s="109"/>
      <c r="X691" s="109"/>
      <c r="Y691" s="109"/>
      <c r="Z691" s="109"/>
    </row>
    <row r="692" spans="1:26" ht="14.25" customHeight="1" x14ac:dyDescent="0.3">
      <c r="A692" s="109"/>
      <c r="B692" s="109"/>
      <c r="C692" s="109"/>
      <c r="D692" s="109"/>
      <c r="E692" s="109"/>
      <c r="F692" s="109"/>
      <c r="G692" s="109"/>
      <c r="H692" s="109"/>
      <c r="I692" s="109"/>
      <c r="J692" s="109"/>
      <c r="K692" s="109"/>
      <c r="L692" s="109"/>
      <c r="M692" s="109"/>
      <c r="N692" s="109"/>
      <c r="O692" s="109"/>
      <c r="P692" s="109"/>
      <c r="Q692" s="109"/>
      <c r="R692" s="109"/>
      <c r="S692" s="109"/>
      <c r="T692" s="109"/>
      <c r="U692" s="109"/>
      <c r="V692" s="109"/>
      <c r="W692" s="109"/>
      <c r="X692" s="109"/>
      <c r="Y692" s="109"/>
      <c r="Z692" s="109"/>
    </row>
    <row r="693" spans="1:26" ht="14.25" customHeight="1" x14ac:dyDescent="0.3">
      <c r="A693" s="109"/>
      <c r="B693" s="109"/>
      <c r="C693" s="109"/>
      <c r="D693" s="109"/>
      <c r="E693" s="109"/>
      <c r="F693" s="109"/>
      <c r="G693" s="109"/>
      <c r="H693" s="109"/>
      <c r="I693" s="109"/>
      <c r="J693" s="109"/>
      <c r="K693" s="109"/>
      <c r="L693" s="109"/>
      <c r="M693" s="109"/>
      <c r="N693" s="109"/>
      <c r="O693" s="109"/>
      <c r="P693" s="109"/>
      <c r="Q693" s="109"/>
      <c r="R693" s="109"/>
      <c r="S693" s="109"/>
      <c r="T693" s="109"/>
      <c r="U693" s="109"/>
      <c r="V693" s="109"/>
      <c r="W693" s="109"/>
      <c r="X693" s="109"/>
      <c r="Y693" s="109"/>
      <c r="Z693" s="109"/>
    </row>
    <row r="694" spans="1:26" ht="14.25" customHeight="1" x14ac:dyDescent="0.3">
      <c r="A694" s="109"/>
      <c r="B694" s="109"/>
      <c r="C694" s="109"/>
      <c r="D694" s="109"/>
      <c r="E694" s="109"/>
      <c r="F694" s="109"/>
      <c r="G694" s="109"/>
      <c r="H694" s="109"/>
      <c r="I694" s="109"/>
      <c r="J694" s="109"/>
      <c r="K694" s="109"/>
      <c r="L694" s="109"/>
      <c r="M694" s="109"/>
      <c r="N694" s="109"/>
      <c r="O694" s="109"/>
      <c r="P694" s="109"/>
      <c r="Q694" s="109"/>
      <c r="R694" s="109"/>
      <c r="S694" s="109"/>
      <c r="T694" s="109"/>
      <c r="U694" s="109"/>
      <c r="V694" s="109"/>
      <c r="W694" s="109"/>
      <c r="X694" s="109"/>
      <c r="Y694" s="109"/>
      <c r="Z694" s="109"/>
    </row>
    <row r="695" spans="1:26" ht="14.25" customHeight="1" x14ac:dyDescent="0.3">
      <c r="A695" s="109"/>
      <c r="B695" s="109"/>
      <c r="C695" s="109"/>
      <c r="D695" s="109"/>
      <c r="E695" s="109"/>
      <c r="F695" s="109"/>
      <c r="G695" s="109"/>
      <c r="H695" s="109"/>
      <c r="I695" s="109"/>
      <c r="J695" s="109"/>
      <c r="K695" s="109"/>
      <c r="L695" s="109"/>
      <c r="M695" s="109"/>
      <c r="N695" s="109"/>
      <c r="O695" s="109"/>
      <c r="P695" s="109"/>
      <c r="Q695" s="109"/>
      <c r="R695" s="109"/>
      <c r="S695" s="109"/>
      <c r="T695" s="109"/>
      <c r="U695" s="109"/>
      <c r="V695" s="109"/>
      <c r="W695" s="109"/>
      <c r="X695" s="109"/>
      <c r="Y695" s="109"/>
      <c r="Z695" s="109"/>
    </row>
    <row r="696" spans="1:26" ht="14.25" customHeight="1" x14ac:dyDescent="0.3">
      <c r="A696" s="109"/>
      <c r="B696" s="109"/>
      <c r="C696" s="109"/>
      <c r="D696" s="109"/>
      <c r="E696" s="109"/>
      <c r="F696" s="109"/>
      <c r="G696" s="109"/>
      <c r="H696" s="109"/>
      <c r="I696" s="109"/>
      <c r="J696" s="109"/>
      <c r="K696" s="109"/>
      <c r="L696" s="109"/>
      <c r="M696" s="109"/>
      <c r="N696" s="109"/>
      <c r="O696" s="109"/>
      <c r="P696" s="109"/>
      <c r="Q696" s="109"/>
      <c r="R696" s="109"/>
      <c r="S696" s="109"/>
      <c r="T696" s="109"/>
      <c r="U696" s="109"/>
      <c r="V696" s="109"/>
      <c r="W696" s="109"/>
      <c r="X696" s="109"/>
      <c r="Y696" s="109"/>
      <c r="Z696" s="109"/>
    </row>
    <row r="697" spans="1:26" ht="14.25" customHeight="1" x14ac:dyDescent="0.3">
      <c r="A697" s="109"/>
      <c r="B697" s="109"/>
      <c r="C697" s="109"/>
      <c r="D697" s="109"/>
      <c r="E697" s="109"/>
      <c r="F697" s="109"/>
      <c r="G697" s="109"/>
      <c r="H697" s="109"/>
      <c r="I697" s="109"/>
      <c r="J697" s="109"/>
      <c r="K697" s="109"/>
      <c r="L697" s="109"/>
      <c r="M697" s="109"/>
      <c r="N697" s="109"/>
      <c r="O697" s="109"/>
      <c r="P697" s="109"/>
      <c r="Q697" s="109"/>
      <c r="R697" s="109"/>
      <c r="S697" s="109"/>
      <c r="T697" s="109"/>
      <c r="U697" s="109"/>
      <c r="V697" s="109"/>
      <c r="W697" s="109"/>
      <c r="X697" s="109"/>
      <c r="Y697" s="109"/>
      <c r="Z697" s="109"/>
    </row>
    <row r="698" spans="1:26" ht="14.25" customHeight="1" x14ac:dyDescent="0.3">
      <c r="A698" s="109"/>
      <c r="B698" s="109"/>
      <c r="C698" s="109"/>
      <c r="D698" s="109"/>
      <c r="E698" s="109"/>
      <c r="F698" s="109"/>
      <c r="G698" s="109"/>
      <c r="H698" s="109"/>
      <c r="I698" s="109"/>
      <c r="J698" s="109"/>
      <c r="K698" s="109"/>
      <c r="L698" s="109"/>
      <c r="M698" s="109"/>
      <c r="N698" s="109"/>
      <c r="O698" s="109"/>
      <c r="P698" s="109"/>
      <c r="Q698" s="109"/>
      <c r="R698" s="109"/>
      <c r="S698" s="109"/>
      <c r="T698" s="109"/>
      <c r="U698" s="109"/>
      <c r="V698" s="109"/>
      <c r="W698" s="109"/>
      <c r="X698" s="109"/>
      <c r="Y698" s="109"/>
      <c r="Z698" s="109"/>
    </row>
    <row r="699" spans="1:26" ht="14.25" customHeight="1" x14ac:dyDescent="0.3">
      <c r="A699" s="109"/>
      <c r="B699" s="109"/>
      <c r="C699" s="109"/>
      <c r="D699" s="109"/>
      <c r="E699" s="109"/>
      <c r="F699" s="109"/>
      <c r="G699" s="109"/>
      <c r="H699" s="109"/>
      <c r="I699" s="109"/>
      <c r="J699" s="109"/>
      <c r="K699" s="109"/>
      <c r="L699" s="109"/>
      <c r="M699" s="109"/>
      <c r="N699" s="109"/>
      <c r="O699" s="109"/>
      <c r="P699" s="109"/>
      <c r="Q699" s="109"/>
      <c r="R699" s="109"/>
      <c r="S699" s="109"/>
      <c r="T699" s="109"/>
      <c r="U699" s="109"/>
      <c r="V699" s="109"/>
      <c r="W699" s="109"/>
      <c r="X699" s="109"/>
      <c r="Y699" s="109"/>
      <c r="Z699" s="109"/>
    </row>
    <row r="700" spans="1:26" ht="14.25" customHeight="1" x14ac:dyDescent="0.3">
      <c r="A700" s="109"/>
      <c r="B700" s="109"/>
      <c r="C700" s="109"/>
      <c r="D700" s="109"/>
      <c r="E700" s="109"/>
      <c r="F700" s="109"/>
      <c r="G700" s="109"/>
      <c r="H700" s="109"/>
      <c r="I700" s="109"/>
      <c r="J700" s="109"/>
      <c r="K700" s="109"/>
      <c r="L700" s="109"/>
      <c r="M700" s="109"/>
      <c r="N700" s="109"/>
      <c r="O700" s="109"/>
      <c r="P700" s="109"/>
      <c r="Q700" s="109"/>
      <c r="R700" s="109"/>
      <c r="S700" s="109"/>
      <c r="T700" s="109"/>
      <c r="U700" s="109"/>
      <c r="V700" s="109"/>
      <c r="W700" s="109"/>
      <c r="X700" s="109"/>
      <c r="Y700" s="109"/>
      <c r="Z700" s="109"/>
    </row>
    <row r="701" spans="1:26" ht="14.25" customHeight="1" x14ac:dyDescent="0.3">
      <c r="A701" s="109"/>
      <c r="B701" s="109"/>
      <c r="C701" s="109"/>
      <c r="D701" s="109"/>
      <c r="E701" s="109"/>
      <c r="F701" s="109"/>
      <c r="G701" s="109"/>
      <c r="H701" s="109"/>
      <c r="I701" s="109"/>
      <c r="J701" s="109"/>
      <c r="K701" s="109"/>
      <c r="L701" s="109"/>
      <c r="M701" s="109"/>
      <c r="N701" s="109"/>
      <c r="O701" s="109"/>
      <c r="P701" s="109"/>
      <c r="Q701" s="109"/>
      <c r="R701" s="109"/>
      <c r="S701" s="109"/>
      <c r="T701" s="109"/>
      <c r="U701" s="109"/>
      <c r="V701" s="109"/>
      <c r="W701" s="109"/>
      <c r="X701" s="109"/>
      <c r="Y701" s="109"/>
      <c r="Z701" s="109"/>
    </row>
    <row r="702" spans="1:26" ht="14.25" customHeight="1" x14ac:dyDescent="0.3">
      <c r="A702" s="109"/>
      <c r="B702" s="109"/>
      <c r="C702" s="109"/>
      <c r="D702" s="109"/>
      <c r="E702" s="109"/>
      <c r="F702" s="109"/>
      <c r="G702" s="109"/>
      <c r="H702" s="109"/>
      <c r="I702" s="109"/>
      <c r="J702" s="109"/>
      <c r="K702" s="109"/>
      <c r="L702" s="109"/>
      <c r="M702" s="109"/>
      <c r="N702" s="109"/>
      <c r="O702" s="109"/>
      <c r="P702" s="109"/>
      <c r="Q702" s="109"/>
      <c r="R702" s="109"/>
      <c r="S702" s="109"/>
      <c r="T702" s="109"/>
      <c r="U702" s="109"/>
      <c r="V702" s="109"/>
      <c r="W702" s="109"/>
      <c r="X702" s="109"/>
      <c r="Y702" s="109"/>
      <c r="Z702" s="109"/>
    </row>
    <row r="703" spans="1:26" ht="14.25" customHeight="1" x14ac:dyDescent="0.3">
      <c r="A703" s="109"/>
      <c r="B703" s="109"/>
      <c r="C703" s="109"/>
      <c r="D703" s="109"/>
      <c r="E703" s="109"/>
      <c r="F703" s="109"/>
      <c r="G703" s="109"/>
      <c r="H703" s="109"/>
      <c r="I703" s="109"/>
      <c r="J703" s="109"/>
      <c r="K703" s="109"/>
      <c r="L703" s="109"/>
      <c r="M703" s="109"/>
      <c r="N703" s="109"/>
      <c r="O703" s="109"/>
      <c r="P703" s="109"/>
      <c r="Q703" s="109"/>
      <c r="R703" s="109"/>
      <c r="S703" s="109"/>
      <c r="T703" s="109"/>
      <c r="U703" s="109"/>
      <c r="V703" s="109"/>
      <c r="W703" s="109"/>
      <c r="X703" s="109"/>
      <c r="Y703" s="109"/>
      <c r="Z703" s="109"/>
    </row>
    <row r="704" spans="1:26" ht="14.25" customHeight="1" x14ac:dyDescent="0.3">
      <c r="A704" s="109"/>
      <c r="B704" s="109"/>
      <c r="C704" s="109"/>
      <c r="D704" s="109"/>
      <c r="E704" s="109"/>
      <c r="F704" s="109"/>
      <c r="G704" s="109"/>
      <c r="H704" s="109"/>
      <c r="I704" s="109"/>
      <c r="J704" s="109"/>
      <c r="K704" s="109"/>
      <c r="L704" s="109"/>
      <c r="M704" s="109"/>
      <c r="N704" s="109"/>
      <c r="O704" s="109"/>
      <c r="P704" s="109"/>
      <c r="Q704" s="109"/>
      <c r="R704" s="109"/>
      <c r="S704" s="109"/>
      <c r="T704" s="109"/>
      <c r="U704" s="109"/>
      <c r="V704" s="109"/>
      <c r="W704" s="109"/>
      <c r="X704" s="109"/>
      <c r="Y704" s="109"/>
      <c r="Z704" s="109"/>
    </row>
    <row r="705" spans="1:26" ht="14.25" customHeight="1" x14ac:dyDescent="0.3">
      <c r="A705" s="109"/>
      <c r="B705" s="109"/>
      <c r="C705" s="109"/>
      <c r="D705" s="109"/>
      <c r="E705" s="109"/>
      <c r="F705" s="109"/>
      <c r="G705" s="109"/>
      <c r="H705" s="109"/>
      <c r="I705" s="109"/>
      <c r="J705" s="109"/>
      <c r="K705" s="109"/>
      <c r="L705" s="109"/>
      <c r="M705" s="109"/>
      <c r="N705" s="109"/>
      <c r="O705" s="109"/>
      <c r="P705" s="109"/>
      <c r="Q705" s="109"/>
      <c r="R705" s="109"/>
      <c r="S705" s="109"/>
      <c r="T705" s="109"/>
      <c r="U705" s="109"/>
      <c r="V705" s="109"/>
      <c r="W705" s="109"/>
      <c r="X705" s="109"/>
      <c r="Y705" s="109"/>
      <c r="Z705" s="109"/>
    </row>
    <row r="706" spans="1:26" ht="14.25" customHeight="1" x14ac:dyDescent="0.3">
      <c r="A706" s="109"/>
      <c r="B706" s="109"/>
      <c r="C706" s="109"/>
      <c r="D706" s="109"/>
      <c r="E706" s="109"/>
      <c r="F706" s="109"/>
      <c r="G706" s="109"/>
      <c r="H706" s="109"/>
      <c r="I706" s="109"/>
      <c r="J706" s="109"/>
      <c r="K706" s="109"/>
      <c r="L706" s="109"/>
      <c r="M706" s="109"/>
      <c r="N706" s="109"/>
      <c r="O706" s="109"/>
      <c r="P706" s="109"/>
      <c r="Q706" s="109"/>
      <c r="R706" s="109"/>
      <c r="S706" s="109"/>
      <c r="T706" s="109"/>
      <c r="U706" s="109"/>
      <c r="V706" s="109"/>
      <c r="W706" s="109"/>
      <c r="X706" s="109"/>
      <c r="Y706" s="109"/>
      <c r="Z706" s="109"/>
    </row>
    <row r="707" spans="1:26" ht="14.25" customHeight="1" x14ac:dyDescent="0.3">
      <c r="A707" s="109"/>
      <c r="B707" s="109"/>
      <c r="C707" s="109"/>
      <c r="D707" s="109"/>
      <c r="E707" s="109"/>
      <c r="F707" s="109"/>
      <c r="G707" s="109"/>
      <c r="H707" s="109"/>
      <c r="I707" s="109"/>
      <c r="J707" s="109"/>
      <c r="K707" s="109"/>
      <c r="L707" s="109"/>
      <c r="M707" s="109"/>
      <c r="N707" s="109"/>
      <c r="O707" s="109"/>
      <c r="P707" s="109"/>
      <c r="Q707" s="109"/>
      <c r="R707" s="109"/>
      <c r="S707" s="109"/>
      <c r="T707" s="109"/>
      <c r="U707" s="109"/>
      <c r="V707" s="109"/>
      <c r="W707" s="109"/>
      <c r="X707" s="109"/>
      <c r="Y707" s="109"/>
      <c r="Z707" s="109"/>
    </row>
    <row r="708" spans="1:26" ht="14.25" customHeight="1" x14ac:dyDescent="0.3">
      <c r="A708" s="109"/>
      <c r="B708" s="109"/>
      <c r="C708" s="109"/>
      <c r="D708" s="109"/>
      <c r="E708" s="109"/>
      <c r="F708" s="109"/>
      <c r="G708" s="109"/>
      <c r="H708" s="109"/>
      <c r="I708" s="109"/>
      <c r="J708" s="109"/>
      <c r="K708" s="109"/>
      <c r="L708" s="109"/>
      <c r="M708" s="109"/>
      <c r="N708" s="109"/>
      <c r="O708" s="109"/>
      <c r="P708" s="109"/>
      <c r="Q708" s="109"/>
      <c r="R708" s="109"/>
      <c r="S708" s="109"/>
      <c r="T708" s="109"/>
      <c r="U708" s="109"/>
      <c r="V708" s="109"/>
      <c r="W708" s="109"/>
      <c r="X708" s="109"/>
      <c r="Y708" s="109"/>
      <c r="Z708" s="109"/>
    </row>
    <row r="709" spans="1:26" ht="14.25" customHeight="1" x14ac:dyDescent="0.3">
      <c r="A709" s="109"/>
      <c r="B709" s="109"/>
      <c r="C709" s="109"/>
      <c r="D709" s="109"/>
      <c r="E709" s="109"/>
      <c r="F709" s="109"/>
      <c r="G709" s="109"/>
      <c r="H709" s="109"/>
      <c r="I709" s="109"/>
      <c r="J709" s="109"/>
      <c r="K709" s="109"/>
      <c r="L709" s="109"/>
      <c r="M709" s="109"/>
      <c r="N709" s="109"/>
      <c r="O709" s="109"/>
      <c r="P709" s="109"/>
      <c r="Q709" s="109"/>
      <c r="R709" s="109"/>
      <c r="S709" s="109"/>
      <c r="T709" s="109"/>
      <c r="U709" s="109"/>
      <c r="V709" s="109"/>
      <c r="W709" s="109"/>
      <c r="X709" s="109"/>
      <c r="Y709" s="109"/>
      <c r="Z709" s="109"/>
    </row>
    <row r="710" spans="1:26" ht="14.25" customHeight="1" x14ac:dyDescent="0.3">
      <c r="A710" s="109"/>
      <c r="B710" s="109"/>
      <c r="C710" s="109"/>
      <c r="D710" s="109"/>
      <c r="E710" s="109"/>
      <c r="F710" s="109"/>
      <c r="G710" s="109"/>
      <c r="H710" s="109"/>
      <c r="I710" s="109"/>
      <c r="J710" s="109"/>
      <c r="K710" s="109"/>
      <c r="L710" s="109"/>
      <c r="M710" s="109"/>
      <c r="N710" s="109"/>
      <c r="O710" s="109"/>
      <c r="P710" s="109"/>
      <c r="Q710" s="109"/>
      <c r="R710" s="109"/>
      <c r="S710" s="109"/>
      <c r="T710" s="109"/>
      <c r="U710" s="109"/>
      <c r="V710" s="109"/>
      <c r="W710" s="109"/>
      <c r="X710" s="109"/>
      <c r="Y710" s="109"/>
      <c r="Z710" s="109"/>
    </row>
    <row r="711" spans="1:26" ht="14.25" customHeight="1" x14ac:dyDescent="0.3">
      <c r="A711" s="109"/>
      <c r="B711" s="109"/>
      <c r="C711" s="109"/>
      <c r="D711" s="109"/>
      <c r="E711" s="109"/>
      <c r="F711" s="109"/>
      <c r="G711" s="109"/>
      <c r="H711" s="109"/>
      <c r="I711" s="109"/>
      <c r="J711" s="109"/>
      <c r="K711" s="109"/>
      <c r="L711" s="109"/>
      <c r="M711" s="109"/>
      <c r="N711" s="109"/>
      <c r="O711" s="109"/>
      <c r="P711" s="109"/>
      <c r="Q711" s="109"/>
      <c r="R711" s="109"/>
      <c r="S711" s="109"/>
      <c r="T711" s="109"/>
      <c r="U711" s="109"/>
      <c r="V711" s="109"/>
      <c r="W711" s="109"/>
      <c r="X711" s="109"/>
      <c r="Y711" s="109"/>
      <c r="Z711" s="109"/>
    </row>
    <row r="712" spans="1:26" ht="14.25" customHeight="1" x14ac:dyDescent="0.3">
      <c r="A712" s="109"/>
      <c r="B712" s="109"/>
      <c r="C712" s="109"/>
      <c r="D712" s="109"/>
      <c r="E712" s="109"/>
      <c r="F712" s="109"/>
      <c r="G712" s="109"/>
      <c r="H712" s="109"/>
      <c r="I712" s="109"/>
      <c r="J712" s="109"/>
      <c r="K712" s="109"/>
      <c r="L712" s="109"/>
      <c r="M712" s="109"/>
      <c r="N712" s="109"/>
      <c r="O712" s="109"/>
      <c r="P712" s="109"/>
      <c r="Q712" s="109"/>
      <c r="R712" s="109"/>
      <c r="S712" s="109"/>
      <c r="T712" s="109"/>
      <c r="U712" s="109"/>
      <c r="V712" s="109"/>
      <c r="W712" s="109"/>
      <c r="X712" s="109"/>
      <c r="Y712" s="109"/>
      <c r="Z712" s="109"/>
    </row>
    <row r="713" spans="1:26" ht="14.25" customHeight="1" x14ac:dyDescent="0.3">
      <c r="A713" s="109"/>
      <c r="B713" s="109"/>
      <c r="C713" s="109"/>
      <c r="D713" s="109"/>
      <c r="E713" s="109"/>
      <c r="F713" s="109"/>
      <c r="G713" s="109"/>
      <c r="H713" s="109"/>
      <c r="I713" s="109"/>
      <c r="J713" s="109"/>
      <c r="K713" s="109"/>
      <c r="L713" s="109"/>
      <c r="M713" s="109"/>
      <c r="N713" s="109"/>
      <c r="O713" s="109"/>
      <c r="P713" s="109"/>
      <c r="Q713" s="109"/>
      <c r="R713" s="109"/>
      <c r="S713" s="109"/>
      <c r="T713" s="109"/>
      <c r="U713" s="109"/>
      <c r="V713" s="109"/>
      <c r="W713" s="109"/>
      <c r="X713" s="109"/>
      <c r="Y713" s="109"/>
      <c r="Z713" s="109"/>
    </row>
    <row r="714" spans="1:26" ht="14.25" customHeight="1" x14ac:dyDescent="0.3">
      <c r="A714" s="109"/>
      <c r="B714" s="109"/>
      <c r="C714" s="109"/>
      <c r="D714" s="109"/>
      <c r="E714" s="109"/>
      <c r="F714" s="109"/>
      <c r="G714" s="109"/>
      <c r="H714" s="109"/>
      <c r="I714" s="109"/>
      <c r="J714" s="109"/>
      <c r="K714" s="109"/>
      <c r="L714" s="109"/>
      <c r="M714" s="109"/>
      <c r="N714" s="109"/>
      <c r="O714" s="109"/>
      <c r="P714" s="109"/>
      <c r="Q714" s="109"/>
      <c r="R714" s="109"/>
      <c r="S714" s="109"/>
      <c r="T714" s="109"/>
      <c r="U714" s="109"/>
      <c r="V714" s="109"/>
      <c r="W714" s="109"/>
      <c r="X714" s="109"/>
      <c r="Y714" s="109"/>
      <c r="Z714" s="109"/>
    </row>
    <row r="715" spans="1:26" ht="14.25" customHeight="1" x14ac:dyDescent="0.3">
      <c r="A715" s="109"/>
      <c r="B715" s="109"/>
      <c r="C715" s="109"/>
      <c r="D715" s="109"/>
      <c r="E715" s="109"/>
      <c r="F715" s="109"/>
      <c r="G715" s="109"/>
      <c r="H715" s="109"/>
      <c r="I715" s="109"/>
      <c r="J715" s="109"/>
      <c r="K715" s="109"/>
      <c r="L715" s="109"/>
      <c r="M715" s="109"/>
      <c r="N715" s="109"/>
      <c r="O715" s="109"/>
      <c r="P715" s="109"/>
      <c r="Q715" s="109"/>
      <c r="R715" s="109"/>
      <c r="S715" s="109"/>
      <c r="T715" s="109"/>
      <c r="U715" s="109"/>
      <c r="V715" s="109"/>
      <c r="W715" s="109"/>
      <c r="X715" s="109"/>
      <c r="Y715" s="109"/>
      <c r="Z715" s="109"/>
    </row>
    <row r="716" spans="1:26" ht="14.25" customHeight="1" x14ac:dyDescent="0.3">
      <c r="A716" s="109"/>
      <c r="B716" s="109"/>
      <c r="C716" s="109"/>
      <c r="D716" s="109"/>
      <c r="E716" s="109"/>
      <c r="F716" s="109"/>
      <c r="G716" s="109"/>
      <c r="H716" s="109"/>
      <c r="I716" s="109"/>
      <c r="J716" s="109"/>
      <c r="K716" s="109"/>
      <c r="L716" s="109"/>
      <c r="M716" s="109"/>
      <c r="N716" s="109"/>
      <c r="O716" s="109"/>
      <c r="P716" s="109"/>
      <c r="Q716" s="109"/>
      <c r="R716" s="109"/>
      <c r="S716" s="109"/>
      <c r="T716" s="109"/>
      <c r="U716" s="109"/>
      <c r="V716" s="109"/>
      <c r="W716" s="109"/>
      <c r="X716" s="109"/>
      <c r="Y716" s="109"/>
      <c r="Z716" s="109"/>
    </row>
    <row r="717" spans="1:26" ht="14.25" customHeight="1" x14ac:dyDescent="0.3">
      <c r="A717" s="109"/>
      <c r="B717" s="109"/>
      <c r="C717" s="109"/>
      <c r="D717" s="109"/>
      <c r="E717" s="109"/>
      <c r="F717" s="109"/>
      <c r="G717" s="109"/>
      <c r="H717" s="109"/>
      <c r="I717" s="109"/>
      <c r="J717" s="109"/>
      <c r="K717" s="109"/>
      <c r="L717" s="109"/>
      <c r="M717" s="109"/>
      <c r="N717" s="109"/>
      <c r="O717" s="109"/>
      <c r="P717" s="109"/>
      <c r="Q717" s="109"/>
      <c r="R717" s="109"/>
      <c r="S717" s="109"/>
      <c r="T717" s="109"/>
      <c r="U717" s="109"/>
      <c r="V717" s="109"/>
      <c r="W717" s="109"/>
      <c r="X717" s="109"/>
      <c r="Y717" s="109"/>
      <c r="Z717" s="109"/>
    </row>
    <row r="718" spans="1:26" ht="14.25" customHeight="1" x14ac:dyDescent="0.3">
      <c r="A718" s="109"/>
      <c r="B718" s="109"/>
      <c r="C718" s="109"/>
      <c r="D718" s="109"/>
      <c r="E718" s="109"/>
      <c r="F718" s="109"/>
      <c r="G718" s="109"/>
      <c r="H718" s="109"/>
      <c r="I718" s="109"/>
      <c r="J718" s="109"/>
      <c r="K718" s="109"/>
      <c r="L718" s="109"/>
      <c r="M718" s="109"/>
      <c r="N718" s="109"/>
      <c r="O718" s="109"/>
      <c r="P718" s="109"/>
      <c r="Q718" s="109"/>
      <c r="R718" s="109"/>
      <c r="S718" s="109"/>
      <c r="T718" s="109"/>
      <c r="U718" s="109"/>
      <c r="V718" s="109"/>
      <c r="W718" s="109"/>
      <c r="X718" s="109"/>
      <c r="Y718" s="109"/>
      <c r="Z718" s="109"/>
    </row>
    <row r="719" spans="1:26" ht="14.25" customHeight="1" x14ac:dyDescent="0.3">
      <c r="A719" s="109"/>
      <c r="B719" s="109"/>
      <c r="C719" s="109"/>
      <c r="D719" s="109"/>
      <c r="E719" s="109"/>
      <c r="F719" s="109"/>
      <c r="G719" s="109"/>
      <c r="H719" s="109"/>
      <c r="I719" s="109"/>
      <c r="J719" s="109"/>
      <c r="K719" s="109"/>
      <c r="L719" s="109"/>
      <c r="M719" s="109"/>
      <c r="N719" s="109"/>
      <c r="O719" s="109"/>
      <c r="P719" s="109"/>
      <c r="Q719" s="109"/>
      <c r="R719" s="109"/>
      <c r="S719" s="109"/>
      <c r="T719" s="109"/>
      <c r="U719" s="109"/>
      <c r="V719" s="109"/>
      <c r="W719" s="109"/>
      <c r="X719" s="109"/>
      <c r="Y719" s="109"/>
      <c r="Z719" s="109"/>
    </row>
    <row r="720" spans="1:26" ht="14.25" customHeight="1" x14ac:dyDescent="0.3">
      <c r="A720" s="109"/>
      <c r="B720" s="109"/>
      <c r="C720" s="109"/>
      <c r="D720" s="109"/>
      <c r="E720" s="109"/>
      <c r="F720" s="109"/>
      <c r="G720" s="109"/>
      <c r="H720" s="109"/>
      <c r="I720" s="109"/>
      <c r="J720" s="109"/>
      <c r="K720" s="109"/>
      <c r="L720" s="109"/>
      <c r="M720" s="109"/>
      <c r="N720" s="109"/>
      <c r="O720" s="109"/>
      <c r="P720" s="109"/>
      <c r="Q720" s="109"/>
      <c r="R720" s="109"/>
      <c r="S720" s="109"/>
      <c r="T720" s="109"/>
      <c r="U720" s="109"/>
      <c r="V720" s="109"/>
      <c r="W720" s="109"/>
      <c r="X720" s="109"/>
      <c r="Y720" s="109"/>
      <c r="Z720" s="109"/>
    </row>
    <row r="721" spans="1:26" ht="14.25" customHeight="1" x14ac:dyDescent="0.3">
      <c r="A721" s="109"/>
      <c r="B721" s="109"/>
      <c r="C721" s="109"/>
      <c r="D721" s="109"/>
      <c r="E721" s="109"/>
      <c r="F721" s="109"/>
      <c r="G721" s="109"/>
      <c r="H721" s="109"/>
      <c r="I721" s="109"/>
      <c r="J721" s="109"/>
      <c r="K721" s="109"/>
      <c r="L721" s="109"/>
      <c r="M721" s="109"/>
      <c r="N721" s="109"/>
      <c r="O721" s="109"/>
      <c r="P721" s="109"/>
      <c r="Q721" s="109"/>
      <c r="R721" s="109"/>
      <c r="S721" s="109"/>
      <c r="T721" s="109"/>
      <c r="U721" s="109"/>
      <c r="V721" s="109"/>
      <c r="W721" s="109"/>
      <c r="X721" s="109"/>
      <c r="Y721" s="109"/>
      <c r="Z721" s="109"/>
    </row>
    <row r="722" spans="1:26" ht="14.25" customHeight="1" x14ac:dyDescent="0.3">
      <c r="A722" s="109"/>
      <c r="B722" s="109"/>
      <c r="C722" s="109"/>
      <c r="D722" s="109"/>
      <c r="E722" s="109"/>
      <c r="F722" s="109"/>
      <c r="G722" s="109"/>
      <c r="H722" s="109"/>
      <c r="I722" s="109"/>
      <c r="J722" s="109"/>
      <c r="K722" s="109"/>
      <c r="L722" s="109"/>
      <c r="M722" s="109"/>
      <c r="N722" s="109"/>
      <c r="O722" s="109"/>
      <c r="P722" s="109"/>
      <c r="Q722" s="109"/>
      <c r="R722" s="109"/>
      <c r="S722" s="109"/>
      <c r="T722" s="109"/>
      <c r="U722" s="109"/>
      <c r="V722" s="109"/>
      <c r="W722" s="109"/>
      <c r="X722" s="109"/>
      <c r="Y722" s="109"/>
      <c r="Z722" s="109"/>
    </row>
    <row r="723" spans="1:26" ht="14.25" customHeight="1" x14ac:dyDescent="0.3">
      <c r="A723" s="109"/>
      <c r="B723" s="109"/>
      <c r="C723" s="109"/>
      <c r="D723" s="109"/>
      <c r="E723" s="109"/>
      <c r="F723" s="109"/>
      <c r="G723" s="109"/>
      <c r="H723" s="109"/>
      <c r="I723" s="109"/>
      <c r="J723" s="109"/>
      <c r="K723" s="109"/>
      <c r="L723" s="109"/>
      <c r="M723" s="109"/>
      <c r="N723" s="109"/>
      <c r="O723" s="109"/>
      <c r="P723" s="109"/>
      <c r="Q723" s="109"/>
      <c r="R723" s="109"/>
      <c r="S723" s="109"/>
      <c r="T723" s="109"/>
      <c r="U723" s="109"/>
      <c r="V723" s="109"/>
      <c r="W723" s="109"/>
      <c r="X723" s="109"/>
      <c r="Y723" s="109"/>
      <c r="Z723" s="109"/>
    </row>
    <row r="724" spans="1:26" ht="14.25" customHeight="1" x14ac:dyDescent="0.3">
      <c r="A724" s="109"/>
      <c r="B724" s="109"/>
      <c r="C724" s="109"/>
      <c r="D724" s="109"/>
      <c r="E724" s="109"/>
      <c r="F724" s="109"/>
      <c r="G724" s="109"/>
      <c r="H724" s="109"/>
      <c r="I724" s="109"/>
      <c r="J724" s="109"/>
      <c r="K724" s="109"/>
      <c r="L724" s="109"/>
      <c r="M724" s="109"/>
      <c r="N724" s="109"/>
      <c r="O724" s="109"/>
      <c r="P724" s="109"/>
      <c r="Q724" s="109"/>
      <c r="R724" s="109"/>
      <c r="S724" s="109"/>
      <c r="T724" s="109"/>
      <c r="U724" s="109"/>
      <c r="V724" s="109"/>
      <c r="W724" s="109"/>
      <c r="X724" s="109"/>
      <c r="Y724" s="109"/>
      <c r="Z724" s="109"/>
    </row>
    <row r="725" spans="1:26" ht="14.25" customHeight="1" x14ac:dyDescent="0.3">
      <c r="A725" s="109"/>
      <c r="B725" s="109"/>
      <c r="C725" s="109"/>
      <c r="D725" s="109"/>
      <c r="E725" s="109"/>
      <c r="F725" s="109"/>
      <c r="G725" s="109"/>
      <c r="H725" s="109"/>
      <c r="I725" s="109"/>
      <c r="J725" s="109"/>
      <c r="K725" s="109"/>
      <c r="L725" s="109"/>
      <c r="M725" s="109"/>
      <c r="N725" s="109"/>
      <c r="O725" s="109"/>
      <c r="P725" s="109"/>
      <c r="Q725" s="109"/>
      <c r="R725" s="109"/>
      <c r="S725" s="109"/>
      <c r="T725" s="109"/>
      <c r="U725" s="109"/>
      <c r="V725" s="109"/>
      <c r="W725" s="109"/>
      <c r="X725" s="109"/>
      <c r="Y725" s="109"/>
      <c r="Z725" s="109"/>
    </row>
    <row r="726" spans="1:26" ht="14.25" customHeight="1" x14ac:dyDescent="0.3">
      <c r="A726" s="109"/>
      <c r="B726" s="109"/>
      <c r="C726" s="109"/>
      <c r="D726" s="109"/>
      <c r="E726" s="109"/>
      <c r="F726" s="109"/>
      <c r="G726" s="109"/>
      <c r="H726" s="109"/>
      <c r="I726" s="109"/>
      <c r="J726" s="109"/>
      <c r="K726" s="109"/>
      <c r="L726" s="109"/>
      <c r="M726" s="109"/>
      <c r="N726" s="109"/>
      <c r="O726" s="109"/>
      <c r="P726" s="109"/>
      <c r="Q726" s="109"/>
      <c r="R726" s="109"/>
      <c r="S726" s="109"/>
      <c r="T726" s="109"/>
      <c r="U726" s="109"/>
      <c r="V726" s="109"/>
      <c r="W726" s="109"/>
      <c r="X726" s="109"/>
      <c r="Y726" s="109"/>
      <c r="Z726" s="109"/>
    </row>
    <row r="727" spans="1:26" ht="14.25" customHeight="1" x14ac:dyDescent="0.3">
      <c r="A727" s="109"/>
      <c r="B727" s="109"/>
      <c r="C727" s="109"/>
      <c r="D727" s="109"/>
      <c r="E727" s="109"/>
      <c r="F727" s="109"/>
      <c r="G727" s="109"/>
      <c r="H727" s="109"/>
      <c r="I727" s="109"/>
      <c r="J727" s="109"/>
      <c r="K727" s="109"/>
      <c r="L727" s="109"/>
      <c r="M727" s="109"/>
      <c r="N727" s="109"/>
      <c r="O727" s="109"/>
      <c r="P727" s="109"/>
      <c r="Q727" s="109"/>
      <c r="R727" s="109"/>
      <c r="S727" s="109"/>
      <c r="T727" s="109"/>
      <c r="U727" s="109"/>
      <c r="V727" s="109"/>
      <c r="W727" s="109"/>
      <c r="X727" s="109"/>
      <c r="Y727" s="109"/>
      <c r="Z727" s="109"/>
    </row>
    <row r="728" spans="1:26" ht="14.25" customHeight="1" x14ac:dyDescent="0.3">
      <c r="A728" s="109"/>
      <c r="B728" s="109"/>
      <c r="C728" s="109"/>
      <c r="D728" s="109"/>
      <c r="E728" s="109"/>
      <c r="F728" s="109"/>
      <c r="G728" s="109"/>
      <c r="H728" s="109"/>
      <c r="I728" s="109"/>
      <c r="J728" s="109"/>
      <c r="K728" s="109"/>
      <c r="L728" s="109"/>
      <c r="M728" s="109"/>
      <c r="N728" s="109"/>
      <c r="O728" s="109"/>
      <c r="P728" s="109"/>
      <c r="Q728" s="109"/>
      <c r="R728" s="109"/>
      <c r="S728" s="109"/>
      <c r="T728" s="109"/>
      <c r="U728" s="109"/>
      <c r="V728" s="109"/>
      <c r="W728" s="109"/>
      <c r="X728" s="109"/>
      <c r="Y728" s="109"/>
      <c r="Z728" s="109"/>
    </row>
    <row r="729" spans="1:26" ht="14.25" customHeight="1" x14ac:dyDescent="0.3">
      <c r="A729" s="109"/>
      <c r="B729" s="109"/>
      <c r="C729" s="109"/>
      <c r="D729" s="109"/>
      <c r="E729" s="109"/>
      <c r="F729" s="109"/>
      <c r="G729" s="109"/>
      <c r="H729" s="109"/>
      <c r="I729" s="109"/>
      <c r="J729" s="109"/>
      <c r="K729" s="109"/>
      <c r="L729" s="109"/>
      <c r="M729" s="109"/>
      <c r="N729" s="109"/>
      <c r="O729" s="109"/>
      <c r="P729" s="109"/>
      <c r="Q729" s="109"/>
      <c r="R729" s="109"/>
      <c r="S729" s="109"/>
      <c r="T729" s="109"/>
      <c r="U729" s="109"/>
      <c r="V729" s="109"/>
      <c r="W729" s="109"/>
      <c r="X729" s="109"/>
      <c r="Y729" s="109"/>
      <c r="Z729" s="109"/>
    </row>
    <row r="730" spans="1:26" ht="14.25" customHeight="1" x14ac:dyDescent="0.3">
      <c r="A730" s="109"/>
      <c r="B730" s="109"/>
      <c r="C730" s="109"/>
      <c r="D730" s="109"/>
      <c r="E730" s="109"/>
      <c r="F730" s="109"/>
      <c r="G730" s="109"/>
      <c r="H730" s="109"/>
      <c r="I730" s="109"/>
      <c r="J730" s="109"/>
      <c r="K730" s="109"/>
      <c r="L730" s="109"/>
      <c r="M730" s="109"/>
      <c r="N730" s="109"/>
      <c r="O730" s="109"/>
      <c r="P730" s="109"/>
      <c r="Q730" s="109"/>
      <c r="R730" s="109"/>
      <c r="S730" s="109"/>
      <c r="T730" s="109"/>
      <c r="U730" s="109"/>
      <c r="V730" s="109"/>
      <c r="W730" s="109"/>
      <c r="X730" s="109"/>
      <c r="Y730" s="109"/>
      <c r="Z730" s="109"/>
    </row>
    <row r="731" spans="1:26" ht="14.25" customHeight="1" x14ac:dyDescent="0.3">
      <c r="A731" s="109"/>
      <c r="B731" s="109"/>
      <c r="C731" s="109"/>
      <c r="D731" s="109"/>
      <c r="E731" s="109"/>
      <c r="F731" s="109"/>
      <c r="G731" s="109"/>
      <c r="H731" s="109"/>
      <c r="I731" s="109"/>
      <c r="J731" s="109"/>
      <c r="K731" s="109"/>
      <c r="L731" s="109"/>
      <c r="M731" s="109"/>
      <c r="N731" s="109"/>
      <c r="O731" s="109"/>
      <c r="P731" s="109"/>
      <c r="Q731" s="109"/>
      <c r="R731" s="109"/>
      <c r="S731" s="109"/>
      <c r="T731" s="109"/>
      <c r="U731" s="109"/>
      <c r="V731" s="109"/>
      <c r="W731" s="109"/>
      <c r="X731" s="109"/>
      <c r="Y731" s="109"/>
      <c r="Z731" s="109"/>
    </row>
    <row r="732" spans="1:26" ht="14.25" customHeight="1" x14ac:dyDescent="0.3">
      <c r="A732" s="109"/>
      <c r="B732" s="109"/>
      <c r="C732" s="109"/>
      <c r="D732" s="109"/>
      <c r="E732" s="109"/>
      <c r="F732" s="109"/>
      <c r="G732" s="109"/>
      <c r="H732" s="109"/>
      <c r="I732" s="109"/>
      <c r="J732" s="109"/>
      <c r="K732" s="109"/>
      <c r="L732" s="109"/>
      <c r="M732" s="109"/>
      <c r="N732" s="109"/>
      <c r="O732" s="109"/>
      <c r="P732" s="109"/>
      <c r="Q732" s="109"/>
      <c r="R732" s="109"/>
      <c r="S732" s="109"/>
      <c r="T732" s="109"/>
      <c r="U732" s="109"/>
      <c r="V732" s="109"/>
      <c r="W732" s="109"/>
      <c r="X732" s="109"/>
      <c r="Y732" s="109"/>
      <c r="Z732" s="109"/>
    </row>
    <row r="733" spans="1:26" ht="14.25" customHeight="1" x14ac:dyDescent="0.3">
      <c r="A733" s="109"/>
      <c r="B733" s="109"/>
      <c r="C733" s="109"/>
      <c r="D733" s="109"/>
      <c r="E733" s="109"/>
      <c r="F733" s="109"/>
      <c r="G733" s="109"/>
      <c r="H733" s="109"/>
      <c r="I733" s="109"/>
      <c r="J733" s="109"/>
      <c r="K733" s="109"/>
      <c r="L733" s="109"/>
      <c r="M733" s="109"/>
      <c r="N733" s="109"/>
      <c r="O733" s="109"/>
      <c r="P733" s="109"/>
      <c r="Q733" s="109"/>
      <c r="R733" s="109"/>
      <c r="S733" s="109"/>
      <c r="T733" s="109"/>
      <c r="U733" s="109"/>
      <c r="V733" s="109"/>
      <c r="W733" s="109"/>
      <c r="X733" s="109"/>
      <c r="Y733" s="109"/>
      <c r="Z733" s="109"/>
    </row>
    <row r="734" spans="1:26" ht="14.25" customHeight="1" x14ac:dyDescent="0.3">
      <c r="A734" s="109"/>
      <c r="B734" s="109"/>
      <c r="C734" s="109"/>
      <c r="D734" s="109"/>
      <c r="E734" s="109"/>
      <c r="F734" s="109"/>
      <c r="G734" s="109"/>
      <c r="H734" s="109"/>
      <c r="I734" s="109"/>
      <c r="J734" s="109"/>
      <c r="K734" s="109"/>
      <c r="L734" s="109"/>
      <c r="M734" s="109"/>
      <c r="N734" s="109"/>
      <c r="O734" s="109"/>
      <c r="P734" s="109"/>
      <c r="Q734" s="109"/>
      <c r="R734" s="109"/>
      <c r="S734" s="109"/>
      <c r="T734" s="109"/>
      <c r="U734" s="109"/>
      <c r="V734" s="109"/>
      <c r="W734" s="109"/>
      <c r="X734" s="109"/>
      <c r="Y734" s="109"/>
      <c r="Z734" s="109"/>
    </row>
    <row r="735" spans="1:26" ht="14.25" customHeight="1" x14ac:dyDescent="0.3">
      <c r="A735" s="109"/>
      <c r="B735" s="109"/>
      <c r="C735" s="109"/>
      <c r="D735" s="109"/>
      <c r="E735" s="109"/>
      <c r="F735" s="109"/>
      <c r="G735" s="109"/>
      <c r="H735" s="109"/>
      <c r="I735" s="109"/>
      <c r="J735" s="109"/>
      <c r="K735" s="109"/>
      <c r="L735" s="109"/>
      <c r="M735" s="109"/>
      <c r="N735" s="109"/>
      <c r="O735" s="109"/>
      <c r="P735" s="109"/>
      <c r="Q735" s="109"/>
      <c r="R735" s="109"/>
      <c r="S735" s="109"/>
      <c r="T735" s="109"/>
      <c r="U735" s="109"/>
      <c r="V735" s="109"/>
      <c r="W735" s="109"/>
      <c r="X735" s="109"/>
      <c r="Y735" s="109"/>
      <c r="Z735" s="109"/>
    </row>
    <row r="736" spans="1:26" ht="14.25" customHeight="1" x14ac:dyDescent="0.3">
      <c r="A736" s="109"/>
      <c r="B736" s="109"/>
      <c r="C736" s="109"/>
      <c r="D736" s="109"/>
      <c r="E736" s="109"/>
      <c r="F736" s="109"/>
      <c r="G736" s="109"/>
      <c r="H736" s="109"/>
      <c r="I736" s="109"/>
      <c r="J736" s="109"/>
      <c r="K736" s="109"/>
      <c r="L736" s="109"/>
      <c r="M736" s="109"/>
      <c r="N736" s="109"/>
      <c r="O736" s="109"/>
      <c r="P736" s="109"/>
      <c r="Q736" s="109"/>
      <c r="R736" s="109"/>
      <c r="S736" s="109"/>
      <c r="T736" s="109"/>
      <c r="U736" s="109"/>
      <c r="V736" s="109"/>
      <c r="W736" s="109"/>
      <c r="X736" s="109"/>
      <c r="Y736" s="109"/>
      <c r="Z736" s="109"/>
    </row>
    <row r="737" spans="1:26" ht="14.25" customHeight="1" x14ac:dyDescent="0.3">
      <c r="A737" s="109"/>
      <c r="B737" s="109"/>
      <c r="C737" s="109"/>
      <c r="D737" s="109"/>
      <c r="E737" s="109"/>
      <c r="F737" s="109"/>
      <c r="G737" s="109"/>
      <c r="H737" s="109"/>
      <c r="I737" s="109"/>
      <c r="J737" s="109"/>
      <c r="K737" s="109"/>
      <c r="L737" s="109"/>
      <c r="M737" s="109"/>
      <c r="N737" s="109"/>
      <c r="O737" s="109"/>
      <c r="P737" s="109"/>
      <c r="Q737" s="109"/>
      <c r="R737" s="109"/>
      <c r="S737" s="109"/>
      <c r="T737" s="109"/>
      <c r="U737" s="109"/>
      <c r="V737" s="109"/>
      <c r="W737" s="109"/>
      <c r="X737" s="109"/>
      <c r="Y737" s="109"/>
      <c r="Z737" s="109"/>
    </row>
    <row r="738" spans="1:26" ht="14.25" customHeight="1" x14ac:dyDescent="0.3">
      <c r="A738" s="109"/>
      <c r="B738" s="109"/>
      <c r="C738" s="109"/>
      <c r="D738" s="109"/>
      <c r="E738" s="109"/>
      <c r="F738" s="109"/>
      <c r="G738" s="109"/>
      <c r="H738" s="109"/>
      <c r="I738" s="109"/>
      <c r="J738" s="109"/>
      <c r="K738" s="109"/>
      <c r="L738" s="109"/>
      <c r="M738" s="109"/>
      <c r="N738" s="109"/>
      <c r="O738" s="109"/>
      <c r="P738" s="109"/>
      <c r="Q738" s="109"/>
      <c r="R738" s="109"/>
      <c r="S738" s="109"/>
      <c r="T738" s="109"/>
      <c r="U738" s="109"/>
      <c r="V738" s="109"/>
      <c r="W738" s="109"/>
      <c r="X738" s="109"/>
      <c r="Y738" s="109"/>
      <c r="Z738" s="109"/>
    </row>
    <row r="739" spans="1:26" ht="14.25" customHeight="1" x14ac:dyDescent="0.3">
      <c r="A739" s="109"/>
      <c r="B739" s="109"/>
      <c r="C739" s="109"/>
      <c r="D739" s="109"/>
      <c r="E739" s="109"/>
      <c r="F739" s="109"/>
      <c r="G739" s="109"/>
      <c r="H739" s="109"/>
      <c r="I739" s="109"/>
      <c r="J739" s="109"/>
      <c r="K739" s="109"/>
      <c r="L739" s="109"/>
      <c r="M739" s="109"/>
      <c r="N739" s="109"/>
      <c r="O739" s="109"/>
      <c r="P739" s="109"/>
      <c r="Q739" s="109"/>
      <c r="R739" s="109"/>
      <c r="S739" s="109"/>
      <c r="T739" s="109"/>
      <c r="U739" s="109"/>
      <c r="V739" s="109"/>
      <c r="W739" s="109"/>
      <c r="X739" s="109"/>
      <c r="Y739" s="109"/>
      <c r="Z739" s="109"/>
    </row>
    <row r="740" spans="1:26" ht="14.25" customHeight="1" x14ac:dyDescent="0.3">
      <c r="A740" s="109"/>
      <c r="B740" s="109"/>
      <c r="C740" s="109"/>
      <c r="D740" s="109"/>
      <c r="E740" s="109"/>
      <c r="F740" s="109"/>
      <c r="G740" s="109"/>
      <c r="H740" s="109"/>
      <c r="I740" s="109"/>
      <c r="J740" s="109"/>
      <c r="K740" s="109"/>
      <c r="L740" s="109"/>
      <c r="M740" s="109"/>
      <c r="N740" s="109"/>
      <c r="O740" s="109"/>
      <c r="P740" s="109"/>
      <c r="Q740" s="109"/>
      <c r="R740" s="109"/>
      <c r="S740" s="109"/>
      <c r="T740" s="109"/>
      <c r="U740" s="109"/>
      <c r="V740" s="109"/>
      <c r="W740" s="109"/>
      <c r="X740" s="109"/>
      <c r="Y740" s="109"/>
      <c r="Z740" s="109"/>
    </row>
    <row r="741" spans="1:26" ht="14.25" customHeight="1" x14ac:dyDescent="0.3">
      <c r="A741" s="109"/>
      <c r="B741" s="109"/>
      <c r="C741" s="109"/>
      <c r="D741" s="109"/>
      <c r="E741" s="109"/>
      <c r="F741" s="109"/>
      <c r="G741" s="109"/>
      <c r="H741" s="109"/>
      <c r="I741" s="109"/>
      <c r="J741" s="109"/>
      <c r="K741" s="109"/>
      <c r="L741" s="109"/>
      <c r="M741" s="109"/>
      <c r="N741" s="109"/>
      <c r="O741" s="109"/>
      <c r="P741" s="109"/>
      <c r="Q741" s="109"/>
      <c r="R741" s="109"/>
      <c r="S741" s="109"/>
      <c r="T741" s="109"/>
      <c r="U741" s="109"/>
      <c r="V741" s="109"/>
      <c r="W741" s="109"/>
      <c r="X741" s="109"/>
      <c r="Y741" s="109"/>
      <c r="Z741" s="109"/>
    </row>
    <row r="742" spans="1:26" ht="14.25" customHeight="1" x14ac:dyDescent="0.3">
      <c r="A742" s="109"/>
      <c r="B742" s="109"/>
      <c r="C742" s="109"/>
      <c r="D742" s="109"/>
      <c r="E742" s="109"/>
      <c r="F742" s="109"/>
      <c r="G742" s="109"/>
      <c r="H742" s="109"/>
      <c r="I742" s="109"/>
      <c r="J742" s="109"/>
      <c r="K742" s="109"/>
      <c r="L742" s="109"/>
      <c r="M742" s="109"/>
      <c r="N742" s="109"/>
      <c r="O742" s="109"/>
      <c r="P742" s="109"/>
      <c r="Q742" s="109"/>
      <c r="R742" s="109"/>
      <c r="S742" s="109"/>
      <c r="T742" s="109"/>
      <c r="U742" s="109"/>
      <c r="V742" s="109"/>
      <c r="W742" s="109"/>
      <c r="X742" s="109"/>
      <c r="Y742" s="109"/>
      <c r="Z742" s="109"/>
    </row>
    <row r="743" spans="1:26" ht="14.25" customHeight="1" x14ac:dyDescent="0.3">
      <c r="A743" s="109"/>
      <c r="B743" s="109"/>
      <c r="C743" s="109"/>
      <c r="D743" s="109"/>
      <c r="E743" s="109"/>
      <c r="F743" s="109"/>
      <c r="G743" s="109"/>
      <c r="H743" s="109"/>
      <c r="I743" s="109"/>
      <c r="J743" s="109"/>
      <c r="K743" s="109"/>
      <c r="L743" s="109"/>
      <c r="M743" s="109"/>
      <c r="N743" s="109"/>
      <c r="O743" s="109"/>
      <c r="P743" s="109"/>
      <c r="Q743" s="109"/>
      <c r="R743" s="109"/>
      <c r="S743" s="109"/>
      <c r="T743" s="109"/>
      <c r="U743" s="109"/>
      <c r="V743" s="109"/>
      <c r="W743" s="109"/>
      <c r="X743" s="109"/>
      <c r="Y743" s="109"/>
      <c r="Z743" s="109"/>
    </row>
    <row r="744" spans="1:26" ht="14.25" customHeight="1" x14ac:dyDescent="0.3">
      <c r="A744" s="109"/>
      <c r="B744" s="109"/>
      <c r="C744" s="109"/>
      <c r="D744" s="109"/>
      <c r="E744" s="109"/>
      <c r="F744" s="109"/>
      <c r="G744" s="109"/>
      <c r="H744" s="109"/>
      <c r="I744" s="109"/>
      <c r="J744" s="109"/>
      <c r="K744" s="109"/>
      <c r="L744" s="109"/>
      <c r="M744" s="109"/>
      <c r="N744" s="109"/>
      <c r="O744" s="109"/>
      <c r="P744" s="109"/>
      <c r="Q744" s="109"/>
      <c r="R744" s="109"/>
      <c r="S744" s="109"/>
      <c r="T744" s="109"/>
      <c r="U744" s="109"/>
      <c r="V744" s="109"/>
      <c r="W744" s="109"/>
      <c r="X744" s="109"/>
      <c r="Y744" s="109"/>
      <c r="Z744" s="109"/>
    </row>
    <row r="745" spans="1:26" ht="14.25" customHeight="1" x14ac:dyDescent="0.3">
      <c r="A745" s="109"/>
      <c r="B745" s="109"/>
      <c r="C745" s="109"/>
      <c r="D745" s="109"/>
      <c r="E745" s="109"/>
      <c r="F745" s="109"/>
      <c r="G745" s="109"/>
      <c r="H745" s="109"/>
      <c r="I745" s="109"/>
      <c r="J745" s="109"/>
      <c r="K745" s="109"/>
      <c r="L745" s="109"/>
      <c r="M745" s="109"/>
      <c r="N745" s="109"/>
      <c r="O745" s="109"/>
      <c r="P745" s="109"/>
      <c r="Q745" s="109"/>
      <c r="R745" s="109"/>
      <c r="S745" s="109"/>
      <c r="T745" s="109"/>
      <c r="U745" s="109"/>
      <c r="V745" s="109"/>
      <c r="W745" s="109"/>
      <c r="X745" s="109"/>
      <c r="Y745" s="109"/>
      <c r="Z745" s="109"/>
    </row>
    <row r="746" spans="1:26" ht="14.25" customHeight="1" x14ac:dyDescent="0.3">
      <c r="A746" s="109"/>
      <c r="B746" s="109"/>
      <c r="C746" s="109"/>
      <c r="D746" s="109"/>
      <c r="E746" s="109"/>
      <c r="F746" s="109"/>
      <c r="G746" s="109"/>
      <c r="H746" s="109"/>
      <c r="I746" s="109"/>
      <c r="J746" s="109"/>
      <c r="K746" s="109"/>
      <c r="L746" s="109"/>
      <c r="M746" s="109"/>
      <c r="N746" s="109"/>
      <c r="O746" s="109"/>
      <c r="P746" s="109"/>
      <c r="Q746" s="109"/>
      <c r="R746" s="109"/>
      <c r="S746" s="109"/>
      <c r="T746" s="109"/>
      <c r="U746" s="109"/>
      <c r="V746" s="109"/>
      <c r="W746" s="109"/>
      <c r="X746" s="109"/>
      <c r="Y746" s="109"/>
      <c r="Z746" s="109"/>
    </row>
    <row r="747" spans="1:26" ht="14.25" customHeight="1" x14ac:dyDescent="0.3">
      <c r="A747" s="109"/>
      <c r="B747" s="109"/>
      <c r="C747" s="109"/>
      <c r="D747" s="109"/>
      <c r="E747" s="109"/>
      <c r="F747" s="109"/>
      <c r="G747" s="109"/>
      <c r="H747" s="109"/>
      <c r="I747" s="109"/>
      <c r="J747" s="109"/>
      <c r="K747" s="109"/>
      <c r="L747" s="109"/>
      <c r="M747" s="109"/>
      <c r="N747" s="109"/>
      <c r="O747" s="109"/>
      <c r="P747" s="109"/>
      <c r="Q747" s="109"/>
      <c r="R747" s="109"/>
      <c r="S747" s="109"/>
      <c r="T747" s="109"/>
      <c r="U747" s="109"/>
      <c r="V747" s="109"/>
      <c r="W747" s="109"/>
      <c r="X747" s="109"/>
      <c r="Y747" s="109"/>
      <c r="Z747" s="109"/>
    </row>
    <row r="748" spans="1:26" ht="14.25" customHeight="1" x14ac:dyDescent="0.3">
      <c r="A748" s="109"/>
      <c r="B748" s="109"/>
      <c r="C748" s="109"/>
      <c r="D748" s="109"/>
      <c r="E748" s="109"/>
      <c r="F748" s="109"/>
      <c r="G748" s="109"/>
      <c r="H748" s="109"/>
      <c r="I748" s="109"/>
      <c r="J748" s="109"/>
      <c r="K748" s="109"/>
      <c r="L748" s="109"/>
      <c r="M748" s="109"/>
      <c r="N748" s="109"/>
      <c r="O748" s="109"/>
      <c r="P748" s="109"/>
      <c r="Q748" s="109"/>
      <c r="R748" s="109"/>
      <c r="S748" s="109"/>
      <c r="T748" s="109"/>
      <c r="U748" s="109"/>
      <c r="V748" s="109"/>
      <c r="W748" s="109"/>
      <c r="X748" s="109"/>
      <c r="Y748" s="109"/>
      <c r="Z748" s="109"/>
    </row>
    <row r="749" spans="1:26" ht="14.25" customHeight="1" x14ac:dyDescent="0.3">
      <c r="A749" s="109"/>
      <c r="B749" s="109"/>
      <c r="C749" s="109"/>
      <c r="D749" s="109"/>
      <c r="E749" s="109"/>
      <c r="F749" s="109"/>
      <c r="G749" s="109"/>
      <c r="H749" s="109"/>
      <c r="I749" s="109"/>
      <c r="J749" s="109"/>
      <c r="K749" s="109"/>
      <c r="L749" s="109"/>
      <c r="M749" s="109"/>
      <c r="N749" s="109"/>
      <c r="O749" s="109"/>
      <c r="P749" s="109"/>
      <c r="Q749" s="109"/>
      <c r="R749" s="109"/>
      <c r="S749" s="109"/>
      <c r="T749" s="109"/>
      <c r="U749" s="109"/>
      <c r="V749" s="109"/>
      <c r="W749" s="109"/>
      <c r="X749" s="109"/>
      <c r="Y749" s="109"/>
      <c r="Z749" s="109"/>
    </row>
    <row r="750" spans="1:26" ht="14.25" customHeight="1" x14ac:dyDescent="0.3">
      <c r="A750" s="109"/>
      <c r="B750" s="109"/>
      <c r="C750" s="109"/>
      <c r="D750" s="109"/>
      <c r="E750" s="109"/>
      <c r="F750" s="109"/>
      <c r="G750" s="109"/>
      <c r="H750" s="109"/>
      <c r="I750" s="109"/>
      <c r="J750" s="109"/>
      <c r="K750" s="109"/>
      <c r="L750" s="109"/>
      <c r="M750" s="109"/>
      <c r="N750" s="109"/>
      <c r="O750" s="109"/>
      <c r="P750" s="109"/>
      <c r="Q750" s="109"/>
      <c r="R750" s="109"/>
      <c r="S750" s="109"/>
      <c r="T750" s="109"/>
      <c r="U750" s="109"/>
      <c r="V750" s="109"/>
      <c r="W750" s="109"/>
      <c r="X750" s="109"/>
      <c r="Y750" s="109"/>
      <c r="Z750" s="109"/>
    </row>
    <row r="751" spans="1:26" ht="14.25" customHeight="1" x14ac:dyDescent="0.3">
      <c r="A751" s="109"/>
      <c r="B751" s="109"/>
      <c r="C751" s="109"/>
      <c r="D751" s="109"/>
      <c r="E751" s="109"/>
      <c r="F751" s="109"/>
      <c r="G751" s="109"/>
      <c r="H751" s="109"/>
      <c r="I751" s="109"/>
      <c r="J751" s="109"/>
      <c r="K751" s="109"/>
      <c r="L751" s="109"/>
      <c r="M751" s="109"/>
      <c r="N751" s="109"/>
      <c r="O751" s="109"/>
      <c r="P751" s="109"/>
      <c r="Q751" s="109"/>
      <c r="R751" s="109"/>
      <c r="S751" s="109"/>
      <c r="T751" s="109"/>
      <c r="U751" s="109"/>
      <c r="V751" s="109"/>
      <c r="W751" s="109"/>
      <c r="X751" s="109"/>
      <c r="Y751" s="109"/>
      <c r="Z751" s="109"/>
    </row>
    <row r="752" spans="1:26" ht="14.25" customHeight="1" x14ac:dyDescent="0.3">
      <c r="A752" s="109"/>
      <c r="B752" s="109"/>
      <c r="C752" s="109"/>
      <c r="D752" s="109"/>
      <c r="E752" s="109"/>
      <c r="F752" s="109"/>
      <c r="G752" s="109"/>
      <c r="H752" s="109"/>
      <c r="I752" s="109"/>
      <c r="J752" s="109"/>
      <c r="K752" s="109"/>
      <c r="L752" s="109"/>
      <c r="M752" s="109"/>
      <c r="N752" s="109"/>
      <c r="O752" s="109"/>
      <c r="P752" s="109"/>
      <c r="Q752" s="109"/>
      <c r="R752" s="109"/>
      <c r="S752" s="109"/>
      <c r="T752" s="109"/>
      <c r="U752" s="109"/>
      <c r="V752" s="109"/>
      <c r="W752" s="109"/>
      <c r="X752" s="109"/>
      <c r="Y752" s="109"/>
      <c r="Z752" s="109"/>
    </row>
    <row r="753" spans="1:26" ht="14.25" customHeight="1" x14ac:dyDescent="0.3">
      <c r="A753" s="109"/>
      <c r="B753" s="109"/>
      <c r="C753" s="109"/>
      <c r="D753" s="109"/>
      <c r="E753" s="109"/>
      <c r="F753" s="109"/>
      <c r="G753" s="109"/>
      <c r="H753" s="109"/>
      <c r="I753" s="109"/>
      <c r="J753" s="109"/>
      <c r="K753" s="109"/>
      <c r="L753" s="109"/>
      <c r="M753" s="109"/>
      <c r="N753" s="109"/>
      <c r="O753" s="109"/>
      <c r="P753" s="109"/>
      <c r="Q753" s="109"/>
      <c r="R753" s="109"/>
      <c r="S753" s="109"/>
      <c r="T753" s="109"/>
      <c r="U753" s="109"/>
      <c r="V753" s="109"/>
      <c r="W753" s="109"/>
      <c r="X753" s="109"/>
      <c r="Y753" s="109"/>
      <c r="Z753" s="109"/>
    </row>
    <row r="754" spans="1:26" ht="14.25" customHeight="1" x14ac:dyDescent="0.3">
      <c r="A754" s="109"/>
      <c r="B754" s="109"/>
      <c r="C754" s="109"/>
      <c r="D754" s="109"/>
      <c r="E754" s="109"/>
      <c r="F754" s="109"/>
      <c r="G754" s="109"/>
      <c r="H754" s="109"/>
      <c r="I754" s="109"/>
      <c r="J754" s="109"/>
      <c r="K754" s="109"/>
      <c r="L754" s="109"/>
      <c r="M754" s="109"/>
      <c r="N754" s="109"/>
      <c r="O754" s="109"/>
      <c r="P754" s="109"/>
      <c r="Q754" s="109"/>
      <c r="R754" s="109"/>
      <c r="S754" s="109"/>
      <c r="T754" s="109"/>
      <c r="U754" s="109"/>
      <c r="V754" s="109"/>
      <c r="W754" s="109"/>
      <c r="X754" s="109"/>
      <c r="Y754" s="109"/>
      <c r="Z754" s="109"/>
    </row>
    <row r="755" spans="1:26" ht="14.25" customHeight="1" x14ac:dyDescent="0.3">
      <c r="A755" s="109"/>
      <c r="B755" s="109"/>
      <c r="C755" s="109"/>
      <c r="D755" s="109"/>
      <c r="E755" s="109"/>
      <c r="F755" s="109"/>
      <c r="G755" s="109"/>
      <c r="H755" s="109"/>
      <c r="I755" s="109"/>
      <c r="J755" s="109"/>
      <c r="K755" s="109"/>
      <c r="L755" s="109"/>
      <c r="M755" s="109"/>
      <c r="N755" s="109"/>
      <c r="O755" s="109"/>
      <c r="P755" s="109"/>
      <c r="Q755" s="109"/>
      <c r="R755" s="109"/>
      <c r="S755" s="109"/>
      <c r="T755" s="109"/>
      <c r="U755" s="109"/>
      <c r="V755" s="109"/>
      <c r="W755" s="109"/>
      <c r="X755" s="109"/>
      <c r="Y755" s="109"/>
      <c r="Z755" s="109"/>
    </row>
    <row r="756" spans="1:26" ht="14.25" customHeight="1" x14ac:dyDescent="0.3">
      <c r="A756" s="109"/>
      <c r="B756" s="109"/>
      <c r="C756" s="109"/>
      <c r="D756" s="109"/>
      <c r="E756" s="109"/>
      <c r="F756" s="109"/>
      <c r="G756" s="109"/>
      <c r="H756" s="109"/>
      <c r="I756" s="109"/>
      <c r="J756" s="109"/>
      <c r="K756" s="109"/>
      <c r="L756" s="109"/>
      <c r="M756" s="109"/>
      <c r="N756" s="109"/>
      <c r="O756" s="109"/>
      <c r="P756" s="109"/>
      <c r="Q756" s="109"/>
      <c r="R756" s="109"/>
      <c r="S756" s="109"/>
      <c r="T756" s="109"/>
      <c r="U756" s="109"/>
      <c r="V756" s="109"/>
      <c r="W756" s="109"/>
      <c r="X756" s="109"/>
      <c r="Y756" s="109"/>
      <c r="Z756" s="109"/>
    </row>
    <row r="757" spans="1:26" ht="14.25" customHeight="1" x14ac:dyDescent="0.3">
      <c r="A757" s="109"/>
      <c r="B757" s="109"/>
      <c r="C757" s="109"/>
      <c r="D757" s="109"/>
      <c r="E757" s="109"/>
      <c r="F757" s="109"/>
      <c r="G757" s="109"/>
      <c r="H757" s="109"/>
      <c r="I757" s="109"/>
      <c r="J757" s="109"/>
      <c r="K757" s="109"/>
      <c r="L757" s="109"/>
      <c r="M757" s="109"/>
      <c r="N757" s="109"/>
      <c r="O757" s="109"/>
      <c r="P757" s="109"/>
      <c r="Q757" s="109"/>
      <c r="R757" s="109"/>
      <c r="S757" s="109"/>
      <c r="T757" s="109"/>
      <c r="U757" s="109"/>
      <c r="V757" s="109"/>
      <c r="W757" s="109"/>
      <c r="X757" s="109"/>
      <c r="Y757" s="109"/>
      <c r="Z757" s="109"/>
    </row>
    <row r="758" spans="1:26" ht="14.25" customHeight="1" x14ac:dyDescent="0.3">
      <c r="A758" s="109"/>
      <c r="B758" s="109"/>
      <c r="C758" s="109"/>
      <c r="D758" s="109"/>
      <c r="E758" s="109"/>
      <c r="F758" s="109"/>
      <c r="G758" s="109"/>
      <c r="H758" s="109"/>
      <c r="I758" s="109"/>
      <c r="J758" s="109"/>
      <c r="K758" s="109"/>
      <c r="L758" s="109"/>
      <c r="M758" s="109"/>
      <c r="N758" s="109"/>
      <c r="O758" s="109"/>
      <c r="P758" s="109"/>
      <c r="Q758" s="109"/>
      <c r="R758" s="109"/>
      <c r="S758" s="109"/>
      <c r="T758" s="109"/>
      <c r="U758" s="109"/>
      <c r="V758" s="109"/>
      <c r="W758" s="109"/>
      <c r="X758" s="109"/>
      <c r="Y758" s="109"/>
      <c r="Z758" s="109"/>
    </row>
    <row r="759" spans="1:26" ht="14.25" customHeight="1" x14ac:dyDescent="0.3">
      <c r="A759" s="109"/>
      <c r="B759" s="109"/>
      <c r="C759" s="109"/>
      <c r="D759" s="109"/>
      <c r="E759" s="109"/>
      <c r="F759" s="109"/>
      <c r="G759" s="109"/>
      <c r="H759" s="109"/>
      <c r="I759" s="109"/>
      <c r="J759" s="109"/>
      <c r="K759" s="109"/>
      <c r="L759" s="109"/>
      <c r="M759" s="109"/>
      <c r="N759" s="109"/>
      <c r="O759" s="109"/>
      <c r="P759" s="109"/>
      <c r="Q759" s="109"/>
      <c r="R759" s="109"/>
      <c r="S759" s="109"/>
      <c r="T759" s="109"/>
      <c r="U759" s="109"/>
      <c r="V759" s="109"/>
      <c r="W759" s="109"/>
      <c r="X759" s="109"/>
      <c r="Y759" s="109"/>
      <c r="Z759" s="109"/>
    </row>
    <row r="760" spans="1:26" ht="14.25" customHeight="1" x14ac:dyDescent="0.3">
      <c r="A760" s="109"/>
      <c r="B760" s="109"/>
      <c r="C760" s="109"/>
      <c r="D760" s="109"/>
      <c r="E760" s="109"/>
      <c r="F760" s="109"/>
      <c r="G760" s="109"/>
      <c r="H760" s="109"/>
      <c r="I760" s="109"/>
      <c r="J760" s="109"/>
      <c r="K760" s="109"/>
      <c r="L760" s="109"/>
      <c r="M760" s="109"/>
      <c r="N760" s="109"/>
      <c r="O760" s="109"/>
      <c r="P760" s="109"/>
      <c r="Q760" s="109"/>
      <c r="R760" s="109"/>
      <c r="S760" s="109"/>
      <c r="T760" s="109"/>
      <c r="U760" s="109"/>
      <c r="V760" s="109"/>
      <c r="W760" s="109"/>
      <c r="X760" s="109"/>
      <c r="Y760" s="109"/>
      <c r="Z760" s="109"/>
    </row>
    <row r="761" spans="1:26" ht="14.25" customHeight="1" x14ac:dyDescent="0.3">
      <c r="A761" s="109"/>
      <c r="B761" s="109"/>
      <c r="C761" s="109"/>
      <c r="D761" s="109"/>
      <c r="E761" s="109"/>
      <c r="F761" s="109"/>
      <c r="G761" s="109"/>
      <c r="H761" s="109"/>
      <c r="I761" s="109"/>
      <c r="J761" s="109"/>
      <c r="K761" s="109"/>
      <c r="L761" s="109"/>
      <c r="M761" s="109"/>
      <c r="N761" s="109"/>
      <c r="O761" s="109"/>
      <c r="P761" s="109"/>
      <c r="Q761" s="109"/>
      <c r="R761" s="109"/>
      <c r="S761" s="109"/>
      <c r="T761" s="109"/>
      <c r="U761" s="109"/>
      <c r="V761" s="109"/>
      <c r="W761" s="109"/>
      <c r="X761" s="109"/>
      <c r="Y761" s="109"/>
      <c r="Z761" s="109"/>
    </row>
    <row r="762" spans="1:26" ht="14.25" customHeight="1" x14ac:dyDescent="0.3">
      <c r="A762" s="109"/>
      <c r="B762" s="109"/>
      <c r="C762" s="109"/>
      <c r="D762" s="109"/>
      <c r="E762" s="109"/>
      <c r="F762" s="109"/>
      <c r="G762" s="109"/>
      <c r="H762" s="109"/>
      <c r="I762" s="109"/>
      <c r="J762" s="109"/>
      <c r="K762" s="109"/>
      <c r="L762" s="109"/>
      <c r="M762" s="109"/>
      <c r="N762" s="109"/>
      <c r="O762" s="109"/>
      <c r="P762" s="109"/>
      <c r="Q762" s="109"/>
      <c r="R762" s="109"/>
      <c r="S762" s="109"/>
      <c r="T762" s="109"/>
      <c r="U762" s="109"/>
      <c r="V762" s="109"/>
      <c r="W762" s="109"/>
      <c r="X762" s="109"/>
      <c r="Y762" s="109"/>
      <c r="Z762" s="109"/>
    </row>
    <row r="763" spans="1:26" ht="14.25" customHeight="1" x14ac:dyDescent="0.3">
      <c r="A763" s="109"/>
      <c r="B763" s="109"/>
      <c r="C763" s="109"/>
      <c r="D763" s="109"/>
      <c r="E763" s="109"/>
      <c r="F763" s="109"/>
      <c r="G763" s="109"/>
      <c r="H763" s="109"/>
      <c r="I763" s="109"/>
      <c r="J763" s="109"/>
      <c r="K763" s="109"/>
      <c r="L763" s="109"/>
      <c r="M763" s="109"/>
      <c r="N763" s="109"/>
      <c r="O763" s="109"/>
      <c r="P763" s="109"/>
      <c r="Q763" s="109"/>
      <c r="R763" s="109"/>
      <c r="S763" s="109"/>
      <c r="T763" s="109"/>
      <c r="U763" s="109"/>
      <c r="V763" s="109"/>
      <c r="W763" s="109"/>
      <c r="X763" s="109"/>
      <c r="Y763" s="109"/>
      <c r="Z763" s="109"/>
    </row>
    <row r="764" spans="1:26" ht="14.25" customHeight="1" x14ac:dyDescent="0.3">
      <c r="A764" s="109"/>
      <c r="B764" s="109"/>
      <c r="C764" s="109"/>
      <c r="D764" s="109"/>
      <c r="E764" s="109"/>
      <c r="F764" s="109"/>
      <c r="G764" s="109"/>
      <c r="H764" s="109"/>
      <c r="I764" s="109"/>
      <c r="J764" s="109"/>
      <c r="K764" s="109"/>
      <c r="L764" s="109"/>
      <c r="M764" s="109"/>
      <c r="N764" s="109"/>
      <c r="O764" s="109"/>
      <c r="P764" s="109"/>
      <c r="Q764" s="109"/>
      <c r="R764" s="109"/>
      <c r="S764" s="109"/>
      <c r="T764" s="109"/>
      <c r="U764" s="109"/>
      <c r="V764" s="109"/>
      <c r="W764" s="109"/>
      <c r="X764" s="109"/>
      <c r="Y764" s="109"/>
      <c r="Z764" s="109"/>
    </row>
    <row r="765" spans="1:26" ht="14.25" customHeight="1" x14ac:dyDescent="0.3">
      <c r="A765" s="109"/>
      <c r="B765" s="109"/>
      <c r="C765" s="109"/>
      <c r="D765" s="109"/>
      <c r="E765" s="109"/>
      <c r="F765" s="109"/>
      <c r="G765" s="109"/>
      <c r="H765" s="109"/>
      <c r="I765" s="109"/>
      <c r="J765" s="109"/>
      <c r="K765" s="109"/>
      <c r="L765" s="109"/>
      <c r="M765" s="109"/>
      <c r="N765" s="109"/>
      <c r="O765" s="109"/>
      <c r="P765" s="109"/>
      <c r="Q765" s="109"/>
      <c r="R765" s="109"/>
      <c r="S765" s="109"/>
      <c r="T765" s="109"/>
      <c r="U765" s="109"/>
      <c r="V765" s="109"/>
      <c r="W765" s="109"/>
      <c r="X765" s="109"/>
      <c r="Y765" s="109"/>
      <c r="Z765" s="109"/>
    </row>
    <row r="766" spans="1:26" ht="14.25" customHeight="1" x14ac:dyDescent="0.3">
      <c r="A766" s="109"/>
      <c r="B766" s="109"/>
      <c r="C766" s="109"/>
      <c r="D766" s="109"/>
      <c r="E766" s="109"/>
      <c r="F766" s="109"/>
      <c r="G766" s="109"/>
      <c r="H766" s="109"/>
      <c r="I766" s="109"/>
      <c r="J766" s="109"/>
      <c r="K766" s="109"/>
      <c r="L766" s="109"/>
      <c r="M766" s="109"/>
      <c r="N766" s="109"/>
      <c r="O766" s="109"/>
      <c r="P766" s="109"/>
      <c r="Q766" s="109"/>
      <c r="R766" s="109"/>
      <c r="S766" s="109"/>
      <c r="T766" s="109"/>
      <c r="U766" s="109"/>
      <c r="V766" s="109"/>
      <c r="W766" s="109"/>
      <c r="X766" s="109"/>
      <c r="Y766" s="109"/>
      <c r="Z766" s="109"/>
    </row>
    <row r="767" spans="1:26" ht="14.25" customHeight="1" x14ac:dyDescent="0.3">
      <c r="A767" s="109"/>
      <c r="B767" s="109"/>
      <c r="C767" s="109"/>
      <c r="D767" s="109"/>
      <c r="E767" s="109"/>
      <c r="F767" s="109"/>
      <c r="G767" s="109"/>
      <c r="H767" s="109"/>
      <c r="I767" s="109"/>
      <c r="J767" s="109"/>
      <c r="K767" s="109"/>
      <c r="L767" s="109"/>
      <c r="M767" s="109"/>
      <c r="N767" s="109"/>
      <c r="O767" s="109"/>
      <c r="P767" s="109"/>
      <c r="Q767" s="109"/>
      <c r="R767" s="109"/>
      <c r="S767" s="109"/>
      <c r="T767" s="109"/>
      <c r="U767" s="109"/>
      <c r="V767" s="109"/>
      <c r="W767" s="109"/>
      <c r="X767" s="109"/>
      <c r="Y767" s="109"/>
      <c r="Z767" s="109"/>
    </row>
    <row r="768" spans="1:26" ht="14.25" customHeight="1" x14ac:dyDescent="0.3">
      <c r="A768" s="109"/>
      <c r="B768" s="109"/>
      <c r="C768" s="109"/>
      <c r="D768" s="109"/>
      <c r="E768" s="109"/>
      <c r="F768" s="109"/>
      <c r="G768" s="109"/>
      <c r="H768" s="109"/>
      <c r="I768" s="109"/>
      <c r="J768" s="109"/>
      <c r="K768" s="109"/>
      <c r="L768" s="109"/>
      <c r="M768" s="109"/>
      <c r="N768" s="109"/>
      <c r="O768" s="109"/>
      <c r="P768" s="109"/>
      <c r="Q768" s="109"/>
      <c r="R768" s="109"/>
      <c r="S768" s="109"/>
      <c r="T768" s="109"/>
      <c r="U768" s="109"/>
      <c r="V768" s="109"/>
      <c r="W768" s="109"/>
      <c r="X768" s="109"/>
      <c r="Y768" s="109"/>
      <c r="Z768" s="109"/>
    </row>
    <row r="769" spans="1:26" ht="14.25" customHeight="1" x14ac:dyDescent="0.3">
      <c r="A769" s="109"/>
      <c r="B769" s="109"/>
      <c r="C769" s="109"/>
      <c r="D769" s="109"/>
      <c r="E769" s="109"/>
      <c r="F769" s="109"/>
      <c r="G769" s="109"/>
      <c r="H769" s="109"/>
      <c r="I769" s="109"/>
      <c r="J769" s="109"/>
      <c r="K769" s="109"/>
      <c r="L769" s="109"/>
      <c r="M769" s="109"/>
      <c r="N769" s="109"/>
      <c r="O769" s="109"/>
      <c r="P769" s="109"/>
      <c r="Q769" s="109"/>
      <c r="R769" s="109"/>
      <c r="S769" s="109"/>
      <c r="T769" s="109"/>
      <c r="U769" s="109"/>
      <c r="V769" s="109"/>
      <c r="W769" s="109"/>
      <c r="X769" s="109"/>
      <c r="Y769" s="109"/>
      <c r="Z769" s="109"/>
    </row>
    <row r="770" spans="1:26" ht="14.25" customHeight="1" x14ac:dyDescent="0.3">
      <c r="A770" s="109"/>
      <c r="B770" s="109"/>
      <c r="C770" s="109"/>
      <c r="D770" s="109"/>
      <c r="E770" s="109"/>
      <c r="F770" s="109"/>
      <c r="G770" s="109"/>
      <c r="H770" s="109"/>
      <c r="I770" s="109"/>
      <c r="J770" s="109"/>
      <c r="K770" s="109"/>
      <c r="L770" s="109"/>
      <c r="M770" s="109"/>
      <c r="N770" s="109"/>
      <c r="O770" s="109"/>
      <c r="P770" s="109"/>
      <c r="Q770" s="109"/>
      <c r="R770" s="109"/>
      <c r="S770" s="109"/>
      <c r="T770" s="109"/>
      <c r="U770" s="109"/>
      <c r="V770" s="109"/>
      <c r="W770" s="109"/>
      <c r="X770" s="109"/>
      <c r="Y770" s="109"/>
      <c r="Z770" s="109"/>
    </row>
    <row r="771" spans="1:26" ht="14.25" customHeight="1" x14ac:dyDescent="0.3">
      <c r="A771" s="109"/>
      <c r="B771" s="109"/>
      <c r="C771" s="109"/>
      <c r="D771" s="109"/>
      <c r="E771" s="109"/>
      <c r="F771" s="109"/>
      <c r="G771" s="109"/>
      <c r="H771" s="109"/>
      <c r="I771" s="109"/>
      <c r="J771" s="109"/>
      <c r="K771" s="109"/>
      <c r="L771" s="109"/>
      <c r="M771" s="109"/>
      <c r="N771" s="109"/>
      <c r="O771" s="109"/>
      <c r="P771" s="109"/>
      <c r="Q771" s="109"/>
      <c r="R771" s="109"/>
      <c r="S771" s="109"/>
      <c r="T771" s="109"/>
      <c r="U771" s="109"/>
      <c r="V771" s="109"/>
      <c r="W771" s="109"/>
      <c r="X771" s="109"/>
      <c r="Y771" s="109"/>
      <c r="Z771" s="109"/>
    </row>
    <row r="772" spans="1:26" ht="14.25" customHeight="1" x14ac:dyDescent="0.3">
      <c r="A772" s="109"/>
      <c r="B772" s="109"/>
      <c r="C772" s="109"/>
      <c r="D772" s="109"/>
      <c r="E772" s="109"/>
      <c r="F772" s="109"/>
      <c r="G772" s="109"/>
      <c r="H772" s="109"/>
      <c r="I772" s="109"/>
      <c r="J772" s="109"/>
      <c r="K772" s="109"/>
      <c r="L772" s="109"/>
      <c r="M772" s="109"/>
      <c r="N772" s="109"/>
      <c r="O772" s="109"/>
      <c r="P772" s="109"/>
      <c r="Q772" s="109"/>
      <c r="R772" s="109"/>
      <c r="S772" s="109"/>
      <c r="T772" s="109"/>
      <c r="U772" s="109"/>
      <c r="V772" s="109"/>
      <c r="W772" s="109"/>
      <c r="X772" s="109"/>
      <c r="Y772" s="109"/>
      <c r="Z772" s="109"/>
    </row>
    <row r="773" spans="1:26" ht="14.25" customHeight="1" x14ac:dyDescent="0.3">
      <c r="A773" s="109"/>
      <c r="B773" s="109"/>
      <c r="C773" s="109"/>
      <c r="D773" s="109"/>
      <c r="E773" s="109"/>
      <c r="F773" s="109"/>
      <c r="G773" s="109"/>
      <c r="H773" s="109"/>
      <c r="I773" s="109"/>
      <c r="J773" s="109"/>
      <c r="K773" s="109"/>
      <c r="L773" s="109"/>
      <c r="M773" s="109"/>
      <c r="N773" s="109"/>
      <c r="O773" s="109"/>
      <c r="P773" s="109"/>
      <c r="Q773" s="109"/>
      <c r="R773" s="109"/>
      <c r="S773" s="109"/>
      <c r="T773" s="109"/>
      <c r="U773" s="109"/>
      <c r="V773" s="109"/>
      <c r="W773" s="109"/>
      <c r="X773" s="109"/>
      <c r="Y773" s="109"/>
      <c r="Z773" s="109"/>
    </row>
    <row r="774" spans="1:26" ht="14.25" customHeight="1" x14ac:dyDescent="0.3">
      <c r="A774" s="109"/>
      <c r="B774" s="109"/>
      <c r="C774" s="109"/>
      <c r="D774" s="109"/>
      <c r="E774" s="109"/>
      <c r="F774" s="109"/>
      <c r="G774" s="109"/>
      <c r="H774" s="109"/>
      <c r="I774" s="109"/>
      <c r="J774" s="109"/>
      <c r="K774" s="109"/>
      <c r="L774" s="109"/>
      <c r="M774" s="109"/>
      <c r="N774" s="109"/>
      <c r="O774" s="109"/>
      <c r="P774" s="109"/>
      <c r="Q774" s="109"/>
      <c r="R774" s="109"/>
      <c r="S774" s="109"/>
      <c r="T774" s="109"/>
      <c r="U774" s="109"/>
      <c r="V774" s="109"/>
      <c r="W774" s="109"/>
      <c r="X774" s="109"/>
      <c r="Y774" s="109"/>
      <c r="Z774" s="109"/>
    </row>
    <row r="775" spans="1:26" ht="14.25" customHeight="1" x14ac:dyDescent="0.3">
      <c r="A775" s="109"/>
      <c r="B775" s="109"/>
      <c r="C775" s="109"/>
      <c r="D775" s="109"/>
      <c r="E775" s="109"/>
      <c r="F775" s="109"/>
      <c r="G775" s="109"/>
      <c r="H775" s="109"/>
      <c r="I775" s="109"/>
      <c r="J775" s="109"/>
      <c r="K775" s="109"/>
      <c r="L775" s="109"/>
      <c r="M775" s="109"/>
      <c r="N775" s="109"/>
      <c r="O775" s="109"/>
      <c r="P775" s="109"/>
      <c r="Q775" s="109"/>
      <c r="R775" s="109"/>
      <c r="S775" s="109"/>
      <c r="T775" s="109"/>
      <c r="U775" s="109"/>
      <c r="V775" s="109"/>
      <c r="W775" s="109"/>
      <c r="X775" s="109"/>
      <c r="Y775" s="109"/>
      <c r="Z775" s="109"/>
    </row>
    <row r="776" spans="1:26" ht="14.25" customHeight="1" x14ac:dyDescent="0.3">
      <c r="A776" s="109"/>
      <c r="B776" s="109"/>
      <c r="C776" s="109"/>
      <c r="D776" s="109"/>
      <c r="E776" s="109"/>
      <c r="F776" s="109"/>
      <c r="G776" s="109"/>
      <c r="H776" s="109"/>
      <c r="I776" s="109"/>
      <c r="J776" s="109"/>
      <c r="K776" s="109"/>
      <c r="L776" s="109"/>
      <c r="M776" s="109"/>
      <c r="N776" s="109"/>
      <c r="O776" s="109"/>
      <c r="P776" s="109"/>
      <c r="Q776" s="109"/>
      <c r="R776" s="109"/>
      <c r="S776" s="109"/>
      <c r="T776" s="109"/>
      <c r="U776" s="109"/>
      <c r="V776" s="109"/>
      <c r="W776" s="109"/>
      <c r="X776" s="109"/>
      <c r="Y776" s="109"/>
      <c r="Z776" s="109"/>
    </row>
    <row r="777" spans="1:26" ht="14.25" customHeight="1" x14ac:dyDescent="0.3">
      <c r="A777" s="109"/>
      <c r="B777" s="109"/>
      <c r="C777" s="109"/>
      <c r="D777" s="109"/>
      <c r="E777" s="109"/>
      <c r="F777" s="109"/>
      <c r="G777" s="109"/>
      <c r="H777" s="109"/>
      <c r="I777" s="109"/>
      <c r="J777" s="109"/>
      <c r="K777" s="109"/>
      <c r="L777" s="109"/>
      <c r="M777" s="109"/>
      <c r="N777" s="109"/>
      <c r="O777" s="109"/>
      <c r="P777" s="109"/>
      <c r="Q777" s="109"/>
      <c r="R777" s="109"/>
      <c r="S777" s="109"/>
      <c r="T777" s="109"/>
      <c r="U777" s="109"/>
      <c r="V777" s="109"/>
      <c r="W777" s="109"/>
      <c r="X777" s="109"/>
      <c r="Y777" s="109"/>
      <c r="Z777" s="109"/>
    </row>
    <row r="778" spans="1:26" ht="14.25" customHeight="1" x14ac:dyDescent="0.3">
      <c r="A778" s="109"/>
      <c r="B778" s="109"/>
      <c r="C778" s="109"/>
      <c r="D778" s="109"/>
      <c r="E778" s="109"/>
      <c r="F778" s="109"/>
      <c r="G778" s="109"/>
      <c r="H778" s="109"/>
      <c r="I778" s="109"/>
      <c r="J778" s="109"/>
      <c r="K778" s="109"/>
      <c r="L778" s="109"/>
      <c r="M778" s="109"/>
      <c r="N778" s="109"/>
      <c r="O778" s="109"/>
      <c r="P778" s="109"/>
      <c r="Q778" s="109"/>
      <c r="R778" s="109"/>
      <c r="S778" s="109"/>
      <c r="T778" s="109"/>
      <c r="U778" s="109"/>
      <c r="V778" s="109"/>
      <c r="W778" s="109"/>
      <c r="X778" s="109"/>
      <c r="Y778" s="109"/>
      <c r="Z778" s="109"/>
    </row>
    <row r="779" spans="1:26" ht="14.25" customHeight="1" x14ac:dyDescent="0.3">
      <c r="A779" s="109"/>
      <c r="B779" s="109"/>
      <c r="C779" s="109"/>
      <c r="D779" s="109"/>
      <c r="E779" s="109"/>
      <c r="F779" s="109"/>
      <c r="G779" s="109"/>
      <c r="H779" s="109"/>
      <c r="I779" s="109"/>
      <c r="J779" s="109"/>
      <c r="K779" s="109"/>
      <c r="L779" s="109"/>
      <c r="M779" s="109"/>
      <c r="N779" s="109"/>
      <c r="O779" s="109"/>
      <c r="P779" s="109"/>
      <c r="Q779" s="109"/>
      <c r="R779" s="109"/>
      <c r="S779" s="109"/>
      <c r="T779" s="109"/>
      <c r="U779" s="109"/>
      <c r="V779" s="109"/>
      <c r="W779" s="109"/>
      <c r="X779" s="109"/>
      <c r="Y779" s="109"/>
      <c r="Z779" s="109"/>
    </row>
    <row r="780" spans="1:26" ht="14.25" customHeight="1" x14ac:dyDescent="0.3">
      <c r="A780" s="109"/>
      <c r="B780" s="109"/>
      <c r="C780" s="109"/>
      <c r="D780" s="109"/>
      <c r="E780" s="109"/>
      <c r="F780" s="109"/>
      <c r="G780" s="109"/>
      <c r="H780" s="109"/>
      <c r="I780" s="109"/>
      <c r="J780" s="109"/>
      <c r="K780" s="109"/>
      <c r="L780" s="109"/>
      <c r="M780" s="109"/>
      <c r="N780" s="109"/>
      <c r="O780" s="109"/>
      <c r="P780" s="109"/>
      <c r="Q780" s="109"/>
      <c r="R780" s="109"/>
      <c r="S780" s="109"/>
      <c r="T780" s="109"/>
      <c r="U780" s="109"/>
      <c r="V780" s="109"/>
      <c r="W780" s="109"/>
      <c r="X780" s="109"/>
      <c r="Y780" s="109"/>
      <c r="Z780" s="109"/>
    </row>
    <row r="781" spans="1:26" ht="14.25" customHeight="1" x14ac:dyDescent="0.3">
      <c r="A781" s="109"/>
      <c r="B781" s="109"/>
      <c r="C781" s="109"/>
      <c r="D781" s="109"/>
      <c r="E781" s="109"/>
      <c r="F781" s="109"/>
      <c r="G781" s="109"/>
      <c r="H781" s="109"/>
      <c r="I781" s="109"/>
      <c r="J781" s="109"/>
      <c r="K781" s="109"/>
      <c r="L781" s="109"/>
      <c r="M781" s="109"/>
      <c r="N781" s="109"/>
      <c r="O781" s="109"/>
      <c r="P781" s="109"/>
      <c r="Q781" s="109"/>
      <c r="R781" s="109"/>
      <c r="S781" s="109"/>
      <c r="T781" s="109"/>
      <c r="U781" s="109"/>
      <c r="V781" s="109"/>
      <c r="W781" s="109"/>
      <c r="X781" s="109"/>
      <c r="Y781" s="109"/>
      <c r="Z781" s="109"/>
    </row>
    <row r="782" spans="1:26" ht="14.25" customHeight="1" x14ac:dyDescent="0.3">
      <c r="A782" s="109"/>
      <c r="B782" s="109"/>
      <c r="C782" s="109"/>
      <c r="D782" s="109"/>
      <c r="E782" s="109"/>
      <c r="F782" s="109"/>
      <c r="G782" s="109"/>
      <c r="H782" s="109"/>
      <c r="I782" s="109"/>
      <c r="J782" s="109"/>
      <c r="K782" s="109"/>
      <c r="L782" s="109"/>
      <c r="M782" s="109"/>
      <c r="N782" s="109"/>
      <c r="O782" s="109"/>
      <c r="P782" s="109"/>
      <c r="Q782" s="109"/>
      <c r="R782" s="109"/>
      <c r="S782" s="109"/>
      <c r="T782" s="109"/>
      <c r="U782" s="109"/>
      <c r="V782" s="109"/>
      <c r="W782" s="109"/>
      <c r="X782" s="109"/>
      <c r="Y782" s="109"/>
      <c r="Z782" s="109"/>
    </row>
    <row r="783" spans="1:26" ht="14.25" customHeight="1" x14ac:dyDescent="0.3">
      <c r="A783" s="109"/>
      <c r="B783" s="109"/>
      <c r="C783" s="109"/>
      <c r="D783" s="109"/>
      <c r="E783" s="109"/>
      <c r="F783" s="109"/>
      <c r="G783" s="109"/>
      <c r="H783" s="109"/>
      <c r="I783" s="109"/>
      <c r="J783" s="109"/>
      <c r="K783" s="109"/>
      <c r="L783" s="109"/>
      <c r="M783" s="109"/>
      <c r="N783" s="109"/>
      <c r="O783" s="109"/>
      <c r="P783" s="109"/>
      <c r="Q783" s="109"/>
      <c r="R783" s="109"/>
      <c r="S783" s="109"/>
      <c r="T783" s="109"/>
      <c r="U783" s="109"/>
      <c r="V783" s="109"/>
      <c r="W783" s="109"/>
      <c r="X783" s="109"/>
      <c r="Y783" s="109"/>
      <c r="Z783" s="109"/>
    </row>
    <row r="784" spans="1:26" ht="14.25" customHeight="1" x14ac:dyDescent="0.3">
      <c r="A784" s="109"/>
      <c r="B784" s="109"/>
      <c r="C784" s="109"/>
      <c r="D784" s="109"/>
      <c r="E784" s="109"/>
      <c r="F784" s="109"/>
      <c r="G784" s="109"/>
      <c r="H784" s="109"/>
      <c r="I784" s="109"/>
      <c r="J784" s="109"/>
      <c r="K784" s="109"/>
      <c r="L784" s="109"/>
      <c r="M784" s="109"/>
      <c r="N784" s="109"/>
      <c r="O784" s="109"/>
      <c r="P784" s="109"/>
      <c r="Q784" s="109"/>
      <c r="R784" s="109"/>
      <c r="S784" s="109"/>
      <c r="T784" s="109"/>
      <c r="U784" s="109"/>
      <c r="V784" s="109"/>
      <c r="W784" s="109"/>
      <c r="X784" s="109"/>
      <c r="Y784" s="109"/>
      <c r="Z784" s="109"/>
    </row>
    <row r="785" spans="1:26" ht="14.25" customHeight="1" x14ac:dyDescent="0.3">
      <c r="A785" s="109"/>
      <c r="B785" s="109"/>
      <c r="C785" s="109"/>
      <c r="D785" s="109"/>
      <c r="E785" s="109"/>
      <c r="F785" s="109"/>
      <c r="G785" s="109"/>
      <c r="H785" s="109"/>
      <c r="I785" s="109"/>
      <c r="J785" s="109"/>
      <c r="K785" s="109"/>
      <c r="L785" s="109"/>
      <c r="M785" s="109"/>
      <c r="N785" s="109"/>
      <c r="O785" s="109"/>
      <c r="P785" s="109"/>
      <c r="Q785" s="109"/>
      <c r="R785" s="109"/>
      <c r="S785" s="109"/>
      <c r="T785" s="109"/>
      <c r="U785" s="109"/>
      <c r="V785" s="109"/>
      <c r="W785" s="109"/>
      <c r="X785" s="109"/>
      <c r="Y785" s="109"/>
      <c r="Z785" s="109"/>
    </row>
    <row r="786" spans="1:26" ht="14.25" customHeight="1" x14ac:dyDescent="0.3">
      <c r="A786" s="109"/>
      <c r="B786" s="109"/>
      <c r="C786" s="109"/>
      <c r="D786" s="109"/>
      <c r="E786" s="109"/>
      <c r="F786" s="109"/>
      <c r="G786" s="109"/>
      <c r="H786" s="109"/>
      <c r="I786" s="109"/>
      <c r="J786" s="109"/>
      <c r="K786" s="109"/>
      <c r="L786" s="109"/>
      <c r="M786" s="109"/>
      <c r="N786" s="109"/>
      <c r="O786" s="109"/>
      <c r="P786" s="109"/>
      <c r="Q786" s="109"/>
      <c r="R786" s="109"/>
      <c r="S786" s="109"/>
      <c r="T786" s="109"/>
      <c r="U786" s="109"/>
      <c r="V786" s="109"/>
      <c r="W786" s="109"/>
      <c r="X786" s="109"/>
      <c r="Y786" s="109"/>
      <c r="Z786" s="109"/>
    </row>
    <row r="787" spans="1:26" ht="14.25" customHeight="1" x14ac:dyDescent="0.3">
      <c r="A787" s="109"/>
      <c r="B787" s="109"/>
      <c r="C787" s="109"/>
      <c r="D787" s="109"/>
      <c r="E787" s="109"/>
      <c r="F787" s="109"/>
      <c r="G787" s="109"/>
      <c r="H787" s="109"/>
      <c r="I787" s="109"/>
      <c r="J787" s="109"/>
      <c r="K787" s="109"/>
      <c r="L787" s="109"/>
      <c r="M787" s="109"/>
      <c r="N787" s="109"/>
      <c r="O787" s="109"/>
      <c r="P787" s="109"/>
      <c r="Q787" s="109"/>
      <c r="R787" s="109"/>
      <c r="S787" s="109"/>
      <c r="T787" s="109"/>
      <c r="U787" s="109"/>
      <c r="V787" s="109"/>
      <c r="W787" s="109"/>
      <c r="X787" s="109"/>
      <c r="Y787" s="109"/>
      <c r="Z787" s="109"/>
    </row>
    <row r="788" spans="1:26" ht="14.25" customHeight="1" x14ac:dyDescent="0.3">
      <c r="A788" s="109"/>
      <c r="B788" s="109"/>
      <c r="C788" s="109"/>
      <c r="D788" s="109"/>
      <c r="E788" s="109"/>
      <c r="F788" s="109"/>
      <c r="G788" s="109"/>
      <c r="H788" s="109"/>
      <c r="I788" s="109"/>
      <c r="J788" s="109"/>
      <c r="K788" s="109"/>
      <c r="L788" s="109"/>
      <c r="M788" s="109"/>
      <c r="N788" s="109"/>
      <c r="O788" s="109"/>
      <c r="P788" s="109"/>
      <c r="Q788" s="109"/>
      <c r="R788" s="109"/>
      <c r="S788" s="109"/>
      <c r="T788" s="109"/>
      <c r="U788" s="109"/>
      <c r="V788" s="109"/>
      <c r="W788" s="109"/>
      <c r="X788" s="109"/>
      <c r="Y788" s="109"/>
      <c r="Z788" s="109"/>
    </row>
    <row r="789" spans="1:26" ht="14.25" customHeight="1" x14ac:dyDescent="0.3">
      <c r="A789" s="109"/>
      <c r="B789" s="109"/>
      <c r="C789" s="109"/>
      <c r="D789" s="109"/>
      <c r="E789" s="109"/>
      <c r="F789" s="109"/>
      <c r="G789" s="109"/>
      <c r="H789" s="109"/>
      <c r="I789" s="109"/>
      <c r="J789" s="109"/>
      <c r="K789" s="109"/>
      <c r="L789" s="109"/>
      <c r="M789" s="109"/>
      <c r="N789" s="109"/>
      <c r="O789" s="109"/>
      <c r="P789" s="109"/>
      <c r="Q789" s="109"/>
      <c r="R789" s="109"/>
      <c r="S789" s="109"/>
      <c r="T789" s="109"/>
      <c r="U789" s="109"/>
      <c r="V789" s="109"/>
      <c r="W789" s="109"/>
      <c r="X789" s="109"/>
      <c r="Y789" s="109"/>
      <c r="Z789" s="109"/>
    </row>
    <row r="790" spans="1:26" ht="14.25" customHeight="1" x14ac:dyDescent="0.3">
      <c r="A790" s="109"/>
      <c r="B790" s="109"/>
      <c r="C790" s="109"/>
      <c r="D790" s="109"/>
      <c r="E790" s="109"/>
      <c r="F790" s="109"/>
      <c r="G790" s="109"/>
      <c r="H790" s="109"/>
      <c r="I790" s="109"/>
      <c r="J790" s="109"/>
      <c r="K790" s="109"/>
      <c r="L790" s="109"/>
      <c r="M790" s="109"/>
      <c r="N790" s="109"/>
      <c r="O790" s="109"/>
      <c r="P790" s="109"/>
      <c r="Q790" s="109"/>
      <c r="R790" s="109"/>
      <c r="S790" s="109"/>
      <c r="T790" s="109"/>
      <c r="U790" s="109"/>
      <c r="V790" s="109"/>
      <c r="W790" s="109"/>
      <c r="X790" s="109"/>
      <c r="Y790" s="109"/>
      <c r="Z790" s="109"/>
    </row>
    <row r="791" spans="1:26" ht="14.25" customHeight="1" x14ac:dyDescent="0.3">
      <c r="A791" s="109"/>
      <c r="B791" s="109"/>
      <c r="C791" s="109"/>
      <c r="D791" s="109"/>
      <c r="E791" s="109"/>
      <c r="F791" s="109"/>
      <c r="G791" s="109"/>
      <c r="H791" s="109"/>
      <c r="I791" s="109"/>
      <c r="J791" s="109"/>
      <c r="K791" s="109"/>
      <c r="L791" s="109"/>
      <c r="M791" s="109"/>
      <c r="N791" s="109"/>
      <c r="O791" s="109"/>
      <c r="P791" s="109"/>
      <c r="Q791" s="109"/>
      <c r="R791" s="109"/>
      <c r="S791" s="109"/>
      <c r="T791" s="109"/>
      <c r="U791" s="109"/>
      <c r="V791" s="109"/>
      <c r="W791" s="109"/>
      <c r="X791" s="109"/>
      <c r="Y791" s="109"/>
      <c r="Z791" s="109"/>
    </row>
    <row r="792" spans="1:26" ht="14.25" customHeight="1" x14ac:dyDescent="0.3">
      <c r="A792" s="109"/>
      <c r="B792" s="109"/>
      <c r="C792" s="109"/>
      <c r="D792" s="109"/>
      <c r="E792" s="109"/>
      <c r="F792" s="109"/>
      <c r="G792" s="109"/>
      <c r="H792" s="109"/>
      <c r="I792" s="109"/>
      <c r="J792" s="109"/>
      <c r="K792" s="109"/>
      <c r="L792" s="109"/>
      <c r="M792" s="109"/>
      <c r="N792" s="109"/>
      <c r="O792" s="109"/>
      <c r="P792" s="109"/>
      <c r="Q792" s="109"/>
      <c r="R792" s="109"/>
      <c r="S792" s="109"/>
      <c r="T792" s="109"/>
      <c r="U792" s="109"/>
      <c r="V792" s="109"/>
      <c r="W792" s="109"/>
      <c r="X792" s="109"/>
      <c r="Y792" s="109"/>
      <c r="Z792" s="109"/>
    </row>
    <row r="793" spans="1:26" ht="14.25" customHeight="1" x14ac:dyDescent="0.3">
      <c r="A793" s="109"/>
      <c r="B793" s="109"/>
      <c r="C793" s="109"/>
      <c r="D793" s="109"/>
      <c r="E793" s="109"/>
      <c r="F793" s="109"/>
      <c r="G793" s="109"/>
      <c r="H793" s="109"/>
      <c r="I793" s="109"/>
      <c r="J793" s="109"/>
      <c r="K793" s="109"/>
      <c r="L793" s="109"/>
      <c r="M793" s="109"/>
      <c r="N793" s="109"/>
      <c r="O793" s="109"/>
      <c r="P793" s="109"/>
      <c r="Q793" s="109"/>
      <c r="R793" s="109"/>
      <c r="S793" s="109"/>
      <c r="T793" s="109"/>
      <c r="U793" s="109"/>
      <c r="V793" s="109"/>
      <c r="W793" s="109"/>
      <c r="X793" s="109"/>
      <c r="Y793" s="109"/>
      <c r="Z793" s="109"/>
    </row>
    <row r="794" spans="1:26" ht="14.25" customHeight="1" x14ac:dyDescent="0.3">
      <c r="A794" s="109"/>
      <c r="B794" s="109"/>
      <c r="C794" s="109"/>
      <c r="D794" s="109"/>
      <c r="E794" s="109"/>
      <c r="F794" s="109"/>
      <c r="G794" s="109"/>
      <c r="H794" s="109"/>
      <c r="I794" s="109"/>
      <c r="J794" s="109"/>
      <c r="K794" s="109"/>
      <c r="L794" s="109"/>
      <c r="M794" s="109"/>
      <c r="N794" s="109"/>
      <c r="O794" s="109"/>
      <c r="P794" s="109"/>
      <c r="Q794" s="109"/>
      <c r="R794" s="109"/>
      <c r="S794" s="109"/>
      <c r="T794" s="109"/>
      <c r="U794" s="109"/>
      <c r="V794" s="109"/>
      <c r="W794" s="109"/>
      <c r="X794" s="109"/>
      <c r="Y794" s="109"/>
      <c r="Z794" s="109"/>
    </row>
    <row r="795" spans="1:26" ht="14.25" customHeight="1" x14ac:dyDescent="0.3">
      <c r="A795" s="109"/>
      <c r="B795" s="109"/>
      <c r="C795" s="109"/>
      <c r="D795" s="109"/>
      <c r="E795" s="109"/>
      <c r="F795" s="109"/>
      <c r="G795" s="109"/>
      <c r="H795" s="109"/>
      <c r="I795" s="109"/>
      <c r="J795" s="109"/>
      <c r="K795" s="109"/>
      <c r="L795" s="109"/>
      <c r="M795" s="109"/>
      <c r="N795" s="109"/>
      <c r="O795" s="109"/>
      <c r="P795" s="109"/>
      <c r="Q795" s="109"/>
      <c r="R795" s="109"/>
      <c r="S795" s="109"/>
      <c r="T795" s="109"/>
      <c r="U795" s="109"/>
      <c r="V795" s="109"/>
      <c r="W795" s="109"/>
      <c r="X795" s="109"/>
      <c r="Y795" s="109"/>
      <c r="Z795" s="109"/>
    </row>
    <row r="796" spans="1:26" ht="14.25" customHeight="1" x14ac:dyDescent="0.3">
      <c r="A796" s="109"/>
      <c r="B796" s="109"/>
      <c r="C796" s="109"/>
      <c r="D796" s="109"/>
      <c r="E796" s="109"/>
      <c r="F796" s="109"/>
      <c r="G796" s="109"/>
      <c r="H796" s="109"/>
      <c r="I796" s="109"/>
      <c r="J796" s="109"/>
      <c r="K796" s="109"/>
      <c r="L796" s="109"/>
      <c r="M796" s="109"/>
      <c r="N796" s="109"/>
      <c r="O796" s="109"/>
      <c r="P796" s="109"/>
      <c r="Q796" s="109"/>
      <c r="R796" s="109"/>
      <c r="S796" s="109"/>
      <c r="T796" s="109"/>
      <c r="U796" s="109"/>
      <c r="V796" s="109"/>
      <c r="W796" s="109"/>
      <c r="X796" s="109"/>
      <c r="Y796" s="109"/>
      <c r="Z796" s="109"/>
    </row>
    <row r="797" spans="1:26" ht="14.25" customHeight="1" x14ac:dyDescent="0.3">
      <c r="A797" s="109"/>
      <c r="B797" s="109"/>
      <c r="C797" s="109"/>
      <c r="D797" s="109"/>
      <c r="E797" s="109"/>
      <c r="F797" s="109"/>
      <c r="G797" s="109"/>
      <c r="H797" s="109"/>
      <c r="I797" s="109"/>
      <c r="J797" s="109"/>
      <c r="K797" s="109"/>
      <c r="L797" s="109"/>
      <c r="M797" s="109"/>
      <c r="N797" s="109"/>
      <c r="O797" s="109"/>
      <c r="P797" s="109"/>
      <c r="Q797" s="109"/>
      <c r="R797" s="109"/>
      <c r="S797" s="109"/>
      <c r="T797" s="109"/>
      <c r="U797" s="109"/>
      <c r="V797" s="109"/>
      <c r="W797" s="109"/>
      <c r="X797" s="109"/>
      <c r="Y797" s="109"/>
      <c r="Z797" s="109"/>
    </row>
    <row r="798" spans="1:26" ht="14.25" customHeight="1" x14ac:dyDescent="0.3">
      <c r="A798" s="109"/>
      <c r="B798" s="109"/>
      <c r="C798" s="109"/>
      <c r="D798" s="109"/>
      <c r="E798" s="109"/>
      <c r="F798" s="109"/>
      <c r="G798" s="109"/>
      <c r="H798" s="109"/>
      <c r="I798" s="109"/>
      <c r="J798" s="109"/>
      <c r="K798" s="109"/>
      <c r="L798" s="109"/>
      <c r="M798" s="109"/>
      <c r="N798" s="109"/>
      <c r="O798" s="109"/>
      <c r="P798" s="109"/>
      <c r="Q798" s="109"/>
      <c r="R798" s="109"/>
      <c r="S798" s="109"/>
      <c r="T798" s="109"/>
      <c r="U798" s="109"/>
      <c r="V798" s="109"/>
      <c r="W798" s="109"/>
      <c r="X798" s="109"/>
      <c r="Y798" s="109"/>
      <c r="Z798" s="109"/>
    </row>
    <row r="799" spans="1:26" ht="14.25" customHeight="1" x14ac:dyDescent="0.3">
      <c r="A799" s="109"/>
      <c r="B799" s="109"/>
      <c r="C799" s="109"/>
      <c r="D799" s="109"/>
      <c r="E799" s="109"/>
      <c r="F799" s="109"/>
      <c r="G799" s="109"/>
      <c r="H799" s="109"/>
      <c r="I799" s="109"/>
      <c r="J799" s="109"/>
      <c r="K799" s="109"/>
      <c r="L799" s="109"/>
      <c r="M799" s="109"/>
      <c r="N799" s="109"/>
      <c r="O799" s="109"/>
      <c r="P799" s="109"/>
      <c r="Q799" s="109"/>
      <c r="R799" s="109"/>
      <c r="S799" s="109"/>
      <c r="T799" s="109"/>
      <c r="U799" s="109"/>
      <c r="V799" s="109"/>
      <c r="W799" s="109"/>
      <c r="X799" s="109"/>
      <c r="Y799" s="109"/>
      <c r="Z799" s="109"/>
    </row>
    <row r="800" spans="1:26" ht="14.25" customHeight="1" x14ac:dyDescent="0.3">
      <c r="A800" s="109"/>
      <c r="B800" s="109"/>
      <c r="C800" s="109"/>
      <c r="D800" s="109"/>
      <c r="E800" s="109"/>
      <c r="F800" s="109"/>
      <c r="G800" s="109"/>
      <c r="H800" s="109"/>
      <c r="I800" s="109"/>
      <c r="J800" s="109"/>
      <c r="K800" s="109"/>
      <c r="L800" s="109"/>
      <c r="M800" s="109"/>
      <c r="N800" s="109"/>
      <c r="O800" s="109"/>
      <c r="P800" s="109"/>
      <c r="Q800" s="109"/>
      <c r="R800" s="109"/>
      <c r="S800" s="109"/>
      <c r="T800" s="109"/>
      <c r="U800" s="109"/>
      <c r="V800" s="109"/>
      <c r="W800" s="109"/>
      <c r="X800" s="109"/>
      <c r="Y800" s="109"/>
      <c r="Z800" s="109"/>
    </row>
    <row r="801" spans="1:26" ht="14.25" customHeight="1" x14ac:dyDescent="0.3">
      <c r="A801" s="109"/>
      <c r="B801" s="109"/>
      <c r="C801" s="109"/>
      <c r="D801" s="109"/>
      <c r="E801" s="109"/>
      <c r="F801" s="109"/>
      <c r="G801" s="109"/>
      <c r="H801" s="109"/>
      <c r="I801" s="109"/>
      <c r="J801" s="109"/>
      <c r="K801" s="109"/>
      <c r="L801" s="109"/>
      <c r="M801" s="109"/>
      <c r="N801" s="109"/>
      <c r="O801" s="109"/>
      <c r="P801" s="109"/>
      <c r="Q801" s="109"/>
      <c r="R801" s="109"/>
      <c r="S801" s="109"/>
      <c r="T801" s="109"/>
      <c r="U801" s="109"/>
      <c r="V801" s="109"/>
      <c r="W801" s="109"/>
      <c r="X801" s="109"/>
      <c r="Y801" s="109"/>
      <c r="Z801" s="109"/>
    </row>
    <row r="802" spans="1:26" ht="14.25" customHeight="1" x14ac:dyDescent="0.3">
      <c r="A802" s="109"/>
      <c r="B802" s="109"/>
      <c r="C802" s="109"/>
      <c r="D802" s="109"/>
      <c r="E802" s="109"/>
      <c r="F802" s="109"/>
      <c r="G802" s="109"/>
      <c r="H802" s="109"/>
      <c r="I802" s="109"/>
      <c r="J802" s="109"/>
      <c r="K802" s="109"/>
      <c r="L802" s="109"/>
      <c r="M802" s="109"/>
      <c r="N802" s="109"/>
      <c r="O802" s="109"/>
      <c r="P802" s="109"/>
      <c r="Q802" s="109"/>
      <c r="R802" s="109"/>
      <c r="S802" s="109"/>
      <c r="T802" s="109"/>
      <c r="U802" s="109"/>
      <c r="V802" s="109"/>
      <c r="W802" s="109"/>
      <c r="X802" s="109"/>
      <c r="Y802" s="109"/>
      <c r="Z802" s="109"/>
    </row>
    <row r="803" spans="1:26" ht="14.25" customHeight="1" x14ac:dyDescent="0.3">
      <c r="A803" s="109"/>
      <c r="B803" s="109"/>
      <c r="C803" s="109"/>
      <c r="D803" s="109"/>
      <c r="E803" s="109"/>
      <c r="F803" s="109"/>
      <c r="G803" s="109"/>
      <c r="H803" s="109"/>
      <c r="I803" s="109"/>
      <c r="J803" s="109"/>
      <c r="K803" s="109"/>
      <c r="L803" s="109"/>
      <c r="M803" s="109"/>
      <c r="N803" s="109"/>
      <c r="O803" s="109"/>
      <c r="P803" s="109"/>
      <c r="Q803" s="109"/>
      <c r="R803" s="109"/>
      <c r="S803" s="109"/>
      <c r="T803" s="109"/>
      <c r="U803" s="109"/>
      <c r="V803" s="109"/>
      <c r="W803" s="109"/>
      <c r="X803" s="109"/>
      <c r="Y803" s="109"/>
      <c r="Z803" s="109"/>
    </row>
    <row r="804" spans="1:26" ht="14.25" customHeight="1" x14ac:dyDescent="0.3">
      <c r="A804" s="109"/>
      <c r="B804" s="109"/>
      <c r="C804" s="109"/>
      <c r="D804" s="109"/>
      <c r="E804" s="109"/>
      <c r="F804" s="109"/>
      <c r="G804" s="109"/>
      <c r="H804" s="109"/>
      <c r="I804" s="109"/>
      <c r="J804" s="109"/>
      <c r="K804" s="109"/>
      <c r="L804" s="109"/>
      <c r="M804" s="109"/>
      <c r="N804" s="109"/>
      <c r="O804" s="109"/>
      <c r="P804" s="109"/>
      <c r="Q804" s="109"/>
      <c r="R804" s="109"/>
      <c r="S804" s="109"/>
      <c r="T804" s="109"/>
      <c r="U804" s="109"/>
      <c r="V804" s="109"/>
      <c r="W804" s="109"/>
      <c r="X804" s="109"/>
      <c r="Y804" s="109"/>
      <c r="Z804" s="109"/>
    </row>
    <row r="805" spans="1:26" ht="14.25" customHeight="1" x14ac:dyDescent="0.3">
      <c r="A805" s="109"/>
      <c r="B805" s="109"/>
      <c r="C805" s="109"/>
      <c r="D805" s="109"/>
      <c r="E805" s="109"/>
      <c r="F805" s="109"/>
      <c r="G805" s="109"/>
      <c r="H805" s="109"/>
      <c r="I805" s="109"/>
      <c r="J805" s="109"/>
      <c r="K805" s="109"/>
      <c r="L805" s="109"/>
      <c r="M805" s="109"/>
      <c r="N805" s="109"/>
      <c r="O805" s="109"/>
      <c r="P805" s="109"/>
      <c r="Q805" s="109"/>
      <c r="R805" s="109"/>
      <c r="S805" s="109"/>
      <c r="T805" s="109"/>
      <c r="U805" s="109"/>
      <c r="V805" s="109"/>
      <c r="W805" s="109"/>
      <c r="X805" s="109"/>
      <c r="Y805" s="109"/>
      <c r="Z805" s="109"/>
    </row>
    <row r="806" spans="1:26" ht="14.25" customHeight="1" x14ac:dyDescent="0.3">
      <c r="A806" s="109"/>
      <c r="B806" s="109"/>
      <c r="C806" s="109"/>
      <c r="D806" s="109"/>
      <c r="E806" s="109"/>
      <c r="F806" s="109"/>
      <c r="G806" s="109"/>
      <c r="H806" s="109"/>
      <c r="I806" s="109"/>
      <c r="J806" s="109"/>
      <c r="K806" s="109"/>
      <c r="L806" s="109"/>
      <c r="M806" s="109"/>
      <c r="N806" s="109"/>
      <c r="O806" s="109"/>
      <c r="P806" s="109"/>
      <c r="Q806" s="109"/>
      <c r="R806" s="109"/>
      <c r="S806" s="109"/>
      <c r="T806" s="109"/>
      <c r="U806" s="109"/>
      <c r="V806" s="109"/>
      <c r="W806" s="109"/>
      <c r="X806" s="109"/>
      <c r="Y806" s="109"/>
      <c r="Z806" s="109"/>
    </row>
    <row r="807" spans="1:26" ht="14.25" customHeight="1" x14ac:dyDescent="0.3">
      <c r="A807" s="109"/>
      <c r="B807" s="109"/>
      <c r="C807" s="109"/>
      <c r="D807" s="109"/>
      <c r="E807" s="109"/>
      <c r="F807" s="109"/>
      <c r="G807" s="109"/>
      <c r="H807" s="109"/>
      <c r="I807" s="109"/>
      <c r="J807" s="109"/>
      <c r="K807" s="109"/>
      <c r="L807" s="109"/>
      <c r="M807" s="109"/>
      <c r="N807" s="109"/>
      <c r="O807" s="109"/>
      <c r="P807" s="109"/>
      <c r="Q807" s="109"/>
      <c r="R807" s="109"/>
      <c r="S807" s="109"/>
      <c r="T807" s="109"/>
      <c r="U807" s="109"/>
      <c r="V807" s="109"/>
      <c r="W807" s="109"/>
      <c r="X807" s="109"/>
      <c r="Y807" s="109"/>
      <c r="Z807" s="109"/>
    </row>
    <row r="808" spans="1:26" ht="14.25" customHeight="1" x14ac:dyDescent="0.3">
      <c r="A808" s="109"/>
      <c r="B808" s="109"/>
      <c r="C808" s="109"/>
      <c r="D808" s="109"/>
      <c r="E808" s="109"/>
      <c r="F808" s="109"/>
      <c r="G808" s="109"/>
      <c r="H808" s="109"/>
      <c r="I808" s="109"/>
      <c r="J808" s="109"/>
      <c r="K808" s="109"/>
      <c r="L808" s="109"/>
      <c r="M808" s="109"/>
      <c r="N808" s="109"/>
      <c r="O808" s="109"/>
      <c r="P808" s="109"/>
      <c r="Q808" s="109"/>
      <c r="R808" s="109"/>
      <c r="S808" s="109"/>
      <c r="T808" s="109"/>
      <c r="U808" s="109"/>
      <c r="V808" s="109"/>
      <c r="W808" s="109"/>
      <c r="X808" s="109"/>
      <c r="Y808" s="109"/>
      <c r="Z808" s="109"/>
    </row>
    <row r="809" spans="1:26" ht="14.25" customHeight="1" x14ac:dyDescent="0.3">
      <c r="A809" s="109"/>
      <c r="B809" s="109"/>
      <c r="C809" s="109"/>
      <c r="D809" s="109"/>
      <c r="E809" s="109"/>
      <c r="F809" s="109"/>
      <c r="G809" s="109"/>
      <c r="H809" s="109"/>
      <c r="I809" s="109"/>
      <c r="J809" s="109"/>
      <c r="K809" s="109"/>
      <c r="L809" s="109"/>
      <c r="M809" s="109"/>
      <c r="N809" s="109"/>
      <c r="O809" s="109"/>
      <c r="P809" s="109"/>
      <c r="Q809" s="109"/>
      <c r="R809" s="109"/>
      <c r="S809" s="109"/>
      <c r="T809" s="109"/>
      <c r="U809" s="109"/>
      <c r="V809" s="109"/>
      <c r="W809" s="109"/>
      <c r="X809" s="109"/>
      <c r="Y809" s="109"/>
      <c r="Z809" s="109"/>
    </row>
    <row r="810" spans="1:26" ht="14.25" customHeight="1" x14ac:dyDescent="0.3">
      <c r="A810" s="109"/>
      <c r="B810" s="109"/>
      <c r="C810" s="109"/>
      <c r="D810" s="109"/>
      <c r="E810" s="109"/>
      <c r="F810" s="109"/>
      <c r="G810" s="109"/>
      <c r="H810" s="109"/>
      <c r="I810" s="109"/>
      <c r="J810" s="109"/>
      <c r="K810" s="109"/>
      <c r="L810" s="109"/>
      <c r="M810" s="109"/>
      <c r="N810" s="109"/>
      <c r="O810" s="109"/>
      <c r="P810" s="109"/>
      <c r="Q810" s="109"/>
      <c r="R810" s="109"/>
      <c r="S810" s="109"/>
      <c r="T810" s="109"/>
      <c r="U810" s="109"/>
      <c r="V810" s="109"/>
      <c r="W810" s="109"/>
      <c r="X810" s="109"/>
      <c r="Y810" s="109"/>
      <c r="Z810" s="109"/>
    </row>
    <row r="811" spans="1:26" ht="14.25" customHeight="1" x14ac:dyDescent="0.3">
      <c r="A811" s="109"/>
      <c r="B811" s="109"/>
      <c r="C811" s="109"/>
      <c r="D811" s="109"/>
      <c r="E811" s="109"/>
      <c r="F811" s="109"/>
      <c r="G811" s="109"/>
      <c r="H811" s="109"/>
      <c r="I811" s="109"/>
      <c r="J811" s="109"/>
      <c r="K811" s="109"/>
      <c r="L811" s="109"/>
      <c r="M811" s="109"/>
      <c r="N811" s="109"/>
      <c r="O811" s="109"/>
      <c r="P811" s="109"/>
      <c r="Q811" s="109"/>
      <c r="R811" s="109"/>
      <c r="S811" s="109"/>
      <c r="T811" s="109"/>
      <c r="U811" s="109"/>
      <c r="V811" s="109"/>
      <c r="W811" s="109"/>
      <c r="X811" s="109"/>
      <c r="Y811" s="109"/>
      <c r="Z811" s="109"/>
    </row>
    <row r="812" spans="1:26" ht="14.25" customHeight="1" x14ac:dyDescent="0.3">
      <c r="A812" s="109"/>
      <c r="B812" s="109"/>
      <c r="C812" s="109"/>
      <c r="D812" s="109"/>
      <c r="E812" s="109"/>
      <c r="F812" s="109"/>
      <c r="G812" s="109"/>
      <c r="H812" s="109"/>
      <c r="I812" s="109"/>
      <c r="J812" s="109"/>
      <c r="K812" s="109"/>
      <c r="L812" s="109"/>
      <c r="M812" s="109"/>
      <c r="N812" s="109"/>
      <c r="O812" s="109"/>
      <c r="P812" s="109"/>
      <c r="Q812" s="109"/>
      <c r="R812" s="109"/>
      <c r="S812" s="109"/>
      <c r="T812" s="109"/>
      <c r="U812" s="109"/>
      <c r="V812" s="109"/>
      <c r="W812" s="109"/>
      <c r="X812" s="109"/>
      <c r="Y812" s="109"/>
      <c r="Z812" s="109"/>
    </row>
    <row r="813" spans="1:26" ht="14.25" customHeight="1" x14ac:dyDescent="0.3">
      <c r="A813" s="109"/>
      <c r="B813" s="109"/>
      <c r="C813" s="109"/>
      <c r="D813" s="109"/>
      <c r="E813" s="109"/>
      <c r="F813" s="109"/>
      <c r="G813" s="109"/>
      <c r="H813" s="109"/>
      <c r="I813" s="109"/>
      <c r="J813" s="109"/>
      <c r="K813" s="109"/>
      <c r="L813" s="109"/>
      <c r="M813" s="109"/>
      <c r="N813" s="109"/>
      <c r="O813" s="109"/>
      <c r="P813" s="109"/>
      <c r="Q813" s="109"/>
      <c r="R813" s="109"/>
      <c r="S813" s="109"/>
      <c r="T813" s="109"/>
      <c r="U813" s="109"/>
      <c r="V813" s="109"/>
      <c r="W813" s="109"/>
      <c r="X813" s="109"/>
      <c r="Y813" s="109"/>
      <c r="Z813" s="109"/>
    </row>
    <row r="814" spans="1:26" ht="14.25" customHeight="1" x14ac:dyDescent="0.3">
      <c r="A814" s="109"/>
      <c r="B814" s="109"/>
      <c r="C814" s="109"/>
      <c r="D814" s="109"/>
      <c r="E814" s="109"/>
      <c r="F814" s="109"/>
      <c r="G814" s="109"/>
      <c r="H814" s="109"/>
      <c r="I814" s="109"/>
      <c r="J814" s="109"/>
      <c r="K814" s="109"/>
      <c r="L814" s="109"/>
      <c r="M814" s="109"/>
      <c r="N814" s="109"/>
      <c r="O814" s="109"/>
      <c r="P814" s="109"/>
      <c r="Q814" s="109"/>
      <c r="R814" s="109"/>
      <c r="S814" s="109"/>
      <c r="T814" s="109"/>
      <c r="U814" s="109"/>
      <c r="V814" s="109"/>
      <c r="W814" s="109"/>
      <c r="X814" s="109"/>
      <c r="Y814" s="109"/>
      <c r="Z814" s="109"/>
    </row>
    <row r="815" spans="1:26" ht="14.25" customHeight="1" x14ac:dyDescent="0.3">
      <c r="A815" s="109"/>
      <c r="B815" s="109"/>
      <c r="C815" s="109"/>
      <c r="D815" s="109"/>
      <c r="E815" s="109"/>
      <c r="F815" s="109"/>
      <c r="G815" s="109"/>
      <c r="H815" s="109"/>
      <c r="I815" s="109"/>
      <c r="J815" s="109"/>
      <c r="K815" s="109"/>
      <c r="L815" s="109"/>
      <c r="M815" s="109"/>
      <c r="N815" s="109"/>
      <c r="O815" s="109"/>
      <c r="P815" s="109"/>
      <c r="Q815" s="109"/>
      <c r="R815" s="109"/>
      <c r="S815" s="109"/>
      <c r="T815" s="109"/>
      <c r="U815" s="109"/>
      <c r="V815" s="109"/>
      <c r="W815" s="109"/>
      <c r="X815" s="109"/>
      <c r="Y815" s="109"/>
      <c r="Z815" s="109"/>
    </row>
    <row r="816" spans="1:26" ht="14.25" customHeight="1" x14ac:dyDescent="0.3">
      <c r="A816" s="109"/>
      <c r="B816" s="109"/>
      <c r="C816" s="109"/>
      <c r="D816" s="109"/>
      <c r="E816" s="109"/>
      <c r="F816" s="109"/>
      <c r="G816" s="109"/>
      <c r="H816" s="109"/>
      <c r="I816" s="109"/>
      <c r="J816" s="109"/>
      <c r="K816" s="109"/>
      <c r="L816" s="109"/>
      <c r="M816" s="109"/>
      <c r="N816" s="109"/>
      <c r="O816" s="109"/>
      <c r="P816" s="109"/>
      <c r="Q816" s="109"/>
      <c r="R816" s="109"/>
      <c r="S816" s="109"/>
      <c r="T816" s="109"/>
      <c r="U816" s="109"/>
      <c r="V816" s="109"/>
      <c r="W816" s="109"/>
      <c r="X816" s="109"/>
      <c r="Y816" s="109"/>
      <c r="Z816" s="109"/>
    </row>
    <row r="817" spans="1:26" ht="14.25" customHeight="1" x14ac:dyDescent="0.3">
      <c r="A817" s="109"/>
      <c r="B817" s="109"/>
      <c r="C817" s="109"/>
      <c r="D817" s="109"/>
      <c r="E817" s="109"/>
      <c r="F817" s="109"/>
      <c r="G817" s="109"/>
      <c r="H817" s="109"/>
      <c r="I817" s="109"/>
      <c r="J817" s="109"/>
      <c r="K817" s="109"/>
      <c r="L817" s="109"/>
      <c r="M817" s="109"/>
      <c r="N817" s="109"/>
      <c r="O817" s="109"/>
      <c r="P817" s="109"/>
      <c r="Q817" s="109"/>
      <c r="R817" s="109"/>
      <c r="S817" s="109"/>
      <c r="T817" s="109"/>
      <c r="U817" s="109"/>
      <c r="V817" s="109"/>
      <c r="W817" s="109"/>
      <c r="X817" s="109"/>
      <c r="Y817" s="109"/>
      <c r="Z817" s="109"/>
    </row>
    <row r="818" spans="1:26" ht="14.25" customHeight="1" x14ac:dyDescent="0.3">
      <c r="A818" s="109"/>
      <c r="B818" s="109"/>
      <c r="C818" s="109"/>
      <c r="D818" s="109"/>
      <c r="E818" s="109"/>
      <c r="F818" s="109"/>
      <c r="G818" s="109"/>
      <c r="H818" s="109"/>
      <c r="I818" s="109"/>
      <c r="J818" s="109"/>
      <c r="K818" s="109"/>
      <c r="L818" s="109"/>
      <c r="M818" s="109"/>
      <c r="N818" s="109"/>
      <c r="O818" s="109"/>
      <c r="P818" s="109"/>
      <c r="Q818" s="109"/>
      <c r="R818" s="109"/>
      <c r="S818" s="109"/>
      <c r="T818" s="109"/>
      <c r="U818" s="109"/>
      <c r="V818" s="109"/>
      <c r="W818" s="109"/>
      <c r="X818" s="109"/>
      <c r="Y818" s="109"/>
      <c r="Z818" s="109"/>
    </row>
    <row r="819" spans="1:26" ht="14.25" customHeight="1" x14ac:dyDescent="0.3">
      <c r="A819" s="109"/>
      <c r="B819" s="109"/>
      <c r="C819" s="109"/>
      <c r="D819" s="109"/>
      <c r="E819" s="109"/>
      <c r="F819" s="109"/>
      <c r="G819" s="109"/>
      <c r="H819" s="109"/>
      <c r="I819" s="109"/>
      <c r="J819" s="109"/>
      <c r="K819" s="109"/>
      <c r="L819" s="109"/>
      <c r="M819" s="109"/>
      <c r="N819" s="109"/>
      <c r="O819" s="109"/>
      <c r="P819" s="109"/>
      <c r="Q819" s="109"/>
      <c r="R819" s="109"/>
      <c r="S819" s="109"/>
      <c r="T819" s="109"/>
      <c r="U819" s="109"/>
      <c r="V819" s="109"/>
      <c r="W819" s="109"/>
      <c r="X819" s="109"/>
      <c r="Y819" s="109"/>
      <c r="Z819" s="109"/>
    </row>
    <row r="820" spans="1:26" ht="14.25" customHeight="1" x14ac:dyDescent="0.3">
      <c r="A820" s="109"/>
      <c r="B820" s="109"/>
      <c r="C820" s="109"/>
      <c r="D820" s="109"/>
      <c r="E820" s="109"/>
      <c r="F820" s="109"/>
      <c r="G820" s="109"/>
      <c r="H820" s="109"/>
      <c r="I820" s="109"/>
      <c r="J820" s="109"/>
      <c r="K820" s="109"/>
      <c r="L820" s="109"/>
      <c r="M820" s="109"/>
      <c r="N820" s="109"/>
      <c r="O820" s="109"/>
      <c r="P820" s="109"/>
      <c r="Q820" s="109"/>
      <c r="R820" s="109"/>
      <c r="S820" s="109"/>
      <c r="T820" s="109"/>
      <c r="U820" s="109"/>
      <c r="V820" s="109"/>
      <c r="W820" s="109"/>
      <c r="X820" s="109"/>
      <c r="Y820" s="109"/>
      <c r="Z820" s="109"/>
    </row>
    <row r="821" spans="1:26" ht="14.25" customHeight="1" x14ac:dyDescent="0.3">
      <c r="A821" s="109"/>
      <c r="B821" s="109"/>
      <c r="C821" s="109"/>
      <c r="D821" s="109"/>
      <c r="E821" s="109"/>
      <c r="F821" s="109"/>
      <c r="G821" s="109"/>
      <c r="H821" s="109"/>
      <c r="I821" s="109"/>
      <c r="J821" s="109"/>
      <c r="K821" s="109"/>
      <c r="L821" s="109"/>
      <c r="M821" s="109"/>
      <c r="N821" s="109"/>
      <c r="O821" s="109"/>
      <c r="P821" s="109"/>
      <c r="Q821" s="109"/>
      <c r="R821" s="109"/>
      <c r="S821" s="109"/>
      <c r="T821" s="109"/>
      <c r="U821" s="109"/>
      <c r="V821" s="109"/>
      <c r="W821" s="109"/>
      <c r="X821" s="109"/>
      <c r="Y821" s="109"/>
      <c r="Z821" s="109"/>
    </row>
    <row r="822" spans="1:26" ht="14.25" customHeight="1" x14ac:dyDescent="0.3">
      <c r="A822" s="109"/>
      <c r="B822" s="109"/>
      <c r="C822" s="109"/>
      <c r="D822" s="109"/>
      <c r="E822" s="109"/>
      <c r="F822" s="109"/>
      <c r="G822" s="109"/>
      <c r="H822" s="109"/>
      <c r="I822" s="109"/>
      <c r="J822" s="109"/>
      <c r="K822" s="109"/>
      <c r="L822" s="109"/>
      <c r="M822" s="109"/>
      <c r="N822" s="109"/>
      <c r="O822" s="109"/>
      <c r="P822" s="109"/>
      <c r="Q822" s="109"/>
      <c r="R822" s="109"/>
      <c r="S822" s="109"/>
      <c r="T822" s="109"/>
      <c r="U822" s="109"/>
      <c r="V822" s="109"/>
      <c r="W822" s="109"/>
      <c r="X822" s="109"/>
      <c r="Y822" s="109"/>
      <c r="Z822" s="109"/>
    </row>
    <row r="823" spans="1:26" ht="14.25" customHeight="1" x14ac:dyDescent="0.3">
      <c r="A823" s="109"/>
      <c r="B823" s="109"/>
      <c r="C823" s="109"/>
      <c r="D823" s="109"/>
      <c r="E823" s="109"/>
      <c r="F823" s="109"/>
      <c r="G823" s="109"/>
      <c r="H823" s="109"/>
      <c r="I823" s="109"/>
      <c r="J823" s="109"/>
      <c r="K823" s="109"/>
      <c r="L823" s="109"/>
      <c r="M823" s="109"/>
      <c r="N823" s="109"/>
      <c r="O823" s="109"/>
      <c r="P823" s="109"/>
      <c r="Q823" s="109"/>
      <c r="R823" s="109"/>
      <c r="S823" s="109"/>
      <c r="T823" s="109"/>
      <c r="U823" s="109"/>
      <c r="V823" s="109"/>
      <c r="W823" s="109"/>
      <c r="X823" s="109"/>
      <c r="Y823" s="109"/>
      <c r="Z823" s="109"/>
    </row>
    <row r="824" spans="1:26" ht="14.25" customHeight="1" x14ac:dyDescent="0.3">
      <c r="A824" s="109"/>
      <c r="B824" s="109"/>
      <c r="C824" s="109"/>
      <c r="D824" s="109"/>
      <c r="E824" s="109"/>
      <c r="F824" s="109"/>
      <c r="G824" s="109"/>
      <c r="H824" s="109"/>
      <c r="I824" s="109"/>
      <c r="J824" s="109"/>
      <c r="K824" s="109"/>
      <c r="L824" s="109"/>
      <c r="M824" s="109"/>
      <c r="N824" s="109"/>
      <c r="O824" s="109"/>
      <c r="P824" s="109"/>
      <c r="Q824" s="109"/>
      <c r="R824" s="109"/>
      <c r="S824" s="109"/>
      <c r="T824" s="109"/>
      <c r="U824" s="109"/>
      <c r="V824" s="109"/>
      <c r="W824" s="109"/>
      <c r="X824" s="109"/>
      <c r="Y824" s="109"/>
      <c r="Z824" s="109"/>
    </row>
    <row r="825" spans="1:26" ht="14.25" customHeight="1" x14ac:dyDescent="0.3">
      <c r="A825" s="109"/>
      <c r="B825" s="109"/>
      <c r="C825" s="109"/>
      <c r="D825" s="109"/>
      <c r="E825" s="109"/>
      <c r="F825" s="109"/>
      <c r="G825" s="109"/>
      <c r="H825" s="109"/>
      <c r="I825" s="109"/>
      <c r="J825" s="109"/>
      <c r="K825" s="109"/>
      <c r="L825" s="109"/>
      <c r="M825" s="109"/>
      <c r="N825" s="109"/>
      <c r="O825" s="109"/>
      <c r="P825" s="109"/>
      <c r="Q825" s="109"/>
      <c r="R825" s="109"/>
      <c r="S825" s="109"/>
      <c r="T825" s="109"/>
      <c r="U825" s="109"/>
      <c r="V825" s="109"/>
      <c r="W825" s="109"/>
      <c r="X825" s="109"/>
      <c r="Y825" s="109"/>
      <c r="Z825" s="109"/>
    </row>
    <row r="826" spans="1:26" ht="14.25" customHeight="1" x14ac:dyDescent="0.3">
      <c r="A826" s="109"/>
      <c r="B826" s="109"/>
      <c r="C826" s="109"/>
      <c r="D826" s="109"/>
      <c r="E826" s="109"/>
      <c r="F826" s="109"/>
      <c r="G826" s="109"/>
      <c r="H826" s="109"/>
      <c r="I826" s="109"/>
      <c r="J826" s="109"/>
      <c r="K826" s="109"/>
      <c r="L826" s="109"/>
      <c r="M826" s="109"/>
      <c r="N826" s="109"/>
      <c r="O826" s="109"/>
      <c r="P826" s="109"/>
      <c r="Q826" s="109"/>
      <c r="R826" s="109"/>
      <c r="S826" s="109"/>
      <c r="T826" s="109"/>
      <c r="U826" s="109"/>
      <c r="V826" s="109"/>
      <c r="W826" s="109"/>
      <c r="X826" s="109"/>
      <c r="Y826" s="109"/>
      <c r="Z826" s="109"/>
    </row>
    <row r="827" spans="1:26" ht="14.25" customHeight="1" x14ac:dyDescent="0.3">
      <c r="A827" s="109"/>
      <c r="B827" s="109"/>
      <c r="C827" s="109"/>
      <c r="D827" s="109"/>
      <c r="E827" s="109"/>
      <c r="F827" s="109"/>
      <c r="G827" s="109"/>
      <c r="H827" s="109"/>
      <c r="I827" s="109"/>
      <c r="J827" s="109"/>
      <c r="K827" s="109"/>
      <c r="L827" s="109"/>
      <c r="M827" s="109"/>
      <c r="N827" s="109"/>
      <c r="O827" s="109"/>
      <c r="P827" s="109"/>
      <c r="Q827" s="109"/>
      <c r="R827" s="109"/>
      <c r="S827" s="109"/>
      <c r="T827" s="109"/>
      <c r="U827" s="109"/>
      <c r="V827" s="109"/>
      <c r="W827" s="109"/>
      <c r="X827" s="109"/>
      <c r="Y827" s="109"/>
      <c r="Z827" s="109"/>
    </row>
    <row r="828" spans="1:26" ht="14.25" customHeight="1" x14ac:dyDescent="0.3">
      <c r="A828" s="109"/>
      <c r="B828" s="109"/>
      <c r="C828" s="109"/>
      <c r="D828" s="109"/>
      <c r="E828" s="109"/>
      <c r="F828" s="109"/>
      <c r="G828" s="109"/>
      <c r="H828" s="109"/>
      <c r="I828" s="109"/>
      <c r="J828" s="109"/>
      <c r="K828" s="109"/>
      <c r="L828" s="109"/>
      <c r="M828" s="109"/>
      <c r="N828" s="109"/>
      <c r="O828" s="109"/>
      <c r="P828" s="109"/>
      <c r="Q828" s="109"/>
      <c r="R828" s="109"/>
      <c r="S828" s="109"/>
      <c r="T828" s="109"/>
      <c r="U828" s="109"/>
      <c r="V828" s="109"/>
      <c r="W828" s="109"/>
      <c r="X828" s="109"/>
      <c r="Y828" s="109"/>
      <c r="Z828" s="109"/>
    </row>
    <row r="829" spans="1:26" ht="14.25" customHeight="1" x14ac:dyDescent="0.3">
      <c r="A829" s="109"/>
      <c r="B829" s="109"/>
      <c r="C829" s="109"/>
      <c r="D829" s="109"/>
      <c r="E829" s="109"/>
      <c r="F829" s="109"/>
      <c r="G829" s="109"/>
      <c r="H829" s="109"/>
      <c r="I829" s="109"/>
      <c r="J829" s="109"/>
      <c r="K829" s="109"/>
      <c r="L829" s="109"/>
      <c r="M829" s="109"/>
      <c r="N829" s="109"/>
      <c r="O829" s="109"/>
      <c r="P829" s="109"/>
      <c r="Q829" s="109"/>
      <c r="R829" s="109"/>
      <c r="S829" s="109"/>
      <c r="T829" s="109"/>
      <c r="U829" s="109"/>
      <c r="V829" s="109"/>
      <c r="W829" s="109"/>
      <c r="X829" s="109"/>
      <c r="Y829" s="109"/>
      <c r="Z829" s="109"/>
    </row>
    <row r="830" spans="1:26" ht="14.25" customHeight="1" x14ac:dyDescent="0.3">
      <c r="A830" s="109"/>
      <c r="B830" s="109"/>
      <c r="C830" s="109"/>
      <c r="D830" s="109"/>
      <c r="E830" s="109"/>
      <c r="F830" s="109"/>
      <c r="G830" s="109"/>
      <c r="H830" s="109"/>
      <c r="I830" s="109"/>
      <c r="J830" s="109"/>
      <c r="K830" s="109"/>
      <c r="L830" s="109"/>
      <c r="M830" s="109"/>
      <c r="N830" s="109"/>
      <c r="O830" s="109"/>
      <c r="P830" s="109"/>
      <c r="Q830" s="109"/>
      <c r="R830" s="109"/>
      <c r="S830" s="109"/>
      <c r="T830" s="109"/>
      <c r="U830" s="109"/>
      <c r="V830" s="109"/>
      <c r="W830" s="109"/>
      <c r="X830" s="109"/>
      <c r="Y830" s="109"/>
      <c r="Z830" s="109"/>
    </row>
    <row r="831" spans="1:26" ht="14.25" customHeight="1" x14ac:dyDescent="0.3">
      <c r="A831" s="109"/>
      <c r="B831" s="109"/>
      <c r="C831" s="109"/>
      <c r="D831" s="109"/>
      <c r="E831" s="109"/>
      <c r="F831" s="109"/>
      <c r="G831" s="109"/>
      <c r="H831" s="109"/>
      <c r="I831" s="109"/>
      <c r="J831" s="109"/>
      <c r="K831" s="109"/>
      <c r="L831" s="109"/>
      <c r="M831" s="109"/>
      <c r="N831" s="109"/>
      <c r="O831" s="109"/>
      <c r="P831" s="109"/>
      <c r="Q831" s="109"/>
      <c r="R831" s="109"/>
      <c r="S831" s="109"/>
      <c r="T831" s="109"/>
      <c r="U831" s="109"/>
      <c r="V831" s="109"/>
      <c r="W831" s="109"/>
      <c r="X831" s="109"/>
      <c r="Y831" s="109"/>
      <c r="Z831" s="109"/>
    </row>
    <row r="832" spans="1:26" ht="14.25" customHeight="1" x14ac:dyDescent="0.3">
      <c r="A832" s="109"/>
      <c r="B832" s="109"/>
      <c r="C832" s="109"/>
      <c r="D832" s="109"/>
      <c r="E832" s="109"/>
      <c r="F832" s="109"/>
      <c r="G832" s="109"/>
      <c r="H832" s="109"/>
      <c r="I832" s="109"/>
      <c r="J832" s="109"/>
      <c r="K832" s="109"/>
      <c r="L832" s="109"/>
      <c r="M832" s="109"/>
      <c r="N832" s="109"/>
      <c r="O832" s="109"/>
      <c r="P832" s="109"/>
      <c r="Q832" s="109"/>
      <c r="R832" s="109"/>
      <c r="S832" s="109"/>
      <c r="T832" s="109"/>
      <c r="U832" s="109"/>
      <c r="V832" s="109"/>
      <c r="W832" s="109"/>
      <c r="X832" s="109"/>
      <c r="Y832" s="109"/>
      <c r="Z832" s="109"/>
    </row>
    <row r="833" spans="1:26" ht="14.25" customHeight="1" x14ac:dyDescent="0.3">
      <c r="A833" s="109"/>
      <c r="B833" s="109"/>
      <c r="C833" s="109"/>
      <c r="D833" s="109"/>
      <c r="E833" s="109"/>
      <c r="F833" s="109"/>
      <c r="G833" s="109"/>
      <c r="H833" s="109"/>
      <c r="I833" s="109"/>
      <c r="J833" s="109"/>
      <c r="K833" s="109"/>
      <c r="L833" s="109"/>
      <c r="M833" s="109"/>
      <c r="N833" s="109"/>
      <c r="O833" s="109"/>
      <c r="P833" s="109"/>
      <c r="Q833" s="109"/>
      <c r="R833" s="109"/>
      <c r="S833" s="109"/>
      <c r="T833" s="109"/>
      <c r="U833" s="109"/>
      <c r="V833" s="109"/>
      <c r="W833" s="109"/>
      <c r="X833" s="109"/>
      <c r="Y833" s="109"/>
      <c r="Z833" s="109"/>
    </row>
    <row r="834" spans="1:26" ht="14.25" customHeight="1" x14ac:dyDescent="0.3">
      <c r="A834" s="109"/>
      <c r="B834" s="109"/>
      <c r="C834" s="109"/>
      <c r="D834" s="109"/>
      <c r="E834" s="109"/>
      <c r="F834" s="109"/>
      <c r="G834" s="109"/>
      <c r="H834" s="109"/>
      <c r="I834" s="109"/>
      <c r="J834" s="109"/>
      <c r="K834" s="109"/>
      <c r="L834" s="109"/>
      <c r="M834" s="109"/>
      <c r="N834" s="109"/>
      <c r="O834" s="109"/>
      <c r="P834" s="109"/>
      <c r="Q834" s="109"/>
      <c r="R834" s="109"/>
      <c r="S834" s="109"/>
      <c r="T834" s="109"/>
      <c r="U834" s="109"/>
      <c r="V834" s="109"/>
      <c r="W834" s="109"/>
      <c r="X834" s="109"/>
      <c r="Y834" s="109"/>
      <c r="Z834" s="109"/>
    </row>
    <row r="835" spans="1:26" ht="14.25" customHeight="1" x14ac:dyDescent="0.3">
      <c r="A835" s="109"/>
      <c r="B835" s="109"/>
      <c r="C835" s="109"/>
      <c r="D835" s="109"/>
      <c r="E835" s="109"/>
      <c r="F835" s="109"/>
      <c r="G835" s="109"/>
      <c r="H835" s="109"/>
      <c r="I835" s="109"/>
      <c r="J835" s="109"/>
      <c r="K835" s="109"/>
      <c r="L835" s="109"/>
      <c r="M835" s="109"/>
      <c r="N835" s="109"/>
      <c r="O835" s="109"/>
      <c r="P835" s="109"/>
      <c r="Q835" s="109"/>
      <c r="R835" s="109"/>
      <c r="S835" s="109"/>
      <c r="T835" s="109"/>
      <c r="U835" s="109"/>
      <c r="V835" s="109"/>
      <c r="W835" s="109"/>
      <c r="X835" s="109"/>
      <c r="Y835" s="109"/>
      <c r="Z835" s="109"/>
    </row>
    <row r="836" spans="1:26" ht="14.25" customHeight="1" x14ac:dyDescent="0.3">
      <c r="A836" s="109"/>
      <c r="B836" s="109"/>
      <c r="C836" s="109"/>
      <c r="D836" s="109"/>
      <c r="E836" s="109"/>
      <c r="F836" s="109"/>
      <c r="G836" s="109"/>
      <c r="H836" s="109"/>
      <c r="I836" s="109"/>
      <c r="J836" s="109"/>
      <c r="K836" s="109"/>
      <c r="L836" s="109"/>
      <c r="M836" s="109"/>
      <c r="N836" s="109"/>
      <c r="O836" s="109"/>
      <c r="P836" s="109"/>
      <c r="Q836" s="109"/>
      <c r="R836" s="109"/>
      <c r="S836" s="109"/>
      <c r="T836" s="109"/>
      <c r="U836" s="109"/>
      <c r="V836" s="109"/>
      <c r="W836" s="109"/>
      <c r="X836" s="109"/>
      <c r="Y836" s="109"/>
      <c r="Z836" s="109"/>
    </row>
    <row r="837" spans="1:26" ht="14.25" customHeight="1" x14ac:dyDescent="0.3">
      <c r="A837" s="109"/>
      <c r="B837" s="109"/>
      <c r="C837" s="109"/>
      <c r="D837" s="109"/>
      <c r="E837" s="109"/>
      <c r="F837" s="109"/>
      <c r="G837" s="109"/>
      <c r="H837" s="109"/>
      <c r="I837" s="109"/>
      <c r="J837" s="109"/>
      <c r="K837" s="109"/>
      <c r="L837" s="109"/>
      <c r="M837" s="109"/>
      <c r="N837" s="109"/>
      <c r="O837" s="109"/>
      <c r="P837" s="109"/>
      <c r="Q837" s="109"/>
      <c r="R837" s="109"/>
      <c r="S837" s="109"/>
      <c r="T837" s="109"/>
      <c r="U837" s="109"/>
      <c r="V837" s="109"/>
      <c r="W837" s="109"/>
      <c r="X837" s="109"/>
      <c r="Y837" s="109"/>
      <c r="Z837" s="109"/>
    </row>
    <row r="838" spans="1:26" ht="14.25" customHeight="1" x14ac:dyDescent="0.3">
      <c r="A838" s="109"/>
      <c r="B838" s="109"/>
      <c r="C838" s="109"/>
      <c r="D838" s="109"/>
      <c r="E838" s="109"/>
      <c r="F838" s="109"/>
      <c r="G838" s="109"/>
      <c r="H838" s="109"/>
      <c r="I838" s="109"/>
      <c r="J838" s="109"/>
      <c r="K838" s="109"/>
      <c r="L838" s="109"/>
      <c r="M838" s="109"/>
      <c r="N838" s="109"/>
      <c r="O838" s="109"/>
      <c r="P838" s="109"/>
      <c r="Q838" s="109"/>
      <c r="R838" s="109"/>
      <c r="S838" s="109"/>
      <c r="T838" s="109"/>
      <c r="U838" s="109"/>
      <c r="V838" s="109"/>
      <c r="W838" s="109"/>
      <c r="X838" s="109"/>
      <c r="Y838" s="109"/>
      <c r="Z838" s="109"/>
    </row>
    <row r="839" spans="1:26" ht="14.25" customHeight="1" x14ac:dyDescent="0.3">
      <c r="A839" s="109"/>
      <c r="B839" s="109"/>
      <c r="C839" s="109"/>
      <c r="D839" s="109"/>
      <c r="E839" s="109"/>
      <c r="F839" s="109"/>
      <c r="G839" s="109"/>
      <c r="H839" s="109"/>
      <c r="I839" s="109"/>
      <c r="J839" s="109"/>
      <c r="K839" s="109"/>
      <c r="L839" s="109"/>
      <c r="M839" s="109"/>
      <c r="N839" s="109"/>
      <c r="O839" s="109"/>
      <c r="P839" s="109"/>
      <c r="Q839" s="109"/>
      <c r="R839" s="109"/>
      <c r="S839" s="109"/>
      <c r="T839" s="109"/>
      <c r="U839" s="109"/>
      <c r="V839" s="109"/>
      <c r="W839" s="109"/>
      <c r="X839" s="109"/>
      <c r="Y839" s="109"/>
      <c r="Z839" s="109"/>
    </row>
    <row r="840" spans="1:26" ht="14.25" customHeight="1" x14ac:dyDescent="0.3">
      <c r="A840" s="109"/>
      <c r="B840" s="109"/>
      <c r="C840" s="109"/>
      <c r="D840" s="109"/>
      <c r="E840" s="109"/>
      <c r="F840" s="109"/>
      <c r="G840" s="109"/>
      <c r="H840" s="109"/>
      <c r="I840" s="109"/>
      <c r="J840" s="109"/>
      <c r="K840" s="109"/>
      <c r="L840" s="109"/>
      <c r="M840" s="109"/>
      <c r="N840" s="109"/>
      <c r="O840" s="109"/>
      <c r="P840" s="109"/>
      <c r="Q840" s="109"/>
      <c r="R840" s="109"/>
      <c r="S840" s="109"/>
      <c r="T840" s="109"/>
      <c r="U840" s="109"/>
      <c r="V840" s="109"/>
      <c r="W840" s="109"/>
      <c r="X840" s="109"/>
      <c r="Y840" s="109"/>
      <c r="Z840" s="109"/>
    </row>
    <row r="841" spans="1:26" ht="14.25" customHeight="1" x14ac:dyDescent="0.3">
      <c r="A841" s="109"/>
      <c r="B841" s="109"/>
      <c r="C841" s="109"/>
      <c r="D841" s="109"/>
      <c r="E841" s="109"/>
      <c r="F841" s="109"/>
      <c r="G841" s="109"/>
      <c r="H841" s="109"/>
      <c r="I841" s="109"/>
      <c r="J841" s="109"/>
      <c r="K841" s="109"/>
      <c r="L841" s="109"/>
      <c r="M841" s="109"/>
      <c r="N841" s="109"/>
      <c r="O841" s="109"/>
      <c r="P841" s="109"/>
      <c r="Q841" s="109"/>
      <c r="R841" s="109"/>
      <c r="S841" s="109"/>
      <c r="T841" s="109"/>
      <c r="U841" s="109"/>
      <c r="V841" s="109"/>
      <c r="W841" s="109"/>
      <c r="X841" s="109"/>
      <c r="Y841" s="109"/>
      <c r="Z841" s="109"/>
    </row>
    <row r="842" spans="1:26" ht="14.25" customHeight="1" x14ac:dyDescent="0.3">
      <c r="A842" s="109"/>
      <c r="B842" s="109"/>
      <c r="C842" s="109"/>
      <c r="D842" s="109"/>
      <c r="E842" s="109"/>
      <c r="F842" s="109"/>
      <c r="G842" s="109"/>
      <c r="H842" s="109"/>
      <c r="I842" s="109"/>
      <c r="J842" s="109"/>
      <c r="K842" s="109"/>
      <c r="L842" s="109"/>
      <c r="M842" s="109"/>
      <c r="N842" s="109"/>
      <c r="O842" s="109"/>
      <c r="P842" s="109"/>
      <c r="Q842" s="109"/>
      <c r="R842" s="109"/>
      <c r="S842" s="109"/>
      <c r="T842" s="109"/>
      <c r="U842" s="109"/>
      <c r="V842" s="109"/>
      <c r="W842" s="109"/>
      <c r="X842" s="109"/>
      <c r="Y842" s="109"/>
      <c r="Z842" s="109"/>
    </row>
    <row r="843" spans="1:26" ht="14.25" customHeight="1" x14ac:dyDescent="0.3">
      <c r="A843" s="109"/>
      <c r="B843" s="109"/>
      <c r="C843" s="109"/>
      <c r="D843" s="109"/>
      <c r="E843" s="109"/>
      <c r="F843" s="109"/>
      <c r="G843" s="109"/>
      <c r="H843" s="109"/>
      <c r="I843" s="109"/>
      <c r="J843" s="109"/>
      <c r="K843" s="109"/>
      <c r="L843" s="109"/>
      <c r="M843" s="109"/>
      <c r="N843" s="109"/>
      <c r="O843" s="109"/>
      <c r="P843" s="109"/>
      <c r="Q843" s="109"/>
      <c r="R843" s="109"/>
      <c r="S843" s="109"/>
      <c r="T843" s="109"/>
      <c r="U843" s="109"/>
      <c r="V843" s="109"/>
      <c r="W843" s="109"/>
      <c r="X843" s="109"/>
      <c r="Y843" s="109"/>
      <c r="Z843" s="109"/>
    </row>
    <row r="844" spans="1:26" ht="14.25" customHeight="1" x14ac:dyDescent="0.3">
      <c r="A844" s="109"/>
      <c r="B844" s="109"/>
      <c r="C844" s="109"/>
      <c r="D844" s="109"/>
      <c r="E844" s="109"/>
      <c r="F844" s="109"/>
      <c r="G844" s="109"/>
      <c r="H844" s="109"/>
      <c r="I844" s="109"/>
      <c r="J844" s="109"/>
      <c r="K844" s="109"/>
      <c r="L844" s="109"/>
      <c r="M844" s="109"/>
      <c r="N844" s="109"/>
      <c r="O844" s="109"/>
      <c r="P844" s="109"/>
      <c r="Q844" s="109"/>
      <c r="R844" s="109"/>
      <c r="S844" s="109"/>
      <c r="T844" s="109"/>
      <c r="U844" s="109"/>
      <c r="V844" s="109"/>
      <c r="W844" s="109"/>
      <c r="X844" s="109"/>
      <c r="Y844" s="109"/>
      <c r="Z844" s="109"/>
    </row>
    <row r="845" spans="1:26" ht="14.25" customHeight="1" x14ac:dyDescent="0.3">
      <c r="A845" s="109"/>
      <c r="B845" s="109"/>
      <c r="C845" s="109"/>
      <c r="D845" s="109"/>
      <c r="E845" s="109"/>
      <c r="F845" s="109"/>
      <c r="G845" s="109"/>
      <c r="H845" s="109"/>
      <c r="I845" s="109"/>
      <c r="J845" s="109"/>
      <c r="K845" s="109"/>
      <c r="L845" s="109"/>
      <c r="M845" s="109"/>
      <c r="N845" s="109"/>
      <c r="O845" s="109"/>
      <c r="P845" s="109"/>
      <c r="Q845" s="109"/>
      <c r="R845" s="109"/>
      <c r="S845" s="109"/>
      <c r="T845" s="109"/>
      <c r="U845" s="109"/>
      <c r="V845" s="109"/>
      <c r="W845" s="109"/>
      <c r="X845" s="109"/>
      <c r="Y845" s="109"/>
      <c r="Z845" s="109"/>
    </row>
    <row r="846" spans="1:26" ht="14.25" customHeight="1" x14ac:dyDescent="0.3">
      <c r="A846" s="109"/>
      <c r="B846" s="109"/>
      <c r="C846" s="109"/>
      <c r="D846" s="109"/>
      <c r="E846" s="109"/>
      <c r="F846" s="109"/>
      <c r="G846" s="109"/>
      <c r="H846" s="109"/>
      <c r="I846" s="109"/>
      <c r="J846" s="109"/>
      <c r="K846" s="109"/>
      <c r="L846" s="109"/>
      <c r="M846" s="109"/>
      <c r="N846" s="109"/>
      <c r="O846" s="109"/>
      <c r="P846" s="109"/>
      <c r="Q846" s="109"/>
      <c r="R846" s="109"/>
      <c r="S846" s="109"/>
      <c r="T846" s="109"/>
      <c r="U846" s="109"/>
      <c r="V846" s="109"/>
      <c r="W846" s="109"/>
      <c r="X846" s="109"/>
      <c r="Y846" s="109"/>
      <c r="Z846" s="109"/>
    </row>
    <row r="847" spans="1:26" ht="14.25" customHeight="1" x14ac:dyDescent="0.3">
      <c r="A847" s="109"/>
      <c r="B847" s="109"/>
      <c r="C847" s="109"/>
      <c r="D847" s="109"/>
      <c r="E847" s="109"/>
      <c r="F847" s="109"/>
      <c r="G847" s="109"/>
      <c r="H847" s="109"/>
      <c r="I847" s="109"/>
      <c r="J847" s="109"/>
      <c r="K847" s="109"/>
      <c r="L847" s="109"/>
      <c r="M847" s="109"/>
      <c r="N847" s="109"/>
      <c r="O847" s="109"/>
      <c r="P847" s="109"/>
      <c r="Q847" s="109"/>
      <c r="R847" s="109"/>
      <c r="S847" s="109"/>
      <c r="T847" s="109"/>
      <c r="U847" s="109"/>
      <c r="V847" s="109"/>
      <c r="W847" s="109"/>
      <c r="X847" s="109"/>
      <c r="Y847" s="109"/>
      <c r="Z847" s="109"/>
    </row>
    <row r="848" spans="1:26" ht="14.25" customHeight="1" x14ac:dyDescent="0.3">
      <c r="A848" s="109"/>
      <c r="B848" s="109"/>
      <c r="C848" s="109"/>
      <c r="D848" s="109"/>
      <c r="E848" s="109"/>
      <c r="F848" s="109"/>
      <c r="G848" s="109"/>
      <c r="H848" s="109"/>
      <c r="I848" s="109"/>
      <c r="J848" s="109"/>
      <c r="K848" s="109"/>
      <c r="L848" s="109"/>
      <c r="M848" s="109"/>
      <c r="N848" s="109"/>
      <c r="O848" s="109"/>
      <c r="P848" s="109"/>
      <c r="Q848" s="109"/>
      <c r="R848" s="109"/>
      <c r="S848" s="109"/>
      <c r="T848" s="109"/>
      <c r="U848" s="109"/>
      <c r="V848" s="109"/>
      <c r="W848" s="109"/>
      <c r="X848" s="109"/>
      <c r="Y848" s="109"/>
      <c r="Z848" s="109"/>
    </row>
    <row r="849" spans="1:26" ht="14.25" customHeight="1" x14ac:dyDescent="0.3">
      <c r="A849" s="109"/>
      <c r="B849" s="109"/>
      <c r="C849" s="109"/>
      <c r="D849" s="109"/>
      <c r="E849" s="109"/>
      <c r="F849" s="109"/>
      <c r="G849" s="109"/>
      <c r="H849" s="109"/>
      <c r="I849" s="109"/>
      <c r="J849" s="109"/>
      <c r="K849" s="109"/>
      <c r="L849" s="109"/>
      <c r="M849" s="109"/>
      <c r="N849" s="109"/>
      <c r="O849" s="109"/>
      <c r="P849" s="109"/>
      <c r="Q849" s="109"/>
      <c r="R849" s="109"/>
      <c r="S849" s="109"/>
      <c r="T849" s="109"/>
      <c r="U849" s="109"/>
      <c r="V849" s="109"/>
      <c r="W849" s="109"/>
      <c r="X849" s="109"/>
      <c r="Y849" s="109"/>
      <c r="Z849" s="109"/>
    </row>
    <row r="850" spans="1:26" ht="14.25" customHeight="1" x14ac:dyDescent="0.3">
      <c r="A850" s="109"/>
      <c r="B850" s="109"/>
      <c r="C850" s="109"/>
      <c r="D850" s="109"/>
      <c r="E850" s="109"/>
      <c r="F850" s="109"/>
      <c r="G850" s="109"/>
      <c r="H850" s="109"/>
      <c r="I850" s="109"/>
      <c r="J850" s="109"/>
      <c r="K850" s="109"/>
      <c r="L850" s="109"/>
      <c r="M850" s="109"/>
      <c r="N850" s="109"/>
      <c r="O850" s="109"/>
      <c r="P850" s="109"/>
      <c r="Q850" s="109"/>
      <c r="R850" s="109"/>
      <c r="S850" s="109"/>
      <c r="T850" s="109"/>
      <c r="U850" s="109"/>
      <c r="V850" s="109"/>
      <c r="W850" s="109"/>
      <c r="X850" s="109"/>
      <c r="Y850" s="109"/>
      <c r="Z850" s="109"/>
    </row>
    <row r="851" spans="1:26" ht="14.25" customHeight="1" x14ac:dyDescent="0.3">
      <c r="A851" s="109"/>
      <c r="B851" s="109"/>
      <c r="C851" s="109"/>
      <c r="D851" s="109"/>
      <c r="E851" s="109"/>
      <c r="F851" s="109"/>
      <c r="G851" s="109"/>
      <c r="H851" s="109"/>
      <c r="I851" s="109"/>
      <c r="J851" s="109"/>
      <c r="K851" s="109"/>
      <c r="L851" s="109"/>
      <c r="M851" s="109"/>
      <c r="N851" s="109"/>
      <c r="O851" s="109"/>
      <c r="P851" s="109"/>
      <c r="Q851" s="109"/>
      <c r="R851" s="109"/>
      <c r="S851" s="109"/>
      <c r="T851" s="109"/>
      <c r="U851" s="109"/>
      <c r="V851" s="109"/>
      <c r="W851" s="109"/>
      <c r="X851" s="109"/>
      <c r="Y851" s="109"/>
      <c r="Z851" s="109"/>
    </row>
    <row r="852" spans="1:26" ht="14.25" customHeight="1" x14ac:dyDescent="0.3">
      <c r="A852" s="109"/>
      <c r="B852" s="109"/>
      <c r="C852" s="109"/>
      <c r="D852" s="109"/>
      <c r="E852" s="109"/>
      <c r="F852" s="109"/>
      <c r="G852" s="109"/>
      <c r="H852" s="109"/>
      <c r="I852" s="109"/>
      <c r="J852" s="109"/>
      <c r="K852" s="109"/>
      <c r="L852" s="109"/>
      <c r="M852" s="109"/>
      <c r="N852" s="109"/>
      <c r="O852" s="109"/>
      <c r="P852" s="109"/>
      <c r="Q852" s="109"/>
      <c r="R852" s="109"/>
      <c r="S852" s="109"/>
      <c r="T852" s="109"/>
      <c r="U852" s="109"/>
      <c r="V852" s="109"/>
      <c r="W852" s="109"/>
      <c r="X852" s="109"/>
      <c r="Y852" s="109"/>
      <c r="Z852" s="109"/>
    </row>
    <row r="853" spans="1:26" ht="14.25" customHeight="1" x14ac:dyDescent="0.3">
      <c r="A853" s="109"/>
      <c r="B853" s="109"/>
      <c r="C853" s="109"/>
      <c r="D853" s="109"/>
      <c r="E853" s="109"/>
      <c r="F853" s="109"/>
      <c r="G853" s="109"/>
      <c r="H853" s="109"/>
      <c r="I853" s="109"/>
      <c r="J853" s="109"/>
      <c r="K853" s="109"/>
      <c r="L853" s="109"/>
      <c r="M853" s="109"/>
      <c r="N853" s="109"/>
      <c r="O853" s="109"/>
      <c r="P853" s="109"/>
      <c r="Q853" s="109"/>
      <c r="R853" s="109"/>
      <c r="S853" s="109"/>
      <c r="T853" s="109"/>
      <c r="U853" s="109"/>
      <c r="V853" s="109"/>
      <c r="W853" s="109"/>
      <c r="X853" s="109"/>
      <c r="Y853" s="109"/>
      <c r="Z853" s="109"/>
    </row>
    <row r="854" spans="1:26" ht="14.25" customHeight="1" x14ac:dyDescent="0.3">
      <c r="A854" s="109"/>
      <c r="B854" s="109"/>
      <c r="C854" s="109"/>
      <c r="D854" s="109"/>
      <c r="E854" s="109"/>
      <c r="F854" s="109"/>
      <c r="G854" s="109"/>
      <c r="H854" s="109"/>
      <c r="I854" s="109"/>
      <c r="J854" s="109"/>
      <c r="K854" s="109"/>
      <c r="L854" s="109"/>
      <c r="M854" s="109"/>
      <c r="N854" s="109"/>
      <c r="O854" s="109"/>
      <c r="P854" s="109"/>
      <c r="Q854" s="109"/>
      <c r="R854" s="109"/>
      <c r="S854" s="109"/>
      <c r="T854" s="109"/>
      <c r="U854" s="109"/>
      <c r="V854" s="109"/>
      <c r="W854" s="109"/>
      <c r="X854" s="109"/>
      <c r="Y854" s="109"/>
      <c r="Z854" s="109"/>
    </row>
    <row r="855" spans="1:26" ht="14.25" customHeight="1" x14ac:dyDescent="0.3">
      <c r="A855" s="109"/>
      <c r="B855" s="109"/>
      <c r="C855" s="109"/>
      <c r="D855" s="109"/>
      <c r="E855" s="109"/>
      <c r="F855" s="109"/>
      <c r="G855" s="109"/>
      <c r="H855" s="109"/>
      <c r="I855" s="109"/>
      <c r="J855" s="109"/>
      <c r="K855" s="109"/>
      <c r="L855" s="109"/>
      <c r="M855" s="109"/>
      <c r="N855" s="109"/>
      <c r="O855" s="109"/>
      <c r="P855" s="109"/>
      <c r="Q855" s="109"/>
      <c r="R855" s="109"/>
      <c r="S855" s="109"/>
      <c r="T855" s="109"/>
      <c r="U855" s="109"/>
      <c r="V855" s="109"/>
      <c r="W855" s="109"/>
      <c r="X855" s="109"/>
      <c r="Y855" s="109"/>
      <c r="Z855" s="109"/>
    </row>
    <row r="856" spans="1:26" ht="14.25" customHeight="1" x14ac:dyDescent="0.3">
      <c r="A856" s="109"/>
      <c r="B856" s="109"/>
      <c r="C856" s="109"/>
      <c r="D856" s="109"/>
      <c r="E856" s="109"/>
      <c r="F856" s="109"/>
      <c r="G856" s="109"/>
      <c r="H856" s="109"/>
      <c r="I856" s="109"/>
      <c r="J856" s="109"/>
      <c r="K856" s="109"/>
      <c r="L856" s="109"/>
      <c r="M856" s="109"/>
      <c r="N856" s="109"/>
      <c r="O856" s="109"/>
      <c r="P856" s="109"/>
      <c r="Q856" s="109"/>
      <c r="R856" s="109"/>
      <c r="S856" s="109"/>
      <c r="T856" s="109"/>
      <c r="U856" s="109"/>
      <c r="V856" s="109"/>
      <c r="W856" s="109"/>
      <c r="X856" s="109"/>
      <c r="Y856" s="109"/>
      <c r="Z856" s="109"/>
    </row>
    <row r="857" spans="1:26" ht="14.25" customHeight="1" x14ac:dyDescent="0.3">
      <c r="A857" s="109"/>
      <c r="B857" s="109"/>
      <c r="C857" s="109"/>
      <c r="D857" s="109"/>
      <c r="E857" s="109"/>
      <c r="F857" s="109"/>
      <c r="G857" s="109"/>
      <c r="H857" s="109"/>
      <c r="I857" s="109"/>
      <c r="J857" s="109"/>
      <c r="K857" s="109"/>
      <c r="L857" s="109"/>
      <c r="M857" s="109"/>
      <c r="N857" s="109"/>
      <c r="O857" s="109"/>
      <c r="P857" s="109"/>
      <c r="Q857" s="109"/>
      <c r="R857" s="109"/>
      <c r="S857" s="109"/>
      <c r="T857" s="109"/>
      <c r="U857" s="109"/>
      <c r="V857" s="109"/>
      <c r="W857" s="109"/>
      <c r="X857" s="109"/>
      <c r="Y857" s="109"/>
      <c r="Z857" s="109"/>
    </row>
    <row r="858" spans="1:26" ht="14.25" customHeight="1" x14ac:dyDescent="0.3">
      <c r="A858" s="109"/>
      <c r="B858" s="109"/>
      <c r="C858" s="109"/>
      <c r="D858" s="109"/>
      <c r="E858" s="109"/>
      <c r="F858" s="109"/>
      <c r="G858" s="109"/>
      <c r="H858" s="109"/>
      <c r="I858" s="109"/>
      <c r="J858" s="109"/>
      <c r="K858" s="109"/>
      <c r="L858" s="109"/>
      <c r="M858" s="109"/>
      <c r="N858" s="109"/>
      <c r="O858" s="109"/>
      <c r="P858" s="109"/>
      <c r="Q858" s="109"/>
      <c r="R858" s="109"/>
      <c r="S858" s="109"/>
      <c r="T858" s="109"/>
      <c r="U858" s="109"/>
      <c r="V858" s="109"/>
      <c r="W858" s="109"/>
      <c r="X858" s="109"/>
      <c r="Y858" s="109"/>
      <c r="Z858" s="109"/>
    </row>
    <row r="859" spans="1:26" ht="14.25" customHeight="1" x14ac:dyDescent="0.3">
      <c r="A859" s="109"/>
      <c r="B859" s="109"/>
      <c r="C859" s="109"/>
      <c r="D859" s="109"/>
      <c r="E859" s="109"/>
      <c r="F859" s="109"/>
      <c r="G859" s="109"/>
      <c r="H859" s="109"/>
      <c r="I859" s="109"/>
      <c r="J859" s="109"/>
      <c r="K859" s="109"/>
      <c r="L859" s="109"/>
      <c r="M859" s="109"/>
      <c r="N859" s="109"/>
      <c r="O859" s="109"/>
      <c r="P859" s="109"/>
      <c r="Q859" s="109"/>
      <c r="R859" s="109"/>
      <c r="S859" s="109"/>
      <c r="T859" s="109"/>
      <c r="U859" s="109"/>
      <c r="V859" s="109"/>
      <c r="W859" s="109"/>
      <c r="X859" s="109"/>
      <c r="Y859" s="109"/>
      <c r="Z859" s="109"/>
    </row>
    <row r="860" spans="1:26" ht="14.25" customHeight="1" x14ac:dyDescent="0.3">
      <c r="A860" s="109"/>
      <c r="B860" s="109"/>
      <c r="C860" s="109"/>
      <c r="D860" s="109"/>
      <c r="E860" s="109"/>
      <c r="F860" s="109"/>
      <c r="G860" s="109"/>
      <c r="H860" s="109"/>
      <c r="I860" s="109"/>
      <c r="J860" s="109"/>
      <c r="K860" s="109"/>
      <c r="L860" s="109"/>
      <c r="M860" s="109"/>
      <c r="N860" s="109"/>
      <c r="O860" s="109"/>
      <c r="P860" s="109"/>
      <c r="Q860" s="109"/>
      <c r="R860" s="109"/>
      <c r="S860" s="109"/>
      <c r="T860" s="109"/>
      <c r="U860" s="109"/>
      <c r="V860" s="109"/>
      <c r="W860" s="109"/>
      <c r="X860" s="109"/>
      <c r="Y860" s="109"/>
      <c r="Z860" s="109"/>
    </row>
    <row r="861" spans="1:26" ht="14.25" customHeight="1" x14ac:dyDescent="0.3">
      <c r="A861" s="109"/>
      <c r="B861" s="109"/>
      <c r="C861" s="109"/>
      <c r="D861" s="109"/>
      <c r="E861" s="109"/>
      <c r="F861" s="109"/>
      <c r="G861" s="109"/>
      <c r="H861" s="109"/>
      <c r="I861" s="109"/>
      <c r="J861" s="109"/>
      <c r="K861" s="109"/>
      <c r="L861" s="109"/>
      <c r="M861" s="109"/>
      <c r="N861" s="109"/>
      <c r="O861" s="109"/>
      <c r="P861" s="109"/>
      <c r="Q861" s="109"/>
      <c r="R861" s="109"/>
      <c r="S861" s="109"/>
      <c r="T861" s="109"/>
      <c r="U861" s="109"/>
      <c r="V861" s="109"/>
      <c r="W861" s="109"/>
      <c r="X861" s="109"/>
      <c r="Y861" s="109"/>
      <c r="Z861" s="109"/>
    </row>
    <row r="862" spans="1:26" ht="14.25" customHeight="1" x14ac:dyDescent="0.3">
      <c r="A862" s="109"/>
      <c r="B862" s="109"/>
      <c r="C862" s="109"/>
      <c r="D862" s="109"/>
      <c r="E862" s="109"/>
      <c r="F862" s="109"/>
      <c r="G862" s="109"/>
      <c r="H862" s="109"/>
      <c r="I862" s="109"/>
      <c r="J862" s="109"/>
      <c r="K862" s="109"/>
      <c r="L862" s="109"/>
      <c r="M862" s="109"/>
      <c r="N862" s="109"/>
      <c r="O862" s="109"/>
      <c r="P862" s="109"/>
      <c r="Q862" s="109"/>
      <c r="R862" s="109"/>
      <c r="S862" s="109"/>
      <c r="T862" s="109"/>
      <c r="U862" s="109"/>
      <c r="V862" s="109"/>
      <c r="W862" s="109"/>
      <c r="X862" s="109"/>
      <c r="Y862" s="109"/>
      <c r="Z862" s="109"/>
    </row>
    <row r="863" spans="1:26" ht="14.25" customHeight="1" x14ac:dyDescent="0.3">
      <c r="A863" s="109"/>
      <c r="B863" s="109"/>
      <c r="C863" s="109"/>
      <c r="D863" s="109"/>
      <c r="E863" s="109"/>
      <c r="F863" s="109"/>
      <c r="G863" s="109"/>
      <c r="H863" s="109"/>
      <c r="I863" s="109"/>
      <c r="J863" s="109"/>
      <c r="K863" s="109"/>
      <c r="L863" s="109"/>
      <c r="M863" s="109"/>
      <c r="N863" s="109"/>
      <c r="O863" s="109"/>
      <c r="P863" s="109"/>
      <c r="Q863" s="109"/>
      <c r="R863" s="109"/>
      <c r="S863" s="109"/>
      <c r="T863" s="109"/>
      <c r="U863" s="109"/>
      <c r="V863" s="109"/>
      <c r="W863" s="109"/>
      <c r="X863" s="109"/>
      <c r="Y863" s="109"/>
      <c r="Z863" s="109"/>
    </row>
    <row r="864" spans="1:26" ht="14.25" customHeight="1" x14ac:dyDescent="0.3">
      <c r="A864" s="109"/>
      <c r="B864" s="109"/>
      <c r="C864" s="109"/>
      <c r="D864" s="109"/>
      <c r="E864" s="109"/>
      <c r="F864" s="109"/>
      <c r="G864" s="109"/>
      <c r="H864" s="109"/>
      <c r="I864" s="109"/>
      <c r="J864" s="109"/>
      <c r="K864" s="109"/>
      <c r="L864" s="109"/>
      <c r="M864" s="109"/>
      <c r="N864" s="109"/>
      <c r="O864" s="109"/>
      <c r="P864" s="109"/>
      <c r="Q864" s="109"/>
      <c r="R864" s="109"/>
      <c r="S864" s="109"/>
      <c r="T864" s="109"/>
      <c r="U864" s="109"/>
      <c r="V864" s="109"/>
      <c r="W864" s="109"/>
      <c r="X864" s="109"/>
      <c r="Y864" s="109"/>
      <c r="Z864" s="109"/>
    </row>
    <row r="865" spans="1:26" ht="14.25" customHeight="1" x14ac:dyDescent="0.3">
      <c r="A865" s="109"/>
      <c r="B865" s="109"/>
      <c r="C865" s="109"/>
      <c r="D865" s="109"/>
      <c r="E865" s="109"/>
      <c r="F865" s="109"/>
      <c r="G865" s="109"/>
      <c r="H865" s="109"/>
      <c r="I865" s="109"/>
      <c r="J865" s="109"/>
      <c r="K865" s="109"/>
      <c r="L865" s="109"/>
      <c r="M865" s="109"/>
      <c r="N865" s="109"/>
      <c r="O865" s="109"/>
      <c r="P865" s="109"/>
      <c r="Q865" s="109"/>
      <c r="R865" s="109"/>
      <c r="S865" s="109"/>
      <c r="T865" s="109"/>
      <c r="U865" s="109"/>
      <c r="V865" s="109"/>
      <c r="W865" s="109"/>
      <c r="X865" s="109"/>
      <c r="Y865" s="109"/>
      <c r="Z865" s="109"/>
    </row>
    <row r="866" spans="1:26" ht="14.25" customHeight="1" x14ac:dyDescent="0.3">
      <c r="A866" s="109"/>
      <c r="B866" s="109"/>
      <c r="C866" s="109"/>
      <c r="D866" s="109"/>
      <c r="E866" s="109"/>
      <c r="F866" s="109"/>
      <c r="G866" s="109"/>
      <c r="H866" s="109"/>
      <c r="I866" s="109"/>
      <c r="J866" s="109"/>
      <c r="K866" s="109"/>
      <c r="L866" s="109"/>
      <c r="M866" s="109"/>
      <c r="N866" s="109"/>
      <c r="O866" s="109"/>
      <c r="P866" s="109"/>
      <c r="Q866" s="109"/>
      <c r="R866" s="109"/>
      <c r="S866" s="109"/>
      <c r="T866" s="109"/>
      <c r="U866" s="109"/>
      <c r="V866" s="109"/>
      <c r="W866" s="109"/>
      <c r="X866" s="109"/>
      <c r="Y866" s="109"/>
      <c r="Z866" s="109"/>
    </row>
    <row r="867" spans="1:26" ht="14.25" customHeight="1" x14ac:dyDescent="0.3">
      <c r="A867" s="109"/>
      <c r="B867" s="109"/>
      <c r="C867" s="109"/>
      <c r="D867" s="109"/>
      <c r="E867" s="109"/>
      <c r="F867" s="109"/>
      <c r="G867" s="109"/>
      <c r="H867" s="109"/>
      <c r="I867" s="109"/>
      <c r="J867" s="109"/>
      <c r="K867" s="109"/>
      <c r="L867" s="109"/>
      <c r="M867" s="109"/>
      <c r="N867" s="109"/>
      <c r="O867" s="109"/>
      <c r="P867" s="109"/>
      <c r="Q867" s="109"/>
      <c r="R867" s="109"/>
      <c r="S867" s="109"/>
      <c r="T867" s="109"/>
      <c r="U867" s="109"/>
      <c r="V867" s="109"/>
      <c r="W867" s="109"/>
      <c r="X867" s="109"/>
      <c r="Y867" s="109"/>
      <c r="Z867" s="109"/>
    </row>
    <row r="868" spans="1:26" ht="14.25" customHeight="1" x14ac:dyDescent="0.3">
      <c r="A868" s="109"/>
      <c r="B868" s="109"/>
      <c r="C868" s="109"/>
      <c r="D868" s="109"/>
      <c r="E868" s="109"/>
      <c r="F868" s="109"/>
      <c r="G868" s="109"/>
      <c r="H868" s="109"/>
      <c r="I868" s="109"/>
      <c r="J868" s="109"/>
      <c r="K868" s="109"/>
      <c r="L868" s="109"/>
      <c r="M868" s="109"/>
      <c r="N868" s="109"/>
      <c r="O868" s="109"/>
      <c r="P868" s="109"/>
      <c r="Q868" s="109"/>
      <c r="R868" s="109"/>
      <c r="S868" s="109"/>
      <c r="T868" s="109"/>
      <c r="U868" s="109"/>
      <c r="V868" s="109"/>
      <c r="W868" s="109"/>
      <c r="X868" s="109"/>
      <c r="Y868" s="109"/>
      <c r="Z868" s="109"/>
    </row>
    <row r="869" spans="1:26" ht="14.25" customHeight="1" x14ac:dyDescent="0.3">
      <c r="A869" s="109"/>
      <c r="B869" s="109"/>
      <c r="C869" s="109"/>
      <c r="D869" s="109"/>
      <c r="E869" s="109"/>
      <c r="F869" s="109"/>
      <c r="G869" s="109"/>
      <c r="H869" s="109"/>
      <c r="I869" s="109"/>
      <c r="J869" s="109"/>
      <c r="K869" s="109"/>
      <c r="L869" s="109"/>
      <c r="M869" s="109"/>
      <c r="N869" s="109"/>
      <c r="O869" s="109"/>
      <c r="P869" s="109"/>
      <c r="Q869" s="109"/>
      <c r="R869" s="109"/>
      <c r="S869" s="109"/>
      <c r="T869" s="109"/>
      <c r="U869" s="109"/>
      <c r="V869" s="109"/>
      <c r="W869" s="109"/>
      <c r="X869" s="109"/>
      <c r="Y869" s="109"/>
      <c r="Z869" s="109"/>
    </row>
    <row r="870" spans="1:26" ht="14.25" customHeight="1" x14ac:dyDescent="0.3">
      <c r="A870" s="109"/>
      <c r="B870" s="109"/>
      <c r="C870" s="109"/>
      <c r="D870" s="109"/>
      <c r="E870" s="109"/>
      <c r="F870" s="109"/>
      <c r="G870" s="109"/>
      <c r="H870" s="109"/>
      <c r="I870" s="109"/>
      <c r="J870" s="109"/>
      <c r="K870" s="109"/>
      <c r="L870" s="109"/>
      <c r="M870" s="109"/>
      <c r="N870" s="109"/>
      <c r="O870" s="109"/>
      <c r="P870" s="109"/>
      <c r="Q870" s="109"/>
      <c r="R870" s="109"/>
      <c r="S870" s="109"/>
      <c r="T870" s="109"/>
      <c r="U870" s="109"/>
      <c r="V870" s="109"/>
      <c r="W870" s="109"/>
      <c r="X870" s="109"/>
      <c r="Y870" s="109"/>
      <c r="Z870" s="109"/>
    </row>
    <row r="871" spans="1:26" ht="14.25" customHeight="1" x14ac:dyDescent="0.3">
      <c r="A871" s="109"/>
      <c r="B871" s="109"/>
      <c r="C871" s="109"/>
      <c r="D871" s="109"/>
      <c r="E871" s="109"/>
      <c r="F871" s="109"/>
      <c r="G871" s="109"/>
      <c r="H871" s="109"/>
      <c r="I871" s="109"/>
      <c r="J871" s="109"/>
      <c r="K871" s="109"/>
      <c r="L871" s="109"/>
      <c r="M871" s="109"/>
      <c r="N871" s="109"/>
      <c r="O871" s="109"/>
      <c r="P871" s="109"/>
      <c r="Q871" s="109"/>
      <c r="R871" s="109"/>
      <c r="S871" s="109"/>
      <c r="T871" s="109"/>
      <c r="U871" s="109"/>
      <c r="V871" s="109"/>
      <c r="W871" s="109"/>
      <c r="X871" s="109"/>
      <c r="Y871" s="109"/>
      <c r="Z871" s="109"/>
    </row>
    <row r="872" spans="1:26" ht="14.25" customHeight="1" x14ac:dyDescent="0.3">
      <c r="A872" s="109"/>
      <c r="B872" s="109"/>
      <c r="C872" s="109"/>
      <c r="D872" s="109"/>
      <c r="E872" s="109"/>
      <c r="F872" s="109"/>
      <c r="G872" s="109"/>
      <c r="H872" s="109"/>
      <c r="I872" s="109"/>
      <c r="J872" s="109"/>
      <c r="K872" s="109"/>
      <c r="L872" s="109"/>
      <c r="M872" s="109"/>
      <c r="N872" s="109"/>
      <c r="O872" s="109"/>
      <c r="P872" s="109"/>
      <c r="Q872" s="109"/>
      <c r="R872" s="109"/>
      <c r="S872" s="109"/>
      <c r="T872" s="109"/>
      <c r="U872" s="109"/>
      <c r="V872" s="109"/>
      <c r="W872" s="109"/>
      <c r="X872" s="109"/>
      <c r="Y872" s="109"/>
      <c r="Z872" s="109"/>
    </row>
    <row r="873" spans="1:26" ht="14.25" customHeight="1" x14ac:dyDescent="0.3">
      <c r="A873" s="109"/>
      <c r="B873" s="109"/>
      <c r="C873" s="109"/>
      <c r="D873" s="109"/>
      <c r="E873" s="109"/>
      <c r="F873" s="109"/>
      <c r="G873" s="109"/>
      <c r="H873" s="109"/>
      <c r="I873" s="109"/>
      <c r="J873" s="109"/>
      <c r="K873" s="109"/>
      <c r="L873" s="109"/>
      <c r="M873" s="109"/>
      <c r="N873" s="109"/>
      <c r="O873" s="109"/>
      <c r="P873" s="109"/>
      <c r="Q873" s="109"/>
      <c r="R873" s="109"/>
      <c r="S873" s="109"/>
      <c r="T873" s="109"/>
      <c r="U873" s="109"/>
      <c r="V873" s="109"/>
      <c r="W873" s="109"/>
      <c r="X873" s="109"/>
      <c r="Y873" s="109"/>
      <c r="Z873" s="109"/>
    </row>
    <row r="874" spans="1:26" ht="14.25" customHeight="1" x14ac:dyDescent="0.3">
      <c r="A874" s="109"/>
      <c r="B874" s="109"/>
      <c r="C874" s="109"/>
      <c r="D874" s="109"/>
      <c r="E874" s="109"/>
      <c r="F874" s="109"/>
      <c r="G874" s="109"/>
      <c r="H874" s="109"/>
      <c r="I874" s="109"/>
      <c r="J874" s="109"/>
      <c r="K874" s="109"/>
      <c r="L874" s="109"/>
      <c r="M874" s="109"/>
      <c r="N874" s="109"/>
      <c r="O874" s="109"/>
      <c r="P874" s="109"/>
      <c r="Q874" s="109"/>
      <c r="R874" s="109"/>
      <c r="S874" s="109"/>
      <c r="T874" s="109"/>
      <c r="U874" s="109"/>
      <c r="V874" s="109"/>
      <c r="W874" s="109"/>
      <c r="X874" s="109"/>
      <c r="Y874" s="109"/>
      <c r="Z874" s="109"/>
    </row>
    <row r="875" spans="1:26" ht="14.25" customHeight="1" x14ac:dyDescent="0.3">
      <c r="A875" s="109"/>
      <c r="B875" s="109"/>
      <c r="C875" s="109"/>
      <c r="D875" s="109"/>
      <c r="E875" s="109"/>
      <c r="F875" s="109"/>
      <c r="G875" s="109"/>
      <c r="H875" s="109"/>
      <c r="I875" s="109"/>
      <c r="J875" s="109"/>
      <c r="K875" s="109"/>
      <c r="L875" s="109"/>
      <c r="M875" s="109"/>
      <c r="N875" s="109"/>
      <c r="O875" s="109"/>
      <c r="P875" s="109"/>
      <c r="Q875" s="109"/>
      <c r="R875" s="109"/>
      <c r="S875" s="109"/>
      <c r="T875" s="109"/>
      <c r="U875" s="109"/>
      <c r="V875" s="109"/>
      <c r="W875" s="109"/>
      <c r="X875" s="109"/>
      <c r="Y875" s="109"/>
      <c r="Z875" s="109"/>
    </row>
    <row r="876" spans="1:26" ht="14.25" customHeight="1" x14ac:dyDescent="0.3">
      <c r="A876" s="109"/>
      <c r="B876" s="109"/>
      <c r="C876" s="109"/>
      <c r="D876" s="109"/>
      <c r="E876" s="109"/>
      <c r="F876" s="109"/>
      <c r="G876" s="109"/>
      <c r="H876" s="109"/>
      <c r="I876" s="109"/>
      <c r="J876" s="109"/>
      <c r="K876" s="109"/>
      <c r="L876" s="109"/>
      <c r="M876" s="109"/>
      <c r="N876" s="109"/>
      <c r="O876" s="109"/>
      <c r="P876" s="109"/>
      <c r="Q876" s="109"/>
      <c r="R876" s="109"/>
      <c r="S876" s="109"/>
      <c r="T876" s="109"/>
      <c r="U876" s="109"/>
      <c r="V876" s="109"/>
      <c r="W876" s="109"/>
      <c r="X876" s="109"/>
      <c r="Y876" s="109"/>
      <c r="Z876" s="109"/>
    </row>
    <row r="877" spans="1:26" ht="14.25" customHeight="1" x14ac:dyDescent="0.3">
      <c r="A877" s="109"/>
      <c r="B877" s="109"/>
      <c r="C877" s="109"/>
      <c r="D877" s="109"/>
      <c r="E877" s="109"/>
      <c r="F877" s="109"/>
      <c r="G877" s="109"/>
      <c r="H877" s="109"/>
      <c r="I877" s="109"/>
      <c r="J877" s="109"/>
      <c r="K877" s="109"/>
      <c r="L877" s="109"/>
      <c r="M877" s="109"/>
      <c r="N877" s="109"/>
      <c r="O877" s="109"/>
      <c r="P877" s="109"/>
      <c r="Q877" s="109"/>
      <c r="R877" s="109"/>
      <c r="S877" s="109"/>
      <c r="T877" s="109"/>
      <c r="U877" s="109"/>
      <c r="V877" s="109"/>
      <c r="W877" s="109"/>
      <c r="X877" s="109"/>
      <c r="Y877" s="109"/>
      <c r="Z877" s="109"/>
    </row>
    <row r="878" spans="1:26" ht="14.25" customHeight="1" x14ac:dyDescent="0.3">
      <c r="A878" s="109"/>
      <c r="B878" s="109"/>
      <c r="C878" s="109"/>
      <c r="D878" s="109"/>
      <c r="E878" s="109"/>
      <c r="F878" s="109"/>
      <c r="G878" s="109"/>
      <c r="H878" s="109"/>
      <c r="I878" s="109"/>
      <c r="J878" s="109"/>
      <c r="K878" s="109"/>
      <c r="L878" s="109"/>
      <c r="M878" s="109"/>
      <c r="N878" s="109"/>
      <c r="O878" s="109"/>
      <c r="P878" s="109"/>
      <c r="Q878" s="109"/>
      <c r="R878" s="109"/>
      <c r="S878" s="109"/>
      <c r="T878" s="109"/>
      <c r="U878" s="109"/>
      <c r="V878" s="109"/>
      <c r="W878" s="109"/>
      <c r="X878" s="109"/>
      <c r="Y878" s="109"/>
      <c r="Z878" s="109"/>
    </row>
    <row r="879" spans="1:26" ht="14.25" customHeight="1" x14ac:dyDescent="0.3">
      <c r="A879" s="109"/>
      <c r="B879" s="109"/>
      <c r="C879" s="109"/>
      <c r="D879" s="109"/>
      <c r="E879" s="109"/>
      <c r="F879" s="109"/>
      <c r="G879" s="109"/>
      <c r="H879" s="109"/>
      <c r="I879" s="109"/>
      <c r="J879" s="109"/>
      <c r="K879" s="109"/>
      <c r="L879" s="109"/>
      <c r="M879" s="109"/>
      <c r="N879" s="109"/>
      <c r="O879" s="109"/>
      <c r="P879" s="109"/>
      <c r="Q879" s="109"/>
      <c r="R879" s="109"/>
      <c r="S879" s="109"/>
      <c r="T879" s="109"/>
      <c r="U879" s="109"/>
      <c r="V879" s="109"/>
      <c r="W879" s="109"/>
      <c r="X879" s="109"/>
      <c r="Y879" s="109"/>
      <c r="Z879" s="109"/>
    </row>
    <row r="880" spans="1:26" ht="14.25" customHeight="1" x14ac:dyDescent="0.3">
      <c r="A880" s="109"/>
      <c r="B880" s="109"/>
      <c r="C880" s="109"/>
      <c r="D880" s="109"/>
      <c r="E880" s="109"/>
      <c r="F880" s="109"/>
      <c r="G880" s="109"/>
      <c r="H880" s="109"/>
      <c r="I880" s="109"/>
      <c r="J880" s="109"/>
      <c r="K880" s="109"/>
      <c r="L880" s="109"/>
      <c r="M880" s="109"/>
      <c r="N880" s="109"/>
      <c r="O880" s="109"/>
      <c r="P880" s="109"/>
      <c r="Q880" s="109"/>
      <c r="R880" s="109"/>
      <c r="S880" s="109"/>
      <c r="T880" s="109"/>
      <c r="U880" s="109"/>
      <c r="V880" s="109"/>
      <c r="W880" s="109"/>
      <c r="X880" s="109"/>
      <c r="Y880" s="109"/>
      <c r="Z880" s="109"/>
    </row>
    <row r="881" spans="1:26" ht="14.25" customHeight="1" x14ac:dyDescent="0.3">
      <c r="A881" s="109"/>
      <c r="B881" s="109"/>
      <c r="C881" s="109"/>
      <c r="D881" s="109"/>
      <c r="E881" s="109"/>
      <c r="F881" s="109"/>
      <c r="G881" s="109"/>
      <c r="H881" s="109"/>
      <c r="I881" s="109"/>
      <c r="J881" s="109"/>
      <c r="K881" s="109"/>
      <c r="L881" s="109"/>
      <c r="M881" s="109"/>
      <c r="N881" s="109"/>
      <c r="O881" s="109"/>
      <c r="P881" s="109"/>
      <c r="Q881" s="109"/>
      <c r="R881" s="109"/>
      <c r="S881" s="109"/>
      <c r="T881" s="109"/>
      <c r="U881" s="109"/>
      <c r="V881" s="109"/>
      <c r="W881" s="109"/>
      <c r="X881" s="109"/>
      <c r="Y881" s="109"/>
      <c r="Z881" s="109"/>
    </row>
    <row r="882" spans="1:26" ht="14.25" customHeight="1" x14ac:dyDescent="0.3">
      <c r="A882" s="109"/>
      <c r="B882" s="109"/>
      <c r="C882" s="109"/>
      <c r="D882" s="109"/>
      <c r="E882" s="109"/>
      <c r="F882" s="109"/>
      <c r="G882" s="109"/>
      <c r="H882" s="109"/>
      <c r="I882" s="109"/>
      <c r="J882" s="109"/>
      <c r="K882" s="109"/>
      <c r="L882" s="109"/>
      <c r="M882" s="109"/>
      <c r="N882" s="109"/>
      <c r="O882" s="109"/>
      <c r="P882" s="109"/>
      <c r="Q882" s="109"/>
      <c r="R882" s="109"/>
      <c r="S882" s="109"/>
      <c r="T882" s="109"/>
      <c r="U882" s="109"/>
      <c r="V882" s="109"/>
      <c r="W882" s="109"/>
      <c r="X882" s="109"/>
      <c r="Y882" s="109"/>
      <c r="Z882" s="109"/>
    </row>
    <row r="883" spans="1:26" ht="14.25" customHeight="1" x14ac:dyDescent="0.3">
      <c r="A883" s="109"/>
      <c r="B883" s="109"/>
      <c r="C883" s="109"/>
      <c r="D883" s="109"/>
      <c r="E883" s="109"/>
      <c r="F883" s="109"/>
      <c r="G883" s="109"/>
      <c r="H883" s="109"/>
      <c r="I883" s="109"/>
      <c r="J883" s="109"/>
      <c r="K883" s="109"/>
      <c r="L883" s="109"/>
      <c r="M883" s="109"/>
      <c r="N883" s="109"/>
      <c r="O883" s="109"/>
      <c r="P883" s="109"/>
      <c r="Q883" s="109"/>
      <c r="R883" s="109"/>
      <c r="S883" s="109"/>
      <c r="T883" s="109"/>
      <c r="U883" s="109"/>
      <c r="V883" s="109"/>
      <c r="W883" s="109"/>
      <c r="X883" s="109"/>
      <c r="Y883" s="109"/>
      <c r="Z883" s="109"/>
    </row>
    <row r="884" spans="1:26" ht="14.25" customHeight="1" x14ac:dyDescent="0.3">
      <c r="A884" s="109"/>
      <c r="B884" s="109"/>
      <c r="C884" s="109"/>
      <c r="D884" s="109"/>
      <c r="E884" s="109"/>
      <c r="F884" s="109"/>
      <c r="G884" s="109"/>
      <c r="H884" s="109"/>
      <c r="I884" s="109"/>
      <c r="J884" s="109"/>
      <c r="K884" s="109"/>
      <c r="L884" s="109"/>
      <c r="M884" s="109"/>
      <c r="N884" s="109"/>
      <c r="O884" s="109"/>
      <c r="P884" s="109"/>
      <c r="Q884" s="109"/>
      <c r="R884" s="109"/>
      <c r="S884" s="109"/>
      <c r="T884" s="109"/>
      <c r="U884" s="109"/>
      <c r="V884" s="109"/>
      <c r="W884" s="109"/>
      <c r="X884" s="109"/>
      <c r="Y884" s="109"/>
      <c r="Z884" s="109"/>
    </row>
    <row r="885" spans="1:26" ht="14.25" customHeight="1" x14ac:dyDescent="0.3">
      <c r="A885" s="109"/>
      <c r="B885" s="109"/>
      <c r="C885" s="109"/>
      <c r="D885" s="109"/>
      <c r="E885" s="109"/>
      <c r="F885" s="109"/>
      <c r="G885" s="109"/>
      <c r="H885" s="109"/>
      <c r="I885" s="109"/>
      <c r="J885" s="109"/>
      <c r="K885" s="109"/>
      <c r="L885" s="109"/>
      <c r="M885" s="109"/>
      <c r="N885" s="109"/>
      <c r="O885" s="109"/>
      <c r="P885" s="109"/>
      <c r="Q885" s="109"/>
      <c r="R885" s="109"/>
      <c r="S885" s="109"/>
      <c r="T885" s="109"/>
      <c r="U885" s="109"/>
      <c r="V885" s="109"/>
      <c r="W885" s="109"/>
      <c r="X885" s="109"/>
      <c r="Y885" s="109"/>
      <c r="Z885" s="109"/>
    </row>
    <row r="886" spans="1:26" ht="14.25" customHeight="1" x14ac:dyDescent="0.3">
      <c r="A886" s="109"/>
      <c r="B886" s="109"/>
      <c r="C886" s="109"/>
      <c r="D886" s="109"/>
      <c r="E886" s="109"/>
      <c r="F886" s="109"/>
      <c r="G886" s="109"/>
      <c r="H886" s="109"/>
      <c r="I886" s="109"/>
      <c r="J886" s="109"/>
      <c r="K886" s="109"/>
      <c r="L886" s="109"/>
      <c r="M886" s="109"/>
      <c r="N886" s="109"/>
      <c r="O886" s="109"/>
      <c r="P886" s="109"/>
      <c r="Q886" s="109"/>
      <c r="R886" s="109"/>
      <c r="S886" s="109"/>
      <c r="T886" s="109"/>
      <c r="U886" s="109"/>
      <c r="V886" s="109"/>
      <c r="W886" s="109"/>
      <c r="X886" s="109"/>
      <c r="Y886" s="109"/>
      <c r="Z886" s="109"/>
    </row>
    <row r="887" spans="1:26" ht="14.25" customHeight="1" x14ac:dyDescent="0.3">
      <c r="A887" s="109"/>
      <c r="B887" s="109"/>
      <c r="C887" s="109"/>
      <c r="D887" s="109"/>
      <c r="E887" s="109"/>
      <c r="F887" s="109"/>
      <c r="G887" s="109"/>
      <c r="H887" s="109"/>
      <c r="I887" s="109"/>
      <c r="J887" s="109"/>
      <c r="K887" s="109"/>
      <c r="L887" s="109"/>
      <c r="M887" s="109"/>
      <c r="N887" s="109"/>
      <c r="O887" s="109"/>
      <c r="P887" s="109"/>
      <c r="Q887" s="109"/>
      <c r="R887" s="109"/>
      <c r="S887" s="109"/>
      <c r="T887" s="109"/>
      <c r="U887" s="109"/>
      <c r="V887" s="109"/>
      <c r="W887" s="109"/>
      <c r="X887" s="109"/>
      <c r="Y887" s="109"/>
      <c r="Z887" s="109"/>
    </row>
    <row r="888" spans="1:26" ht="14.25" customHeight="1" x14ac:dyDescent="0.3">
      <c r="A888" s="109"/>
      <c r="B888" s="109"/>
      <c r="C888" s="109"/>
      <c r="D888" s="109"/>
      <c r="E888" s="109"/>
      <c r="F888" s="109"/>
      <c r="G888" s="109"/>
      <c r="H888" s="109"/>
      <c r="I888" s="109"/>
      <c r="J888" s="109"/>
      <c r="K888" s="109"/>
      <c r="L888" s="109"/>
      <c r="M888" s="109"/>
      <c r="N888" s="109"/>
      <c r="O888" s="109"/>
      <c r="P888" s="109"/>
      <c r="Q888" s="109"/>
      <c r="R888" s="109"/>
      <c r="S888" s="109"/>
      <c r="T888" s="109"/>
      <c r="U888" s="109"/>
      <c r="V888" s="109"/>
      <c r="W888" s="109"/>
      <c r="X888" s="109"/>
      <c r="Y888" s="109"/>
      <c r="Z888" s="109"/>
    </row>
    <row r="889" spans="1:26" ht="14.25" customHeight="1" x14ac:dyDescent="0.3">
      <c r="A889" s="109"/>
      <c r="B889" s="109"/>
      <c r="C889" s="109"/>
      <c r="D889" s="109"/>
      <c r="E889" s="109"/>
      <c r="F889" s="109"/>
      <c r="G889" s="109"/>
      <c r="H889" s="109"/>
      <c r="I889" s="109"/>
      <c r="J889" s="109"/>
      <c r="K889" s="109"/>
      <c r="L889" s="109"/>
      <c r="M889" s="109"/>
      <c r="N889" s="109"/>
      <c r="O889" s="109"/>
      <c r="P889" s="109"/>
      <c r="Q889" s="109"/>
      <c r="R889" s="109"/>
      <c r="S889" s="109"/>
      <c r="T889" s="109"/>
      <c r="U889" s="109"/>
      <c r="V889" s="109"/>
      <c r="W889" s="109"/>
      <c r="X889" s="109"/>
      <c r="Y889" s="109"/>
      <c r="Z889" s="109"/>
    </row>
    <row r="890" spans="1:26" ht="14.25" customHeight="1" x14ac:dyDescent="0.3">
      <c r="A890" s="109"/>
      <c r="B890" s="109"/>
      <c r="C890" s="109"/>
      <c r="D890" s="109"/>
      <c r="E890" s="109"/>
      <c r="F890" s="109"/>
      <c r="G890" s="109"/>
      <c r="H890" s="109"/>
      <c r="I890" s="109"/>
      <c r="J890" s="109"/>
      <c r="K890" s="109"/>
      <c r="L890" s="109"/>
      <c r="M890" s="109"/>
      <c r="N890" s="109"/>
      <c r="O890" s="109"/>
      <c r="P890" s="109"/>
      <c r="Q890" s="109"/>
      <c r="R890" s="109"/>
      <c r="S890" s="109"/>
      <c r="T890" s="109"/>
      <c r="U890" s="109"/>
      <c r="V890" s="109"/>
      <c r="W890" s="109"/>
      <c r="X890" s="109"/>
      <c r="Y890" s="109"/>
      <c r="Z890" s="109"/>
    </row>
    <row r="891" spans="1:26" ht="14.25" customHeight="1" x14ac:dyDescent="0.3">
      <c r="A891" s="109"/>
      <c r="B891" s="109"/>
      <c r="C891" s="109"/>
      <c r="D891" s="109"/>
      <c r="E891" s="109"/>
      <c r="F891" s="109"/>
      <c r="G891" s="109"/>
      <c r="H891" s="109"/>
      <c r="I891" s="109"/>
      <c r="J891" s="109"/>
      <c r="K891" s="109"/>
      <c r="L891" s="109"/>
      <c r="M891" s="109"/>
      <c r="N891" s="109"/>
      <c r="O891" s="109"/>
      <c r="P891" s="109"/>
      <c r="Q891" s="109"/>
      <c r="R891" s="109"/>
      <c r="S891" s="109"/>
      <c r="T891" s="109"/>
      <c r="U891" s="109"/>
      <c r="V891" s="109"/>
      <c r="W891" s="109"/>
      <c r="X891" s="109"/>
      <c r="Y891" s="109"/>
      <c r="Z891" s="109"/>
    </row>
    <row r="892" spans="1:26" ht="14.25" customHeight="1" x14ac:dyDescent="0.3">
      <c r="A892" s="109"/>
      <c r="B892" s="109"/>
      <c r="C892" s="109"/>
      <c r="D892" s="109"/>
      <c r="E892" s="109"/>
      <c r="F892" s="109"/>
      <c r="G892" s="109"/>
      <c r="H892" s="109"/>
      <c r="I892" s="109"/>
      <c r="J892" s="109"/>
      <c r="K892" s="109"/>
      <c r="L892" s="109"/>
      <c r="M892" s="109"/>
      <c r="N892" s="109"/>
      <c r="O892" s="109"/>
      <c r="P892" s="109"/>
      <c r="Q892" s="109"/>
      <c r="R892" s="109"/>
      <c r="S892" s="109"/>
      <c r="T892" s="109"/>
      <c r="U892" s="109"/>
      <c r="V892" s="109"/>
      <c r="W892" s="109"/>
      <c r="X892" s="109"/>
      <c r="Y892" s="109"/>
      <c r="Z892" s="109"/>
    </row>
    <row r="893" spans="1:26" ht="14.25" customHeight="1" x14ac:dyDescent="0.3">
      <c r="A893" s="109"/>
      <c r="B893" s="109"/>
      <c r="C893" s="109"/>
      <c r="D893" s="109"/>
      <c r="E893" s="109"/>
      <c r="F893" s="109"/>
      <c r="G893" s="109"/>
      <c r="H893" s="109"/>
      <c r="I893" s="109"/>
      <c r="J893" s="109"/>
      <c r="K893" s="109"/>
      <c r="L893" s="109"/>
      <c r="M893" s="109"/>
      <c r="N893" s="109"/>
      <c r="O893" s="109"/>
      <c r="P893" s="109"/>
      <c r="Q893" s="109"/>
      <c r="R893" s="109"/>
      <c r="S893" s="109"/>
      <c r="T893" s="109"/>
      <c r="U893" s="109"/>
      <c r="V893" s="109"/>
      <c r="W893" s="109"/>
      <c r="X893" s="109"/>
      <c r="Y893" s="109"/>
      <c r="Z893" s="109"/>
    </row>
    <row r="894" spans="1:26" ht="14.25" customHeight="1" x14ac:dyDescent="0.3">
      <c r="A894" s="109"/>
      <c r="B894" s="109"/>
      <c r="C894" s="109"/>
      <c r="D894" s="109"/>
      <c r="E894" s="109"/>
      <c r="F894" s="109"/>
      <c r="G894" s="109"/>
      <c r="H894" s="109"/>
      <c r="I894" s="109"/>
      <c r="J894" s="109"/>
      <c r="K894" s="109"/>
      <c r="L894" s="109"/>
      <c r="M894" s="109"/>
      <c r="N894" s="109"/>
      <c r="O894" s="109"/>
      <c r="P894" s="109"/>
      <c r="Q894" s="109"/>
      <c r="R894" s="109"/>
      <c r="S894" s="109"/>
      <c r="T894" s="109"/>
      <c r="U894" s="109"/>
      <c r="V894" s="109"/>
      <c r="W894" s="109"/>
      <c r="X894" s="109"/>
      <c r="Y894" s="109"/>
      <c r="Z894" s="109"/>
    </row>
    <row r="895" spans="1:26" ht="14.25" customHeight="1" x14ac:dyDescent="0.3">
      <c r="A895" s="109"/>
      <c r="B895" s="109"/>
      <c r="C895" s="109"/>
      <c r="D895" s="109"/>
      <c r="E895" s="109"/>
      <c r="F895" s="109"/>
      <c r="G895" s="109"/>
      <c r="H895" s="109"/>
      <c r="I895" s="109"/>
      <c r="J895" s="109"/>
      <c r="K895" s="109"/>
      <c r="L895" s="109"/>
      <c r="M895" s="109"/>
      <c r="N895" s="109"/>
      <c r="O895" s="109"/>
      <c r="P895" s="109"/>
      <c r="Q895" s="109"/>
      <c r="R895" s="109"/>
      <c r="S895" s="109"/>
      <c r="T895" s="109"/>
      <c r="U895" s="109"/>
      <c r="V895" s="109"/>
      <c r="W895" s="109"/>
      <c r="X895" s="109"/>
      <c r="Y895" s="109"/>
      <c r="Z895" s="109"/>
    </row>
    <row r="896" spans="1:26" ht="14.25" customHeight="1" x14ac:dyDescent="0.3">
      <c r="A896" s="109"/>
      <c r="B896" s="109"/>
      <c r="C896" s="109"/>
      <c r="D896" s="109"/>
      <c r="E896" s="109"/>
      <c r="F896" s="109"/>
      <c r="G896" s="109"/>
      <c r="H896" s="109"/>
      <c r="I896" s="109"/>
      <c r="J896" s="109"/>
      <c r="K896" s="109"/>
      <c r="L896" s="109"/>
      <c r="M896" s="109"/>
      <c r="N896" s="109"/>
      <c r="O896" s="109"/>
      <c r="P896" s="109"/>
      <c r="Q896" s="109"/>
      <c r="R896" s="109"/>
      <c r="S896" s="109"/>
      <c r="T896" s="109"/>
      <c r="U896" s="109"/>
      <c r="V896" s="109"/>
      <c r="W896" s="109"/>
      <c r="X896" s="109"/>
      <c r="Y896" s="109"/>
      <c r="Z896" s="109"/>
    </row>
    <row r="897" spans="1:26" ht="14.25" customHeight="1" x14ac:dyDescent="0.3">
      <c r="A897" s="109"/>
      <c r="B897" s="109"/>
      <c r="C897" s="109"/>
      <c r="D897" s="109"/>
      <c r="E897" s="109"/>
      <c r="F897" s="109"/>
      <c r="G897" s="109"/>
      <c r="H897" s="109"/>
      <c r="I897" s="109"/>
      <c r="J897" s="109"/>
      <c r="K897" s="109"/>
      <c r="L897" s="109"/>
      <c r="M897" s="109"/>
      <c r="N897" s="109"/>
      <c r="O897" s="109"/>
      <c r="P897" s="109"/>
      <c r="Q897" s="109"/>
      <c r="R897" s="109"/>
      <c r="S897" s="109"/>
      <c r="T897" s="109"/>
      <c r="U897" s="109"/>
      <c r="V897" s="109"/>
      <c r="W897" s="109"/>
      <c r="X897" s="109"/>
      <c r="Y897" s="109"/>
      <c r="Z897" s="109"/>
    </row>
    <row r="898" spans="1:26" ht="14.25" customHeight="1" x14ac:dyDescent="0.3">
      <c r="A898" s="109"/>
      <c r="B898" s="109"/>
      <c r="C898" s="109"/>
      <c r="D898" s="109"/>
      <c r="E898" s="109"/>
      <c r="F898" s="109"/>
      <c r="G898" s="109"/>
      <c r="H898" s="109"/>
      <c r="I898" s="109"/>
      <c r="J898" s="109"/>
      <c r="K898" s="109"/>
      <c r="L898" s="109"/>
      <c r="M898" s="109"/>
      <c r="N898" s="109"/>
      <c r="O898" s="109"/>
      <c r="P898" s="109"/>
      <c r="Q898" s="109"/>
      <c r="R898" s="109"/>
      <c r="S898" s="109"/>
      <c r="T898" s="109"/>
      <c r="U898" s="109"/>
      <c r="V898" s="109"/>
      <c r="W898" s="109"/>
      <c r="X898" s="109"/>
      <c r="Y898" s="109"/>
      <c r="Z898" s="109"/>
    </row>
    <row r="899" spans="1:26" ht="14.25" customHeight="1" x14ac:dyDescent="0.3">
      <c r="A899" s="109"/>
      <c r="B899" s="109"/>
      <c r="C899" s="109"/>
      <c r="D899" s="109"/>
      <c r="E899" s="109"/>
      <c r="F899" s="109"/>
      <c r="G899" s="109"/>
      <c r="H899" s="109"/>
      <c r="I899" s="109"/>
      <c r="J899" s="109"/>
      <c r="K899" s="109"/>
      <c r="L899" s="109"/>
      <c r="M899" s="109"/>
      <c r="N899" s="109"/>
      <c r="O899" s="109"/>
      <c r="P899" s="109"/>
      <c r="Q899" s="109"/>
      <c r="R899" s="109"/>
      <c r="S899" s="109"/>
      <c r="T899" s="109"/>
      <c r="U899" s="109"/>
      <c r="V899" s="109"/>
      <c r="W899" s="109"/>
      <c r="X899" s="109"/>
      <c r="Y899" s="109"/>
      <c r="Z899" s="109"/>
    </row>
    <row r="900" spans="1:26" ht="14.25" customHeight="1" x14ac:dyDescent="0.3">
      <c r="A900" s="109"/>
      <c r="B900" s="109"/>
      <c r="C900" s="109"/>
      <c r="D900" s="109"/>
      <c r="E900" s="109"/>
      <c r="F900" s="109"/>
      <c r="G900" s="109"/>
      <c r="H900" s="109"/>
      <c r="I900" s="109"/>
      <c r="J900" s="109"/>
      <c r="K900" s="109"/>
      <c r="L900" s="109"/>
      <c r="M900" s="109"/>
      <c r="N900" s="109"/>
      <c r="O900" s="109"/>
      <c r="P900" s="109"/>
      <c r="Q900" s="109"/>
      <c r="R900" s="109"/>
      <c r="S900" s="109"/>
      <c r="T900" s="109"/>
      <c r="U900" s="109"/>
      <c r="V900" s="109"/>
      <c r="W900" s="109"/>
      <c r="X900" s="109"/>
      <c r="Y900" s="109"/>
      <c r="Z900" s="109"/>
    </row>
    <row r="901" spans="1:26" ht="14.25" customHeight="1" x14ac:dyDescent="0.3">
      <c r="A901" s="109"/>
      <c r="B901" s="109"/>
      <c r="C901" s="109"/>
      <c r="D901" s="109"/>
      <c r="E901" s="109"/>
      <c r="F901" s="109"/>
      <c r="G901" s="109"/>
      <c r="H901" s="109"/>
      <c r="I901" s="109"/>
      <c r="J901" s="109"/>
      <c r="K901" s="109"/>
      <c r="L901" s="109"/>
      <c r="M901" s="109"/>
      <c r="N901" s="109"/>
      <c r="O901" s="109"/>
      <c r="P901" s="109"/>
      <c r="Q901" s="109"/>
      <c r="R901" s="109"/>
      <c r="S901" s="109"/>
      <c r="T901" s="109"/>
      <c r="U901" s="109"/>
      <c r="V901" s="109"/>
      <c r="W901" s="109"/>
      <c r="X901" s="109"/>
      <c r="Y901" s="109"/>
      <c r="Z901" s="109"/>
    </row>
    <row r="902" spans="1:26" ht="14.25" customHeight="1" x14ac:dyDescent="0.3">
      <c r="A902" s="109"/>
      <c r="B902" s="109"/>
      <c r="C902" s="109"/>
      <c r="D902" s="109"/>
      <c r="E902" s="109"/>
      <c r="F902" s="109"/>
      <c r="G902" s="109"/>
      <c r="H902" s="109"/>
      <c r="I902" s="109"/>
      <c r="J902" s="109"/>
      <c r="K902" s="109"/>
      <c r="L902" s="109"/>
      <c r="M902" s="109"/>
      <c r="N902" s="109"/>
      <c r="O902" s="109"/>
      <c r="P902" s="109"/>
      <c r="Q902" s="109"/>
      <c r="R902" s="109"/>
      <c r="S902" s="109"/>
      <c r="T902" s="109"/>
      <c r="U902" s="109"/>
      <c r="V902" s="109"/>
      <c r="W902" s="109"/>
      <c r="X902" s="109"/>
      <c r="Y902" s="109"/>
      <c r="Z902" s="109"/>
    </row>
    <row r="903" spans="1:26" ht="14.25" customHeight="1" x14ac:dyDescent="0.3">
      <c r="A903" s="109"/>
      <c r="B903" s="109"/>
      <c r="C903" s="109"/>
      <c r="D903" s="109"/>
      <c r="E903" s="109"/>
      <c r="F903" s="109"/>
      <c r="G903" s="109"/>
      <c r="H903" s="109"/>
      <c r="I903" s="109"/>
      <c r="J903" s="109"/>
      <c r="K903" s="109"/>
      <c r="L903" s="109"/>
      <c r="M903" s="109"/>
      <c r="N903" s="109"/>
      <c r="O903" s="109"/>
      <c r="P903" s="109"/>
      <c r="Q903" s="109"/>
      <c r="R903" s="109"/>
      <c r="S903" s="109"/>
      <c r="T903" s="109"/>
      <c r="U903" s="109"/>
      <c r="V903" s="109"/>
      <c r="W903" s="109"/>
      <c r="X903" s="109"/>
      <c r="Y903" s="109"/>
      <c r="Z903" s="109"/>
    </row>
    <row r="904" spans="1:26" ht="14.25" customHeight="1" x14ac:dyDescent="0.3">
      <c r="A904" s="109"/>
      <c r="B904" s="109"/>
      <c r="C904" s="109"/>
      <c r="D904" s="109"/>
      <c r="E904" s="109"/>
      <c r="F904" s="109"/>
      <c r="G904" s="109"/>
      <c r="H904" s="109"/>
      <c r="I904" s="109"/>
      <c r="J904" s="109"/>
      <c r="K904" s="109"/>
      <c r="L904" s="109"/>
      <c r="M904" s="109"/>
      <c r="N904" s="109"/>
      <c r="O904" s="109"/>
      <c r="P904" s="109"/>
      <c r="Q904" s="109"/>
      <c r="R904" s="109"/>
      <c r="S904" s="109"/>
      <c r="T904" s="109"/>
      <c r="U904" s="109"/>
      <c r="V904" s="109"/>
      <c r="W904" s="109"/>
      <c r="X904" s="109"/>
      <c r="Y904" s="109"/>
      <c r="Z904" s="109"/>
    </row>
    <row r="905" spans="1:26" ht="14.25" customHeight="1" x14ac:dyDescent="0.3">
      <c r="A905" s="109"/>
      <c r="B905" s="109"/>
      <c r="C905" s="109"/>
      <c r="D905" s="109"/>
      <c r="E905" s="109"/>
      <c r="F905" s="109"/>
      <c r="G905" s="109"/>
      <c r="H905" s="109"/>
      <c r="I905" s="109"/>
      <c r="J905" s="109"/>
      <c r="K905" s="109"/>
      <c r="L905" s="109"/>
      <c r="M905" s="109"/>
      <c r="N905" s="109"/>
      <c r="O905" s="109"/>
      <c r="P905" s="109"/>
      <c r="Q905" s="109"/>
      <c r="R905" s="109"/>
      <c r="S905" s="109"/>
      <c r="T905" s="109"/>
      <c r="U905" s="109"/>
      <c r="V905" s="109"/>
      <c r="W905" s="109"/>
      <c r="X905" s="109"/>
      <c r="Y905" s="109"/>
      <c r="Z905" s="109"/>
    </row>
    <row r="906" spans="1:26" ht="14.25" customHeight="1" x14ac:dyDescent="0.3">
      <c r="A906" s="109"/>
      <c r="B906" s="109"/>
      <c r="C906" s="109"/>
      <c r="D906" s="109"/>
      <c r="E906" s="109"/>
      <c r="F906" s="109"/>
      <c r="G906" s="109"/>
      <c r="H906" s="109"/>
      <c r="I906" s="109"/>
      <c r="J906" s="109"/>
      <c r="K906" s="109"/>
      <c r="L906" s="109"/>
      <c r="M906" s="109"/>
      <c r="N906" s="109"/>
      <c r="O906" s="109"/>
      <c r="P906" s="109"/>
      <c r="Q906" s="109"/>
      <c r="R906" s="109"/>
      <c r="S906" s="109"/>
      <c r="T906" s="109"/>
      <c r="U906" s="109"/>
      <c r="V906" s="109"/>
      <c r="W906" s="109"/>
      <c r="X906" s="109"/>
      <c r="Y906" s="109"/>
      <c r="Z906" s="109"/>
    </row>
    <row r="907" spans="1:26" ht="14.25" customHeight="1" x14ac:dyDescent="0.3">
      <c r="A907" s="109"/>
      <c r="B907" s="109"/>
      <c r="C907" s="109"/>
      <c r="D907" s="109"/>
      <c r="E907" s="109"/>
      <c r="F907" s="109"/>
      <c r="G907" s="109"/>
      <c r="H907" s="109"/>
      <c r="I907" s="109"/>
      <c r="J907" s="109"/>
      <c r="K907" s="109"/>
      <c r="L907" s="109"/>
      <c r="M907" s="109"/>
      <c r="N907" s="109"/>
      <c r="O907" s="109"/>
      <c r="P907" s="109"/>
      <c r="Q907" s="109"/>
      <c r="R907" s="109"/>
      <c r="S907" s="109"/>
      <c r="T907" s="109"/>
      <c r="U907" s="109"/>
      <c r="V907" s="109"/>
      <c r="W907" s="109"/>
      <c r="X907" s="109"/>
      <c r="Y907" s="109"/>
      <c r="Z907" s="109"/>
    </row>
    <row r="908" spans="1:26" ht="14.25" customHeight="1" x14ac:dyDescent="0.3">
      <c r="A908" s="109"/>
      <c r="B908" s="109"/>
      <c r="C908" s="109"/>
      <c r="D908" s="109"/>
      <c r="E908" s="109"/>
      <c r="F908" s="109"/>
      <c r="G908" s="109"/>
      <c r="H908" s="109"/>
      <c r="I908" s="109"/>
      <c r="J908" s="109"/>
      <c r="K908" s="109"/>
      <c r="L908" s="109"/>
      <c r="M908" s="109"/>
      <c r="N908" s="109"/>
      <c r="O908" s="109"/>
      <c r="P908" s="109"/>
      <c r="Q908" s="109"/>
      <c r="R908" s="109"/>
      <c r="S908" s="109"/>
      <c r="T908" s="109"/>
      <c r="U908" s="109"/>
      <c r="V908" s="109"/>
      <c r="W908" s="109"/>
      <c r="X908" s="109"/>
      <c r="Y908" s="109"/>
      <c r="Z908" s="109"/>
    </row>
    <row r="909" spans="1:26" ht="14.25" customHeight="1" x14ac:dyDescent="0.3">
      <c r="A909" s="109"/>
      <c r="B909" s="109"/>
      <c r="C909" s="109"/>
      <c r="D909" s="109"/>
      <c r="E909" s="109"/>
      <c r="F909" s="109"/>
      <c r="G909" s="109"/>
      <c r="H909" s="109"/>
      <c r="I909" s="109"/>
      <c r="J909" s="109"/>
      <c r="K909" s="109"/>
      <c r="L909" s="109"/>
      <c r="M909" s="109"/>
      <c r="N909" s="109"/>
      <c r="O909" s="109"/>
      <c r="P909" s="109"/>
      <c r="Q909" s="109"/>
      <c r="R909" s="109"/>
      <c r="S909" s="109"/>
      <c r="T909" s="109"/>
      <c r="U909" s="109"/>
      <c r="V909" s="109"/>
      <c r="W909" s="109"/>
      <c r="X909" s="109"/>
      <c r="Y909" s="109"/>
      <c r="Z909" s="109"/>
    </row>
    <row r="910" spans="1:26" ht="14.25" customHeight="1" x14ac:dyDescent="0.3">
      <c r="A910" s="109"/>
      <c r="B910" s="109"/>
      <c r="C910" s="109"/>
      <c r="D910" s="109"/>
      <c r="E910" s="109"/>
      <c r="F910" s="109"/>
      <c r="G910" s="109"/>
      <c r="H910" s="109"/>
      <c r="I910" s="109"/>
      <c r="J910" s="109"/>
      <c r="K910" s="109"/>
      <c r="L910" s="109"/>
      <c r="M910" s="109"/>
      <c r="N910" s="109"/>
      <c r="O910" s="109"/>
      <c r="P910" s="109"/>
      <c r="Q910" s="109"/>
      <c r="R910" s="109"/>
      <c r="S910" s="109"/>
      <c r="T910" s="109"/>
      <c r="U910" s="109"/>
      <c r="V910" s="109"/>
      <c r="W910" s="109"/>
      <c r="X910" s="109"/>
      <c r="Y910" s="109"/>
      <c r="Z910" s="109"/>
    </row>
    <row r="911" spans="1:26" ht="14.25" customHeight="1" x14ac:dyDescent="0.3">
      <c r="A911" s="109"/>
      <c r="B911" s="109"/>
      <c r="C911" s="109"/>
      <c r="D911" s="109"/>
      <c r="E911" s="109"/>
      <c r="F911" s="109"/>
      <c r="G911" s="109"/>
      <c r="H911" s="109"/>
      <c r="I911" s="109"/>
      <c r="J911" s="109"/>
      <c r="K911" s="109"/>
      <c r="L911" s="109"/>
      <c r="M911" s="109"/>
      <c r="N911" s="109"/>
      <c r="O911" s="109"/>
      <c r="P911" s="109"/>
      <c r="Q911" s="109"/>
      <c r="R911" s="109"/>
      <c r="S911" s="109"/>
      <c r="T911" s="109"/>
      <c r="U911" s="109"/>
      <c r="V911" s="109"/>
      <c r="W911" s="109"/>
      <c r="X911" s="109"/>
      <c r="Y911" s="109"/>
      <c r="Z911" s="109"/>
    </row>
    <row r="912" spans="1:26" ht="14.25" customHeight="1" x14ac:dyDescent="0.3">
      <c r="A912" s="109"/>
      <c r="B912" s="109"/>
      <c r="C912" s="109"/>
      <c r="D912" s="109"/>
      <c r="E912" s="109"/>
      <c r="F912" s="109"/>
      <c r="G912" s="109"/>
      <c r="H912" s="109"/>
      <c r="I912" s="109"/>
      <c r="J912" s="109"/>
      <c r="K912" s="109"/>
      <c r="L912" s="109"/>
      <c r="M912" s="109"/>
      <c r="N912" s="109"/>
      <c r="O912" s="109"/>
      <c r="P912" s="109"/>
      <c r="Q912" s="109"/>
      <c r="R912" s="109"/>
      <c r="S912" s="109"/>
      <c r="T912" s="109"/>
      <c r="U912" s="109"/>
      <c r="V912" s="109"/>
      <c r="W912" s="109"/>
      <c r="X912" s="109"/>
      <c r="Y912" s="109"/>
      <c r="Z912" s="109"/>
    </row>
    <row r="913" spans="1:26" ht="14.25" customHeight="1" x14ac:dyDescent="0.3">
      <c r="A913" s="109"/>
      <c r="B913" s="109"/>
      <c r="C913" s="109"/>
      <c r="D913" s="109"/>
      <c r="E913" s="109"/>
      <c r="F913" s="109"/>
      <c r="G913" s="109"/>
      <c r="H913" s="109"/>
      <c r="I913" s="109"/>
      <c r="J913" s="109"/>
      <c r="K913" s="109"/>
      <c r="L913" s="109"/>
      <c r="M913" s="109"/>
      <c r="N913" s="109"/>
      <c r="O913" s="109"/>
      <c r="P913" s="109"/>
      <c r="Q913" s="109"/>
      <c r="R913" s="109"/>
      <c r="S913" s="109"/>
      <c r="T913" s="109"/>
      <c r="U913" s="109"/>
      <c r="V913" s="109"/>
      <c r="W913" s="109"/>
      <c r="X913" s="109"/>
      <c r="Y913" s="109"/>
      <c r="Z913" s="109"/>
    </row>
    <row r="914" spans="1:26" ht="14.25" customHeight="1" x14ac:dyDescent="0.3">
      <c r="A914" s="109"/>
      <c r="B914" s="109"/>
      <c r="C914" s="109"/>
      <c r="D914" s="109"/>
      <c r="E914" s="109"/>
      <c r="F914" s="109"/>
      <c r="G914" s="109"/>
      <c r="H914" s="109"/>
      <c r="I914" s="109"/>
      <c r="J914" s="109"/>
      <c r="K914" s="109"/>
      <c r="L914" s="109"/>
      <c r="M914" s="109"/>
      <c r="N914" s="109"/>
      <c r="O914" s="109"/>
      <c r="P914" s="109"/>
      <c r="Q914" s="109"/>
      <c r="R914" s="109"/>
      <c r="S914" s="109"/>
      <c r="T914" s="109"/>
      <c r="U914" s="109"/>
      <c r="V914" s="109"/>
      <c r="W914" s="109"/>
      <c r="X914" s="109"/>
      <c r="Y914" s="109"/>
      <c r="Z914" s="109"/>
    </row>
    <row r="915" spans="1:26" ht="14.25" customHeight="1" x14ac:dyDescent="0.3">
      <c r="A915" s="109"/>
      <c r="B915" s="109"/>
      <c r="C915" s="109"/>
      <c r="D915" s="109"/>
      <c r="E915" s="109"/>
      <c r="F915" s="109"/>
      <c r="G915" s="109"/>
      <c r="H915" s="109"/>
      <c r="I915" s="109"/>
      <c r="J915" s="109"/>
      <c r="K915" s="109"/>
      <c r="L915" s="109"/>
      <c r="M915" s="109"/>
      <c r="N915" s="109"/>
      <c r="O915" s="109"/>
      <c r="P915" s="109"/>
      <c r="Q915" s="109"/>
      <c r="R915" s="109"/>
      <c r="S915" s="109"/>
      <c r="T915" s="109"/>
      <c r="U915" s="109"/>
      <c r="V915" s="109"/>
      <c r="W915" s="109"/>
      <c r="X915" s="109"/>
      <c r="Y915" s="109"/>
      <c r="Z915" s="109"/>
    </row>
    <row r="916" spans="1:26" ht="14.25" customHeight="1" x14ac:dyDescent="0.3">
      <c r="A916" s="109"/>
      <c r="B916" s="109"/>
      <c r="C916" s="109"/>
      <c r="D916" s="109"/>
      <c r="E916" s="109"/>
      <c r="F916" s="109"/>
      <c r="G916" s="109"/>
      <c r="H916" s="109"/>
      <c r="I916" s="109"/>
      <c r="J916" s="109"/>
      <c r="K916" s="109"/>
      <c r="L916" s="109"/>
      <c r="M916" s="109"/>
      <c r="N916" s="109"/>
      <c r="O916" s="109"/>
      <c r="P916" s="109"/>
      <c r="Q916" s="109"/>
      <c r="R916" s="109"/>
      <c r="S916" s="109"/>
      <c r="T916" s="109"/>
      <c r="U916" s="109"/>
      <c r="V916" s="109"/>
      <c r="W916" s="109"/>
      <c r="X916" s="109"/>
      <c r="Y916" s="109"/>
      <c r="Z916" s="109"/>
    </row>
    <row r="917" spans="1:26" ht="14.25" customHeight="1" x14ac:dyDescent="0.3">
      <c r="A917" s="109"/>
      <c r="B917" s="109"/>
      <c r="C917" s="109"/>
      <c r="D917" s="109"/>
      <c r="E917" s="109"/>
      <c r="F917" s="109"/>
      <c r="G917" s="109"/>
      <c r="H917" s="109"/>
      <c r="I917" s="109"/>
      <c r="J917" s="109"/>
      <c r="K917" s="109"/>
      <c r="L917" s="109"/>
      <c r="M917" s="109"/>
      <c r="N917" s="109"/>
      <c r="O917" s="109"/>
      <c r="P917" s="109"/>
      <c r="Q917" s="109"/>
      <c r="R917" s="109"/>
      <c r="S917" s="109"/>
      <c r="T917" s="109"/>
      <c r="U917" s="109"/>
      <c r="V917" s="109"/>
      <c r="W917" s="109"/>
      <c r="X917" s="109"/>
      <c r="Y917" s="109"/>
      <c r="Z917" s="109"/>
    </row>
    <row r="918" spans="1:26" ht="14.25" customHeight="1" x14ac:dyDescent="0.3">
      <c r="A918" s="109"/>
      <c r="B918" s="109"/>
      <c r="C918" s="109"/>
      <c r="D918" s="109"/>
      <c r="E918" s="109"/>
      <c r="F918" s="109"/>
      <c r="G918" s="109"/>
      <c r="H918" s="109"/>
      <c r="I918" s="109"/>
      <c r="J918" s="109"/>
      <c r="K918" s="109"/>
      <c r="L918" s="109"/>
      <c r="M918" s="109"/>
      <c r="N918" s="109"/>
      <c r="O918" s="109"/>
      <c r="P918" s="109"/>
      <c r="Q918" s="109"/>
      <c r="R918" s="109"/>
      <c r="S918" s="109"/>
      <c r="T918" s="109"/>
      <c r="U918" s="109"/>
      <c r="V918" s="109"/>
      <c r="W918" s="109"/>
      <c r="X918" s="109"/>
      <c r="Y918" s="109"/>
      <c r="Z918" s="109"/>
    </row>
    <row r="919" spans="1:26" ht="14.25" customHeight="1" x14ac:dyDescent="0.3">
      <c r="A919" s="109"/>
      <c r="B919" s="109"/>
      <c r="C919" s="109"/>
      <c r="D919" s="109"/>
      <c r="E919" s="109"/>
      <c r="F919" s="109"/>
      <c r="G919" s="109"/>
      <c r="H919" s="109"/>
      <c r="I919" s="109"/>
      <c r="J919" s="109"/>
      <c r="K919" s="109"/>
      <c r="L919" s="109"/>
      <c r="M919" s="109"/>
      <c r="N919" s="109"/>
      <c r="O919" s="109"/>
      <c r="P919" s="109"/>
      <c r="Q919" s="109"/>
      <c r="R919" s="109"/>
      <c r="S919" s="109"/>
      <c r="T919" s="109"/>
      <c r="U919" s="109"/>
      <c r="V919" s="109"/>
      <c r="W919" s="109"/>
      <c r="X919" s="109"/>
      <c r="Y919" s="109"/>
      <c r="Z919" s="109"/>
    </row>
    <row r="920" spans="1:26" ht="14.25" customHeight="1" x14ac:dyDescent="0.3">
      <c r="A920" s="109"/>
      <c r="B920" s="109"/>
      <c r="C920" s="109"/>
      <c r="D920" s="109"/>
      <c r="E920" s="109"/>
      <c r="F920" s="109"/>
      <c r="G920" s="109"/>
      <c r="H920" s="109"/>
      <c r="I920" s="109"/>
      <c r="J920" s="109"/>
      <c r="K920" s="109"/>
      <c r="L920" s="109"/>
      <c r="M920" s="109"/>
      <c r="N920" s="109"/>
      <c r="O920" s="109"/>
      <c r="P920" s="109"/>
      <c r="Q920" s="109"/>
      <c r="R920" s="109"/>
      <c r="S920" s="109"/>
      <c r="T920" s="109"/>
      <c r="U920" s="109"/>
      <c r="V920" s="109"/>
      <c r="W920" s="109"/>
      <c r="X920" s="109"/>
      <c r="Y920" s="109"/>
      <c r="Z920" s="109"/>
    </row>
    <row r="921" spans="1:26" ht="14.25" customHeight="1" x14ac:dyDescent="0.3">
      <c r="A921" s="109"/>
      <c r="B921" s="109"/>
      <c r="C921" s="109"/>
      <c r="D921" s="109"/>
      <c r="E921" s="109"/>
      <c r="F921" s="109"/>
      <c r="G921" s="109"/>
      <c r="H921" s="109"/>
      <c r="I921" s="109"/>
      <c r="J921" s="109"/>
      <c r="K921" s="109"/>
      <c r="L921" s="109"/>
      <c r="M921" s="109"/>
      <c r="N921" s="109"/>
      <c r="O921" s="109"/>
      <c r="P921" s="109"/>
      <c r="Q921" s="109"/>
      <c r="R921" s="109"/>
      <c r="S921" s="109"/>
      <c r="T921" s="109"/>
      <c r="U921" s="109"/>
      <c r="V921" s="109"/>
      <c r="W921" s="109"/>
      <c r="X921" s="109"/>
      <c r="Y921" s="109"/>
      <c r="Z921" s="109"/>
    </row>
    <row r="922" spans="1:26" ht="14.25" customHeight="1" x14ac:dyDescent="0.3">
      <c r="A922" s="109"/>
      <c r="B922" s="109"/>
      <c r="C922" s="109"/>
      <c r="D922" s="109"/>
      <c r="E922" s="109"/>
      <c r="F922" s="109"/>
      <c r="G922" s="109"/>
      <c r="H922" s="109"/>
      <c r="I922" s="109"/>
      <c r="J922" s="109"/>
      <c r="K922" s="109"/>
      <c r="L922" s="109"/>
      <c r="M922" s="109"/>
      <c r="N922" s="109"/>
      <c r="O922" s="109"/>
      <c r="P922" s="109"/>
      <c r="Q922" s="109"/>
      <c r="R922" s="109"/>
      <c r="S922" s="109"/>
      <c r="T922" s="109"/>
      <c r="U922" s="109"/>
      <c r="V922" s="109"/>
      <c r="W922" s="109"/>
      <c r="X922" s="109"/>
      <c r="Y922" s="109"/>
      <c r="Z922" s="109"/>
    </row>
    <row r="923" spans="1:26" ht="14.25" customHeight="1" x14ac:dyDescent="0.3">
      <c r="A923" s="109"/>
      <c r="B923" s="109"/>
      <c r="C923" s="109"/>
      <c r="D923" s="109"/>
      <c r="E923" s="109"/>
      <c r="F923" s="109"/>
      <c r="G923" s="109"/>
      <c r="H923" s="109"/>
      <c r="I923" s="109"/>
      <c r="J923" s="109"/>
      <c r="K923" s="109"/>
      <c r="L923" s="109"/>
      <c r="M923" s="109"/>
      <c r="N923" s="109"/>
      <c r="O923" s="109"/>
      <c r="P923" s="109"/>
      <c r="Q923" s="109"/>
      <c r="R923" s="109"/>
      <c r="S923" s="109"/>
      <c r="T923" s="109"/>
      <c r="U923" s="109"/>
      <c r="V923" s="109"/>
      <c r="W923" s="109"/>
      <c r="X923" s="109"/>
      <c r="Y923" s="109"/>
      <c r="Z923" s="109"/>
    </row>
    <row r="924" spans="1:26" ht="14.25" customHeight="1" x14ac:dyDescent="0.3">
      <c r="A924" s="109"/>
      <c r="B924" s="109"/>
      <c r="C924" s="109"/>
      <c r="D924" s="109"/>
      <c r="E924" s="109"/>
      <c r="F924" s="109"/>
      <c r="G924" s="109"/>
      <c r="H924" s="109"/>
      <c r="I924" s="109"/>
      <c r="J924" s="109"/>
      <c r="K924" s="109"/>
      <c r="L924" s="109"/>
      <c r="M924" s="109"/>
      <c r="N924" s="109"/>
      <c r="O924" s="109"/>
      <c r="P924" s="109"/>
      <c r="Q924" s="109"/>
      <c r="R924" s="109"/>
      <c r="S924" s="109"/>
      <c r="T924" s="109"/>
      <c r="U924" s="109"/>
      <c r="V924" s="109"/>
      <c r="W924" s="109"/>
      <c r="X924" s="109"/>
      <c r="Y924" s="109"/>
      <c r="Z924" s="109"/>
    </row>
    <row r="925" spans="1:26" ht="14.25" customHeight="1" x14ac:dyDescent="0.3">
      <c r="A925" s="109"/>
      <c r="B925" s="109"/>
      <c r="C925" s="109"/>
      <c r="D925" s="109"/>
      <c r="E925" s="109"/>
      <c r="F925" s="109"/>
      <c r="G925" s="109"/>
      <c r="H925" s="109"/>
      <c r="I925" s="109"/>
      <c r="J925" s="109"/>
      <c r="K925" s="109"/>
      <c r="L925" s="109"/>
      <c r="M925" s="109"/>
      <c r="N925" s="109"/>
      <c r="O925" s="109"/>
      <c r="P925" s="109"/>
      <c r="Q925" s="109"/>
      <c r="R925" s="109"/>
      <c r="S925" s="109"/>
      <c r="T925" s="109"/>
      <c r="U925" s="109"/>
      <c r="V925" s="109"/>
      <c r="W925" s="109"/>
      <c r="X925" s="109"/>
      <c r="Y925" s="109"/>
      <c r="Z925" s="109"/>
    </row>
    <row r="926" spans="1:26" ht="14.25" customHeight="1" x14ac:dyDescent="0.3">
      <c r="A926" s="109"/>
      <c r="B926" s="109"/>
      <c r="C926" s="109"/>
      <c r="D926" s="109"/>
      <c r="E926" s="109"/>
      <c r="F926" s="109"/>
      <c r="G926" s="109"/>
      <c r="H926" s="109"/>
      <c r="I926" s="109"/>
      <c r="J926" s="109"/>
      <c r="K926" s="109"/>
      <c r="L926" s="109"/>
      <c r="M926" s="109"/>
      <c r="N926" s="109"/>
      <c r="O926" s="109"/>
      <c r="P926" s="109"/>
      <c r="Q926" s="109"/>
      <c r="R926" s="109"/>
      <c r="S926" s="109"/>
      <c r="T926" s="109"/>
      <c r="U926" s="109"/>
      <c r="V926" s="109"/>
      <c r="W926" s="109"/>
      <c r="X926" s="109"/>
      <c r="Y926" s="109"/>
      <c r="Z926" s="109"/>
    </row>
    <row r="927" spans="1:26" ht="14.25" customHeight="1" x14ac:dyDescent="0.3">
      <c r="A927" s="109"/>
      <c r="B927" s="109"/>
      <c r="C927" s="109"/>
      <c r="D927" s="109"/>
      <c r="E927" s="109"/>
      <c r="F927" s="109"/>
      <c r="G927" s="109"/>
      <c r="H927" s="109"/>
      <c r="I927" s="109"/>
      <c r="J927" s="109"/>
      <c r="K927" s="109"/>
      <c r="L927" s="109"/>
      <c r="M927" s="109"/>
      <c r="N927" s="109"/>
      <c r="O927" s="109"/>
      <c r="P927" s="109"/>
      <c r="Q927" s="109"/>
      <c r="R927" s="109"/>
      <c r="S927" s="109"/>
      <c r="T927" s="109"/>
      <c r="U927" s="109"/>
      <c r="V927" s="109"/>
      <c r="W927" s="109"/>
      <c r="X927" s="109"/>
      <c r="Y927" s="109"/>
      <c r="Z927" s="109"/>
    </row>
    <row r="928" spans="1:26" ht="14.25" customHeight="1" x14ac:dyDescent="0.3">
      <c r="A928" s="109"/>
      <c r="B928" s="109"/>
      <c r="C928" s="109"/>
      <c r="D928" s="109"/>
      <c r="E928" s="109"/>
      <c r="F928" s="109"/>
      <c r="G928" s="109"/>
      <c r="H928" s="109"/>
      <c r="I928" s="109"/>
      <c r="J928" s="109"/>
      <c r="K928" s="109"/>
      <c r="L928" s="109"/>
      <c r="M928" s="109"/>
      <c r="N928" s="109"/>
      <c r="O928" s="109"/>
      <c r="P928" s="109"/>
      <c r="Q928" s="109"/>
      <c r="R928" s="109"/>
      <c r="S928" s="109"/>
      <c r="T928" s="109"/>
      <c r="U928" s="109"/>
      <c r="V928" s="109"/>
      <c r="W928" s="109"/>
      <c r="X928" s="109"/>
      <c r="Y928" s="109"/>
      <c r="Z928" s="109"/>
    </row>
    <row r="929" spans="1:26" ht="14.25" customHeight="1" x14ac:dyDescent="0.3">
      <c r="A929" s="109"/>
      <c r="B929" s="109"/>
      <c r="C929" s="109"/>
      <c r="D929" s="109"/>
      <c r="E929" s="109"/>
      <c r="F929" s="109"/>
      <c r="G929" s="109"/>
      <c r="H929" s="109"/>
      <c r="I929" s="109"/>
      <c r="J929" s="109"/>
      <c r="K929" s="109"/>
      <c r="L929" s="109"/>
      <c r="M929" s="109"/>
      <c r="N929" s="109"/>
      <c r="O929" s="109"/>
      <c r="P929" s="109"/>
      <c r="Q929" s="109"/>
      <c r="R929" s="109"/>
      <c r="S929" s="109"/>
      <c r="T929" s="109"/>
      <c r="U929" s="109"/>
      <c r="V929" s="109"/>
      <c r="W929" s="109"/>
      <c r="X929" s="109"/>
      <c r="Y929" s="109"/>
      <c r="Z929" s="109"/>
    </row>
    <row r="930" spans="1:26" ht="14.25" customHeight="1" x14ac:dyDescent="0.3">
      <c r="A930" s="109"/>
      <c r="B930" s="109"/>
      <c r="C930" s="109"/>
      <c r="D930" s="109"/>
      <c r="E930" s="109"/>
      <c r="F930" s="109"/>
      <c r="G930" s="109"/>
      <c r="H930" s="109"/>
      <c r="I930" s="109"/>
      <c r="J930" s="109"/>
      <c r="K930" s="109"/>
      <c r="L930" s="109"/>
      <c r="M930" s="109"/>
      <c r="N930" s="109"/>
      <c r="O930" s="109"/>
      <c r="P930" s="109"/>
      <c r="Q930" s="109"/>
      <c r="R930" s="109"/>
      <c r="S930" s="109"/>
      <c r="T930" s="109"/>
      <c r="U930" s="109"/>
      <c r="V930" s="109"/>
      <c r="W930" s="109"/>
      <c r="X930" s="109"/>
      <c r="Y930" s="109"/>
      <c r="Z930" s="109"/>
    </row>
    <row r="931" spans="1:26" ht="14.25" customHeight="1" x14ac:dyDescent="0.3">
      <c r="A931" s="109"/>
      <c r="B931" s="109"/>
      <c r="C931" s="109"/>
      <c r="D931" s="109"/>
      <c r="E931" s="109"/>
      <c r="F931" s="109"/>
      <c r="G931" s="109"/>
      <c r="H931" s="109"/>
      <c r="I931" s="109"/>
      <c r="J931" s="109"/>
      <c r="K931" s="109"/>
      <c r="L931" s="109"/>
      <c r="M931" s="109"/>
      <c r="N931" s="109"/>
      <c r="O931" s="109"/>
      <c r="P931" s="109"/>
      <c r="Q931" s="109"/>
      <c r="R931" s="109"/>
      <c r="S931" s="109"/>
      <c r="T931" s="109"/>
      <c r="U931" s="109"/>
      <c r="V931" s="109"/>
      <c r="W931" s="109"/>
      <c r="X931" s="109"/>
      <c r="Y931" s="109"/>
      <c r="Z931" s="109"/>
    </row>
    <row r="932" spans="1:26" ht="14.25" customHeight="1" x14ac:dyDescent="0.3">
      <c r="A932" s="109"/>
      <c r="B932" s="109"/>
      <c r="C932" s="109"/>
      <c r="D932" s="109"/>
      <c r="E932" s="109"/>
      <c r="F932" s="109"/>
      <c r="G932" s="109"/>
      <c r="H932" s="109"/>
      <c r="I932" s="109"/>
      <c r="J932" s="109"/>
      <c r="K932" s="109"/>
      <c r="L932" s="109"/>
      <c r="M932" s="109"/>
      <c r="N932" s="109"/>
      <c r="O932" s="109"/>
      <c r="P932" s="109"/>
      <c r="Q932" s="109"/>
      <c r="R932" s="109"/>
      <c r="S932" s="109"/>
      <c r="T932" s="109"/>
      <c r="U932" s="109"/>
      <c r="V932" s="109"/>
      <c r="W932" s="109"/>
      <c r="X932" s="109"/>
      <c r="Y932" s="109"/>
      <c r="Z932" s="109"/>
    </row>
    <row r="933" spans="1:26" ht="14.25" customHeight="1" x14ac:dyDescent="0.3">
      <c r="A933" s="109"/>
      <c r="B933" s="109"/>
      <c r="C933" s="109"/>
      <c r="D933" s="109"/>
      <c r="E933" s="109"/>
      <c r="F933" s="109"/>
      <c r="G933" s="109"/>
      <c r="H933" s="109"/>
      <c r="I933" s="109"/>
      <c r="J933" s="109"/>
      <c r="K933" s="109"/>
      <c r="L933" s="109"/>
      <c r="M933" s="109"/>
      <c r="N933" s="109"/>
      <c r="O933" s="109"/>
      <c r="P933" s="109"/>
      <c r="Q933" s="109"/>
      <c r="R933" s="109"/>
      <c r="S933" s="109"/>
      <c r="T933" s="109"/>
      <c r="U933" s="109"/>
      <c r="V933" s="109"/>
      <c r="W933" s="109"/>
      <c r="X933" s="109"/>
      <c r="Y933" s="109"/>
      <c r="Z933" s="109"/>
    </row>
    <row r="934" spans="1:26" ht="14.25" customHeight="1" x14ac:dyDescent="0.3">
      <c r="A934" s="109"/>
      <c r="B934" s="109"/>
      <c r="C934" s="109"/>
      <c r="D934" s="109"/>
      <c r="E934" s="109"/>
      <c r="F934" s="109"/>
      <c r="G934" s="109"/>
      <c r="H934" s="109"/>
      <c r="I934" s="109"/>
      <c r="J934" s="109"/>
      <c r="K934" s="109"/>
      <c r="L934" s="109"/>
      <c r="M934" s="109"/>
      <c r="N934" s="109"/>
      <c r="O934" s="109"/>
      <c r="P934" s="109"/>
      <c r="Q934" s="109"/>
      <c r="R934" s="109"/>
      <c r="S934" s="109"/>
      <c r="T934" s="109"/>
      <c r="U934" s="109"/>
      <c r="V934" s="109"/>
      <c r="W934" s="109"/>
      <c r="X934" s="109"/>
      <c r="Y934" s="109"/>
      <c r="Z934" s="109"/>
    </row>
    <row r="935" spans="1:26" ht="14.25" customHeight="1" x14ac:dyDescent="0.3">
      <c r="A935" s="109"/>
      <c r="B935" s="109"/>
      <c r="C935" s="109"/>
      <c r="D935" s="109"/>
      <c r="E935" s="109"/>
      <c r="F935" s="109"/>
      <c r="G935" s="109"/>
      <c r="H935" s="109"/>
      <c r="I935" s="109"/>
      <c r="J935" s="109"/>
      <c r="K935" s="109"/>
      <c r="L935" s="109"/>
      <c r="M935" s="109"/>
      <c r="N935" s="109"/>
      <c r="O935" s="109"/>
      <c r="P935" s="109"/>
      <c r="Q935" s="109"/>
      <c r="R935" s="109"/>
      <c r="S935" s="109"/>
      <c r="T935" s="109"/>
      <c r="U935" s="109"/>
      <c r="V935" s="109"/>
      <c r="W935" s="109"/>
      <c r="X935" s="109"/>
      <c r="Y935" s="109"/>
      <c r="Z935" s="109"/>
    </row>
    <row r="936" spans="1:26" ht="14.25" customHeight="1" x14ac:dyDescent="0.3">
      <c r="A936" s="109"/>
      <c r="B936" s="109"/>
      <c r="C936" s="109"/>
      <c r="D936" s="109"/>
      <c r="E936" s="109"/>
      <c r="F936" s="109"/>
      <c r="G936" s="109"/>
      <c r="H936" s="109"/>
      <c r="I936" s="109"/>
      <c r="J936" s="109"/>
      <c r="K936" s="109"/>
      <c r="L936" s="109"/>
      <c r="M936" s="109"/>
      <c r="N936" s="109"/>
      <c r="O936" s="109"/>
      <c r="P936" s="109"/>
      <c r="Q936" s="109"/>
      <c r="R936" s="109"/>
      <c r="S936" s="109"/>
      <c r="T936" s="109"/>
      <c r="U936" s="109"/>
      <c r="V936" s="109"/>
      <c r="W936" s="109"/>
      <c r="X936" s="109"/>
      <c r="Y936" s="109"/>
      <c r="Z936" s="109"/>
    </row>
    <row r="937" spans="1:26" ht="14.25" customHeight="1" x14ac:dyDescent="0.3">
      <c r="A937" s="109"/>
      <c r="B937" s="109"/>
      <c r="C937" s="109"/>
      <c r="D937" s="109"/>
      <c r="E937" s="109"/>
      <c r="F937" s="109"/>
      <c r="G937" s="109"/>
      <c r="H937" s="109"/>
      <c r="I937" s="109"/>
      <c r="J937" s="109"/>
      <c r="K937" s="109"/>
      <c r="L937" s="109"/>
      <c r="M937" s="109"/>
      <c r="N937" s="109"/>
      <c r="O937" s="109"/>
      <c r="P937" s="109"/>
      <c r="Q937" s="109"/>
      <c r="R937" s="109"/>
      <c r="S937" s="109"/>
      <c r="T937" s="109"/>
      <c r="U937" s="109"/>
      <c r="V937" s="109"/>
      <c r="W937" s="109"/>
      <c r="X937" s="109"/>
      <c r="Y937" s="109"/>
      <c r="Z937" s="109"/>
    </row>
    <row r="938" spans="1:26" ht="14.25" customHeight="1" x14ac:dyDescent="0.3">
      <c r="A938" s="109"/>
      <c r="B938" s="109"/>
      <c r="C938" s="109"/>
      <c r="D938" s="109"/>
      <c r="E938" s="109"/>
      <c r="F938" s="109"/>
      <c r="G938" s="109"/>
      <c r="H938" s="109"/>
      <c r="I938" s="109"/>
      <c r="J938" s="109"/>
      <c r="K938" s="109"/>
      <c r="L938" s="109"/>
      <c r="M938" s="109"/>
      <c r="N938" s="109"/>
      <c r="O938" s="109"/>
      <c r="P938" s="109"/>
      <c r="Q938" s="109"/>
      <c r="R938" s="109"/>
      <c r="S938" s="109"/>
      <c r="T938" s="109"/>
      <c r="U938" s="109"/>
      <c r="V938" s="109"/>
      <c r="W938" s="109"/>
      <c r="X938" s="109"/>
      <c r="Y938" s="109"/>
      <c r="Z938" s="109"/>
    </row>
    <row r="939" spans="1:26" ht="14.25" customHeight="1" x14ac:dyDescent="0.3">
      <c r="A939" s="109"/>
      <c r="B939" s="109"/>
      <c r="C939" s="109"/>
      <c r="D939" s="109"/>
      <c r="E939" s="109"/>
      <c r="F939" s="109"/>
      <c r="G939" s="109"/>
      <c r="H939" s="109"/>
      <c r="I939" s="109"/>
      <c r="J939" s="109"/>
      <c r="K939" s="109"/>
      <c r="L939" s="109"/>
      <c r="M939" s="109"/>
      <c r="N939" s="109"/>
      <c r="O939" s="109"/>
      <c r="P939" s="109"/>
      <c r="Q939" s="109"/>
      <c r="R939" s="109"/>
      <c r="S939" s="109"/>
      <c r="T939" s="109"/>
      <c r="U939" s="109"/>
      <c r="V939" s="109"/>
      <c r="W939" s="109"/>
      <c r="X939" s="109"/>
      <c r="Y939" s="109"/>
      <c r="Z939" s="109"/>
    </row>
    <row r="940" spans="1:26" ht="14.25" customHeight="1" x14ac:dyDescent="0.3">
      <c r="A940" s="109"/>
      <c r="B940" s="109"/>
      <c r="C940" s="109"/>
      <c r="D940" s="109"/>
      <c r="E940" s="109"/>
      <c r="F940" s="109"/>
      <c r="G940" s="109"/>
      <c r="H940" s="109"/>
      <c r="I940" s="109"/>
      <c r="J940" s="109"/>
      <c r="K940" s="109"/>
      <c r="L940" s="109"/>
      <c r="M940" s="109"/>
      <c r="N940" s="109"/>
      <c r="O940" s="109"/>
      <c r="P940" s="109"/>
      <c r="Q940" s="109"/>
      <c r="R940" s="109"/>
      <c r="S940" s="109"/>
      <c r="T940" s="109"/>
      <c r="U940" s="109"/>
      <c r="V940" s="109"/>
      <c r="W940" s="109"/>
      <c r="X940" s="109"/>
      <c r="Y940" s="109"/>
      <c r="Z940" s="109"/>
    </row>
    <row r="941" spans="1:26" ht="14.25" customHeight="1" x14ac:dyDescent="0.3">
      <c r="A941" s="109"/>
      <c r="B941" s="109"/>
      <c r="C941" s="109"/>
      <c r="D941" s="109"/>
      <c r="E941" s="109"/>
      <c r="F941" s="109"/>
      <c r="G941" s="109"/>
      <c r="H941" s="109"/>
      <c r="I941" s="109"/>
      <c r="J941" s="109"/>
      <c r="K941" s="109"/>
      <c r="L941" s="109"/>
      <c r="M941" s="109"/>
      <c r="N941" s="109"/>
      <c r="O941" s="109"/>
      <c r="P941" s="109"/>
      <c r="Q941" s="109"/>
      <c r="R941" s="109"/>
      <c r="S941" s="109"/>
      <c r="T941" s="109"/>
      <c r="U941" s="109"/>
      <c r="V941" s="109"/>
      <c r="W941" s="109"/>
      <c r="X941" s="109"/>
      <c r="Y941" s="109"/>
      <c r="Z941" s="109"/>
    </row>
    <row r="942" spans="1:26" ht="14.25" customHeight="1" x14ac:dyDescent="0.3">
      <c r="A942" s="109"/>
      <c r="B942" s="109"/>
      <c r="C942" s="109"/>
      <c r="D942" s="109"/>
      <c r="E942" s="109"/>
      <c r="F942" s="109"/>
      <c r="G942" s="109"/>
      <c r="H942" s="109"/>
      <c r="I942" s="109"/>
      <c r="J942" s="109"/>
      <c r="K942" s="109"/>
      <c r="L942" s="109"/>
      <c r="M942" s="109"/>
      <c r="N942" s="109"/>
      <c r="O942" s="109"/>
      <c r="P942" s="109"/>
      <c r="Q942" s="109"/>
      <c r="R942" s="109"/>
      <c r="S942" s="109"/>
      <c r="T942" s="109"/>
      <c r="U942" s="109"/>
      <c r="V942" s="109"/>
      <c r="W942" s="109"/>
      <c r="X942" s="109"/>
      <c r="Y942" s="109"/>
      <c r="Z942" s="109"/>
    </row>
    <row r="943" spans="1:26" ht="14.25" customHeight="1" x14ac:dyDescent="0.3">
      <c r="A943" s="109"/>
      <c r="B943" s="109"/>
      <c r="C943" s="109"/>
      <c r="D943" s="109"/>
      <c r="E943" s="109"/>
      <c r="F943" s="109"/>
      <c r="G943" s="109"/>
      <c r="H943" s="109"/>
      <c r="I943" s="109"/>
      <c r="J943" s="109"/>
      <c r="K943" s="109"/>
      <c r="L943" s="109"/>
      <c r="M943" s="109"/>
      <c r="N943" s="109"/>
      <c r="O943" s="109"/>
      <c r="P943" s="109"/>
      <c r="Q943" s="109"/>
      <c r="R943" s="109"/>
      <c r="S943" s="109"/>
      <c r="T943" s="109"/>
      <c r="U943" s="109"/>
      <c r="V943" s="109"/>
      <c r="W943" s="109"/>
      <c r="X943" s="109"/>
      <c r="Y943" s="109"/>
      <c r="Z943" s="109"/>
    </row>
    <row r="944" spans="1:26" ht="14.25" customHeight="1" x14ac:dyDescent="0.3">
      <c r="A944" s="109"/>
      <c r="B944" s="109"/>
      <c r="C944" s="109"/>
      <c r="D944" s="109"/>
      <c r="E944" s="109"/>
      <c r="F944" s="109"/>
      <c r="G944" s="109"/>
      <c r="H944" s="109"/>
      <c r="I944" s="109"/>
      <c r="J944" s="109"/>
      <c r="K944" s="109"/>
      <c r="L944" s="109"/>
      <c r="M944" s="109"/>
      <c r="N944" s="109"/>
      <c r="O944" s="109"/>
      <c r="P944" s="109"/>
      <c r="Q944" s="109"/>
      <c r="R944" s="109"/>
      <c r="S944" s="109"/>
      <c r="T944" s="109"/>
      <c r="U944" s="109"/>
      <c r="V944" s="109"/>
      <c r="W944" s="109"/>
      <c r="X944" s="109"/>
      <c r="Y944" s="109"/>
      <c r="Z944" s="109"/>
    </row>
    <row r="945" spans="1:26" ht="14.25" customHeight="1" x14ac:dyDescent="0.3">
      <c r="A945" s="109"/>
      <c r="B945" s="109"/>
      <c r="C945" s="109"/>
      <c r="D945" s="109"/>
      <c r="E945" s="109"/>
      <c r="F945" s="109"/>
      <c r="G945" s="109"/>
      <c r="H945" s="109"/>
      <c r="I945" s="109"/>
      <c r="J945" s="109"/>
      <c r="K945" s="109"/>
      <c r="L945" s="109"/>
      <c r="M945" s="109"/>
      <c r="N945" s="109"/>
      <c r="O945" s="109"/>
      <c r="P945" s="109"/>
      <c r="Q945" s="109"/>
      <c r="R945" s="109"/>
      <c r="S945" s="109"/>
      <c r="T945" s="109"/>
      <c r="U945" s="109"/>
      <c r="V945" s="109"/>
      <c r="W945" s="109"/>
      <c r="X945" s="109"/>
      <c r="Y945" s="109"/>
      <c r="Z945" s="109"/>
    </row>
    <row r="946" spans="1:26" ht="14.25" customHeight="1" x14ac:dyDescent="0.3">
      <c r="A946" s="109"/>
      <c r="B946" s="109"/>
      <c r="C946" s="109"/>
      <c r="D946" s="109"/>
      <c r="E946" s="109"/>
      <c r="F946" s="109"/>
      <c r="G946" s="109"/>
      <c r="H946" s="109"/>
      <c r="I946" s="109"/>
      <c r="J946" s="109"/>
      <c r="K946" s="109"/>
      <c r="L946" s="109"/>
      <c r="M946" s="109"/>
      <c r="N946" s="109"/>
      <c r="O946" s="109"/>
      <c r="P946" s="109"/>
      <c r="Q946" s="109"/>
      <c r="R946" s="109"/>
      <c r="S946" s="109"/>
      <c r="T946" s="109"/>
      <c r="U946" s="109"/>
      <c r="V946" s="109"/>
      <c r="W946" s="109"/>
      <c r="X946" s="109"/>
      <c r="Y946" s="109"/>
      <c r="Z946" s="109"/>
    </row>
    <row r="947" spans="1:26" ht="14.25" customHeight="1" x14ac:dyDescent="0.3">
      <c r="A947" s="109"/>
      <c r="B947" s="109"/>
      <c r="C947" s="109"/>
      <c r="D947" s="109"/>
      <c r="E947" s="109"/>
      <c r="F947" s="109"/>
      <c r="G947" s="109"/>
      <c r="H947" s="109"/>
      <c r="I947" s="109"/>
      <c r="J947" s="109"/>
      <c r="K947" s="109"/>
      <c r="L947" s="109"/>
      <c r="M947" s="109"/>
      <c r="N947" s="109"/>
      <c r="O947" s="109"/>
      <c r="P947" s="109"/>
      <c r="Q947" s="109"/>
      <c r="R947" s="109"/>
      <c r="S947" s="109"/>
      <c r="T947" s="109"/>
      <c r="U947" s="109"/>
      <c r="V947" s="109"/>
      <c r="W947" s="109"/>
      <c r="X947" s="109"/>
      <c r="Y947" s="109"/>
      <c r="Z947" s="109"/>
    </row>
    <row r="948" spans="1:26" ht="14.25" customHeight="1" x14ac:dyDescent="0.3">
      <c r="A948" s="109"/>
      <c r="B948" s="109"/>
      <c r="C948" s="109"/>
      <c r="D948" s="109"/>
      <c r="E948" s="109"/>
      <c r="F948" s="109"/>
      <c r="G948" s="109"/>
      <c r="H948" s="109"/>
      <c r="I948" s="109"/>
      <c r="J948" s="109"/>
      <c r="K948" s="109"/>
      <c r="L948" s="109"/>
      <c r="M948" s="109"/>
      <c r="N948" s="109"/>
      <c r="O948" s="109"/>
      <c r="P948" s="109"/>
      <c r="Q948" s="109"/>
      <c r="R948" s="109"/>
      <c r="S948" s="109"/>
      <c r="T948" s="109"/>
      <c r="U948" s="109"/>
      <c r="V948" s="109"/>
      <c r="W948" s="109"/>
      <c r="X948" s="109"/>
      <c r="Y948" s="109"/>
      <c r="Z948" s="109"/>
    </row>
    <row r="949" spans="1:26" ht="14.25" customHeight="1" x14ac:dyDescent="0.3">
      <c r="A949" s="109"/>
      <c r="B949" s="109"/>
      <c r="C949" s="109"/>
      <c r="D949" s="109"/>
      <c r="E949" s="109"/>
      <c r="F949" s="109"/>
      <c r="G949" s="109"/>
      <c r="H949" s="109"/>
      <c r="I949" s="109"/>
      <c r="J949" s="109"/>
      <c r="K949" s="109"/>
      <c r="L949" s="109"/>
      <c r="M949" s="109"/>
      <c r="N949" s="109"/>
      <c r="O949" s="109"/>
      <c r="P949" s="109"/>
      <c r="Q949" s="109"/>
      <c r="R949" s="109"/>
      <c r="S949" s="109"/>
      <c r="T949" s="109"/>
      <c r="U949" s="109"/>
      <c r="V949" s="109"/>
      <c r="W949" s="109"/>
      <c r="X949" s="109"/>
      <c r="Y949" s="109"/>
      <c r="Z949" s="109"/>
    </row>
    <row r="950" spans="1:26" ht="14.25" customHeight="1" x14ac:dyDescent="0.3">
      <c r="A950" s="109"/>
      <c r="B950" s="109"/>
      <c r="C950" s="109"/>
      <c r="D950" s="109"/>
      <c r="E950" s="109"/>
      <c r="F950" s="109"/>
      <c r="G950" s="109"/>
      <c r="H950" s="109"/>
      <c r="I950" s="109"/>
      <c r="J950" s="109"/>
      <c r="K950" s="109"/>
      <c r="L950" s="109"/>
      <c r="M950" s="109"/>
      <c r="N950" s="109"/>
      <c r="O950" s="109"/>
      <c r="P950" s="109"/>
      <c r="Q950" s="109"/>
      <c r="R950" s="109"/>
      <c r="S950" s="109"/>
      <c r="T950" s="109"/>
      <c r="U950" s="109"/>
      <c r="V950" s="109"/>
      <c r="W950" s="109"/>
      <c r="X950" s="109"/>
      <c r="Y950" s="109"/>
      <c r="Z950" s="109"/>
    </row>
    <row r="951" spans="1:26" ht="14.25" customHeight="1" x14ac:dyDescent="0.3">
      <c r="A951" s="109"/>
      <c r="B951" s="109"/>
      <c r="C951" s="109"/>
      <c r="D951" s="109"/>
      <c r="E951" s="109"/>
      <c r="F951" s="109"/>
      <c r="G951" s="109"/>
      <c r="H951" s="109"/>
      <c r="I951" s="109"/>
      <c r="J951" s="109"/>
      <c r="K951" s="109"/>
      <c r="L951" s="109"/>
      <c r="M951" s="109"/>
      <c r="N951" s="109"/>
      <c r="O951" s="109"/>
      <c r="P951" s="109"/>
      <c r="Q951" s="109"/>
      <c r="R951" s="109"/>
      <c r="S951" s="109"/>
      <c r="T951" s="109"/>
      <c r="U951" s="109"/>
      <c r="V951" s="109"/>
      <c r="W951" s="109"/>
      <c r="X951" s="109"/>
      <c r="Y951" s="109"/>
      <c r="Z951" s="109"/>
    </row>
    <row r="952" spans="1:26" ht="14.25" customHeight="1" x14ac:dyDescent="0.3">
      <c r="A952" s="109"/>
      <c r="B952" s="109"/>
      <c r="C952" s="109"/>
      <c r="D952" s="109"/>
      <c r="E952" s="109"/>
      <c r="F952" s="109"/>
      <c r="G952" s="109"/>
      <c r="H952" s="109"/>
      <c r="I952" s="109"/>
      <c r="J952" s="109"/>
      <c r="K952" s="109"/>
      <c r="L952" s="109"/>
      <c r="M952" s="109"/>
      <c r="N952" s="109"/>
      <c r="O952" s="109"/>
      <c r="P952" s="109"/>
      <c r="Q952" s="109"/>
      <c r="R952" s="109"/>
      <c r="S952" s="109"/>
      <c r="T952" s="109"/>
      <c r="U952" s="109"/>
      <c r="V952" s="109"/>
      <c r="W952" s="109"/>
      <c r="X952" s="109"/>
      <c r="Y952" s="109"/>
      <c r="Z952" s="109"/>
    </row>
    <row r="953" spans="1:26" ht="14.25" customHeight="1" x14ac:dyDescent="0.3">
      <c r="A953" s="109"/>
      <c r="B953" s="109"/>
      <c r="C953" s="109"/>
      <c r="D953" s="109"/>
      <c r="E953" s="109"/>
      <c r="F953" s="109"/>
      <c r="G953" s="109"/>
      <c r="H953" s="109"/>
      <c r="I953" s="109"/>
      <c r="J953" s="109"/>
      <c r="K953" s="109"/>
      <c r="L953" s="109"/>
      <c r="M953" s="109"/>
      <c r="N953" s="109"/>
      <c r="O953" s="109"/>
      <c r="P953" s="109"/>
      <c r="Q953" s="109"/>
      <c r="R953" s="109"/>
      <c r="S953" s="109"/>
      <c r="T953" s="109"/>
      <c r="U953" s="109"/>
      <c r="V953" s="109"/>
      <c r="W953" s="109"/>
      <c r="X953" s="109"/>
      <c r="Y953" s="109"/>
      <c r="Z953" s="109"/>
    </row>
    <row r="954" spans="1:26" ht="14.25" customHeight="1" x14ac:dyDescent="0.3">
      <c r="A954" s="109"/>
      <c r="B954" s="109"/>
      <c r="C954" s="109"/>
      <c r="D954" s="109"/>
      <c r="E954" s="109"/>
      <c r="F954" s="109"/>
      <c r="G954" s="109"/>
      <c r="H954" s="109"/>
      <c r="I954" s="109"/>
      <c r="J954" s="109"/>
      <c r="K954" s="109"/>
      <c r="L954" s="109"/>
      <c r="M954" s="109"/>
      <c r="N954" s="109"/>
      <c r="O954" s="109"/>
      <c r="P954" s="109"/>
      <c r="Q954" s="109"/>
      <c r="R954" s="109"/>
      <c r="S954" s="109"/>
      <c r="T954" s="109"/>
      <c r="U954" s="109"/>
      <c r="V954" s="109"/>
      <c r="W954" s="109"/>
      <c r="X954" s="109"/>
      <c r="Y954" s="109"/>
      <c r="Z954" s="109"/>
    </row>
    <row r="955" spans="1:26" ht="14.25" customHeight="1" x14ac:dyDescent="0.3">
      <c r="A955" s="109"/>
      <c r="B955" s="109"/>
      <c r="C955" s="109"/>
      <c r="D955" s="109"/>
      <c r="E955" s="109"/>
      <c r="F955" s="109"/>
      <c r="G955" s="109"/>
      <c r="H955" s="109"/>
      <c r="I955" s="109"/>
      <c r="J955" s="109"/>
      <c r="K955" s="109"/>
      <c r="L955" s="109"/>
      <c r="M955" s="109"/>
      <c r="N955" s="109"/>
      <c r="O955" s="109"/>
      <c r="P955" s="109"/>
      <c r="Q955" s="109"/>
      <c r="R955" s="109"/>
      <c r="S955" s="109"/>
      <c r="T955" s="109"/>
      <c r="U955" s="109"/>
      <c r="V955" s="109"/>
      <c r="W955" s="109"/>
      <c r="X955" s="109"/>
      <c r="Y955" s="109"/>
      <c r="Z955" s="109"/>
    </row>
    <row r="956" spans="1:26" ht="14.25" customHeight="1" x14ac:dyDescent="0.3">
      <c r="A956" s="109"/>
      <c r="B956" s="109"/>
      <c r="C956" s="109"/>
      <c r="D956" s="109"/>
      <c r="E956" s="109"/>
      <c r="F956" s="109"/>
      <c r="G956" s="109"/>
      <c r="H956" s="109"/>
      <c r="I956" s="109"/>
      <c r="J956" s="109"/>
      <c r="K956" s="109"/>
      <c r="L956" s="109"/>
      <c r="M956" s="109"/>
      <c r="N956" s="109"/>
      <c r="O956" s="109"/>
      <c r="P956" s="109"/>
      <c r="Q956" s="109"/>
      <c r="R956" s="109"/>
      <c r="S956" s="109"/>
      <c r="T956" s="109"/>
      <c r="U956" s="109"/>
      <c r="V956" s="109"/>
      <c r="W956" s="109"/>
      <c r="X956" s="109"/>
      <c r="Y956" s="109"/>
      <c r="Z956" s="109"/>
    </row>
    <row r="957" spans="1:26" ht="14.25" customHeight="1" x14ac:dyDescent="0.3">
      <c r="A957" s="109"/>
      <c r="B957" s="109"/>
      <c r="C957" s="109"/>
      <c r="D957" s="109"/>
      <c r="E957" s="109"/>
      <c r="F957" s="109"/>
      <c r="G957" s="109"/>
      <c r="H957" s="109"/>
      <c r="I957" s="109"/>
      <c r="J957" s="109"/>
      <c r="K957" s="109"/>
      <c r="L957" s="109"/>
      <c r="M957" s="109"/>
      <c r="N957" s="109"/>
      <c r="O957" s="109"/>
      <c r="P957" s="109"/>
      <c r="Q957" s="109"/>
      <c r="R957" s="109"/>
      <c r="S957" s="109"/>
      <c r="T957" s="109"/>
      <c r="U957" s="109"/>
      <c r="V957" s="109"/>
      <c r="W957" s="109"/>
      <c r="X957" s="109"/>
      <c r="Y957" s="109"/>
      <c r="Z957" s="109"/>
    </row>
    <row r="958" spans="1:26" ht="14.25" customHeight="1" x14ac:dyDescent="0.3">
      <c r="A958" s="109"/>
      <c r="B958" s="109"/>
      <c r="C958" s="109"/>
      <c r="D958" s="109"/>
      <c r="E958" s="109"/>
      <c r="F958" s="109"/>
      <c r="G958" s="109"/>
      <c r="H958" s="109"/>
      <c r="I958" s="109"/>
      <c r="J958" s="109"/>
      <c r="K958" s="109"/>
      <c r="L958" s="109"/>
      <c r="M958" s="109"/>
      <c r="N958" s="109"/>
      <c r="O958" s="109"/>
      <c r="P958" s="109"/>
      <c r="Q958" s="109"/>
      <c r="R958" s="109"/>
      <c r="S958" s="109"/>
      <c r="T958" s="109"/>
      <c r="U958" s="109"/>
      <c r="V958" s="109"/>
      <c r="W958" s="109"/>
      <c r="X958" s="109"/>
      <c r="Y958" s="109"/>
      <c r="Z958" s="109"/>
    </row>
    <row r="959" spans="1:26" ht="14.25" customHeight="1" x14ac:dyDescent="0.3">
      <c r="A959" s="109"/>
      <c r="B959" s="109"/>
      <c r="C959" s="109"/>
      <c r="D959" s="109"/>
      <c r="E959" s="109"/>
      <c r="F959" s="109"/>
      <c r="G959" s="109"/>
      <c r="H959" s="109"/>
      <c r="I959" s="109"/>
      <c r="J959" s="109"/>
      <c r="K959" s="109"/>
      <c r="L959" s="109"/>
      <c r="M959" s="109"/>
      <c r="N959" s="109"/>
      <c r="O959" s="109"/>
      <c r="P959" s="109"/>
      <c r="Q959" s="109"/>
      <c r="R959" s="109"/>
      <c r="S959" s="109"/>
      <c r="T959" s="109"/>
      <c r="U959" s="109"/>
      <c r="V959" s="109"/>
      <c r="W959" s="109"/>
      <c r="X959" s="109"/>
      <c r="Y959" s="109"/>
      <c r="Z959" s="109"/>
    </row>
    <row r="960" spans="1:26" ht="14.25" customHeight="1" x14ac:dyDescent="0.3">
      <c r="A960" s="109"/>
      <c r="B960" s="109"/>
      <c r="C960" s="109"/>
      <c r="D960" s="109"/>
      <c r="E960" s="109"/>
      <c r="F960" s="109"/>
      <c r="G960" s="109"/>
      <c r="H960" s="109"/>
      <c r="I960" s="109"/>
      <c r="J960" s="109"/>
      <c r="K960" s="109"/>
      <c r="L960" s="109"/>
      <c r="M960" s="109"/>
      <c r="N960" s="109"/>
      <c r="O960" s="109"/>
      <c r="P960" s="109"/>
      <c r="Q960" s="109"/>
      <c r="R960" s="109"/>
      <c r="S960" s="109"/>
      <c r="T960" s="109"/>
      <c r="U960" s="109"/>
      <c r="V960" s="109"/>
      <c r="W960" s="109"/>
      <c r="X960" s="109"/>
      <c r="Y960" s="109"/>
      <c r="Z960" s="109"/>
    </row>
    <row r="961" spans="1:26" ht="14.25" customHeight="1" x14ac:dyDescent="0.3">
      <c r="A961" s="109"/>
      <c r="B961" s="109"/>
      <c r="C961" s="109"/>
      <c r="D961" s="109"/>
      <c r="E961" s="109"/>
      <c r="F961" s="109"/>
      <c r="G961" s="109"/>
      <c r="H961" s="109"/>
      <c r="I961" s="109"/>
      <c r="J961" s="109"/>
      <c r="K961" s="109"/>
      <c r="L961" s="109"/>
      <c r="M961" s="109"/>
      <c r="N961" s="109"/>
      <c r="O961" s="109"/>
      <c r="P961" s="109"/>
      <c r="Q961" s="109"/>
      <c r="R961" s="109"/>
      <c r="S961" s="109"/>
      <c r="T961" s="109"/>
      <c r="U961" s="109"/>
      <c r="V961" s="109"/>
      <c r="W961" s="109"/>
      <c r="X961" s="109"/>
      <c r="Y961" s="109"/>
      <c r="Z961" s="109"/>
    </row>
    <row r="962" spans="1:26" ht="14.25" customHeight="1" x14ac:dyDescent="0.3">
      <c r="A962" s="109"/>
      <c r="B962" s="109"/>
      <c r="C962" s="109"/>
      <c r="D962" s="109"/>
      <c r="E962" s="109"/>
      <c r="F962" s="109"/>
      <c r="G962" s="109"/>
      <c r="H962" s="109"/>
      <c r="I962" s="109"/>
      <c r="J962" s="109"/>
      <c r="K962" s="109"/>
      <c r="L962" s="109"/>
      <c r="M962" s="109"/>
      <c r="N962" s="109"/>
      <c r="O962" s="109"/>
      <c r="P962" s="109"/>
      <c r="Q962" s="109"/>
      <c r="R962" s="109"/>
      <c r="S962" s="109"/>
      <c r="T962" s="109"/>
      <c r="U962" s="109"/>
      <c r="V962" s="109"/>
      <c r="W962" s="109"/>
      <c r="X962" s="109"/>
      <c r="Y962" s="109"/>
      <c r="Z962" s="109"/>
    </row>
    <row r="963" spans="1:26" ht="14.25" customHeight="1" x14ac:dyDescent="0.3">
      <c r="A963" s="109"/>
      <c r="B963" s="109"/>
      <c r="C963" s="109"/>
      <c r="D963" s="109"/>
      <c r="E963" s="109"/>
      <c r="F963" s="109"/>
      <c r="G963" s="109"/>
      <c r="H963" s="109"/>
      <c r="I963" s="109"/>
      <c r="J963" s="109"/>
      <c r="K963" s="109"/>
      <c r="L963" s="109"/>
      <c r="M963" s="109"/>
      <c r="N963" s="109"/>
      <c r="O963" s="109"/>
      <c r="P963" s="109"/>
      <c r="Q963" s="109"/>
      <c r="R963" s="109"/>
      <c r="S963" s="109"/>
      <c r="T963" s="109"/>
      <c r="U963" s="109"/>
      <c r="V963" s="109"/>
      <c r="W963" s="109"/>
      <c r="X963" s="109"/>
      <c r="Y963" s="109"/>
      <c r="Z963" s="109"/>
    </row>
    <row r="964" spans="1:26" ht="14.25" customHeight="1" x14ac:dyDescent="0.3">
      <c r="A964" s="109"/>
      <c r="B964" s="109"/>
      <c r="C964" s="109"/>
      <c r="D964" s="109"/>
      <c r="E964" s="109"/>
      <c r="F964" s="109"/>
      <c r="G964" s="109"/>
      <c r="H964" s="109"/>
      <c r="I964" s="109"/>
      <c r="J964" s="109"/>
      <c r="K964" s="109"/>
      <c r="L964" s="109"/>
      <c r="M964" s="109"/>
      <c r="N964" s="109"/>
      <c r="O964" s="109"/>
      <c r="P964" s="109"/>
      <c r="Q964" s="109"/>
      <c r="R964" s="109"/>
      <c r="S964" s="109"/>
      <c r="T964" s="109"/>
      <c r="U964" s="109"/>
      <c r="V964" s="109"/>
      <c r="W964" s="109"/>
      <c r="X964" s="109"/>
      <c r="Y964" s="109"/>
      <c r="Z964" s="109"/>
    </row>
    <row r="965" spans="1:26" ht="14.25" customHeight="1" x14ac:dyDescent="0.3">
      <c r="A965" s="109"/>
      <c r="B965" s="109"/>
      <c r="C965" s="109"/>
      <c r="D965" s="109"/>
      <c r="E965" s="109"/>
      <c r="F965" s="109"/>
      <c r="G965" s="109"/>
      <c r="H965" s="109"/>
      <c r="I965" s="109"/>
      <c r="J965" s="109"/>
      <c r="K965" s="109"/>
      <c r="L965" s="109"/>
      <c r="M965" s="109"/>
      <c r="N965" s="109"/>
      <c r="O965" s="109"/>
      <c r="P965" s="109"/>
      <c r="Q965" s="109"/>
      <c r="R965" s="109"/>
      <c r="S965" s="109"/>
      <c r="T965" s="109"/>
      <c r="U965" s="109"/>
      <c r="V965" s="109"/>
      <c r="W965" s="109"/>
      <c r="X965" s="109"/>
      <c r="Y965" s="109"/>
      <c r="Z965" s="109"/>
    </row>
    <row r="966" spans="1:26" ht="14.25" customHeight="1" x14ac:dyDescent="0.3">
      <c r="A966" s="109"/>
      <c r="B966" s="109"/>
      <c r="C966" s="109"/>
      <c r="D966" s="109"/>
      <c r="E966" s="109"/>
      <c r="F966" s="109"/>
      <c r="G966" s="109"/>
      <c r="H966" s="109"/>
      <c r="I966" s="109"/>
      <c r="J966" s="109"/>
      <c r="K966" s="109"/>
      <c r="L966" s="109"/>
      <c r="M966" s="109"/>
      <c r="N966" s="109"/>
      <c r="O966" s="109"/>
      <c r="P966" s="109"/>
      <c r="Q966" s="109"/>
      <c r="R966" s="109"/>
      <c r="S966" s="109"/>
      <c r="T966" s="109"/>
      <c r="U966" s="109"/>
      <c r="V966" s="109"/>
      <c r="W966" s="109"/>
      <c r="X966" s="109"/>
      <c r="Y966" s="109"/>
      <c r="Z966" s="109"/>
    </row>
    <row r="967" spans="1:26" ht="14.25" customHeight="1" x14ac:dyDescent="0.3">
      <c r="A967" s="109"/>
      <c r="B967" s="109"/>
      <c r="C967" s="109"/>
      <c r="D967" s="109"/>
      <c r="E967" s="109"/>
      <c r="F967" s="109"/>
      <c r="G967" s="109"/>
      <c r="H967" s="109"/>
      <c r="I967" s="109"/>
      <c r="J967" s="109"/>
      <c r="K967" s="109"/>
      <c r="L967" s="109"/>
      <c r="M967" s="109"/>
      <c r="N967" s="109"/>
      <c r="O967" s="109"/>
      <c r="P967" s="109"/>
      <c r="Q967" s="109"/>
      <c r="R967" s="109"/>
      <c r="S967" s="109"/>
      <c r="T967" s="109"/>
      <c r="U967" s="109"/>
      <c r="V967" s="109"/>
      <c r="W967" s="109"/>
      <c r="X967" s="109"/>
      <c r="Y967" s="109"/>
      <c r="Z967" s="109"/>
    </row>
    <row r="968" spans="1:26" ht="14.25" customHeight="1" x14ac:dyDescent="0.3">
      <c r="A968" s="109"/>
      <c r="B968" s="109"/>
      <c r="C968" s="109"/>
      <c r="D968" s="109"/>
      <c r="E968" s="109"/>
      <c r="F968" s="109"/>
      <c r="G968" s="109"/>
      <c r="H968" s="109"/>
      <c r="I968" s="109"/>
      <c r="J968" s="109"/>
      <c r="K968" s="109"/>
      <c r="L968" s="109"/>
      <c r="M968" s="109"/>
      <c r="N968" s="109"/>
      <c r="O968" s="109"/>
      <c r="P968" s="109"/>
      <c r="Q968" s="109"/>
      <c r="R968" s="109"/>
      <c r="S968" s="109"/>
      <c r="T968" s="109"/>
      <c r="U968" s="109"/>
      <c r="V968" s="109"/>
      <c r="W968" s="109"/>
      <c r="X968" s="109"/>
      <c r="Y968" s="109"/>
      <c r="Z968" s="109"/>
    </row>
    <row r="969" spans="1:26" ht="14.25" customHeight="1" x14ac:dyDescent="0.3">
      <c r="A969" s="109"/>
      <c r="B969" s="109"/>
      <c r="C969" s="109"/>
      <c r="D969" s="109"/>
      <c r="E969" s="109"/>
      <c r="F969" s="109"/>
      <c r="G969" s="109"/>
      <c r="H969" s="109"/>
      <c r="I969" s="109"/>
      <c r="J969" s="109"/>
      <c r="K969" s="109"/>
      <c r="L969" s="109"/>
      <c r="M969" s="109"/>
      <c r="N969" s="109"/>
      <c r="O969" s="109"/>
      <c r="P969" s="109"/>
      <c r="Q969" s="109"/>
      <c r="R969" s="109"/>
      <c r="S969" s="109"/>
      <c r="T969" s="109"/>
      <c r="U969" s="109"/>
      <c r="V969" s="109"/>
      <c r="W969" s="109"/>
      <c r="X969" s="109"/>
      <c r="Y969" s="109"/>
      <c r="Z969" s="109"/>
    </row>
    <row r="970" spans="1:26" ht="14.25" customHeight="1" x14ac:dyDescent="0.3">
      <c r="A970" s="109"/>
      <c r="B970" s="109"/>
      <c r="C970" s="109"/>
      <c r="D970" s="109"/>
      <c r="E970" s="109"/>
      <c r="F970" s="109"/>
      <c r="G970" s="109"/>
      <c r="H970" s="109"/>
      <c r="I970" s="109"/>
      <c r="J970" s="109"/>
      <c r="K970" s="109"/>
      <c r="L970" s="109"/>
      <c r="M970" s="109"/>
      <c r="N970" s="109"/>
      <c r="O970" s="109"/>
      <c r="P970" s="109"/>
      <c r="Q970" s="109"/>
      <c r="R970" s="109"/>
      <c r="S970" s="109"/>
      <c r="T970" s="109"/>
      <c r="U970" s="109"/>
      <c r="V970" s="109"/>
      <c r="W970" s="109"/>
      <c r="X970" s="109"/>
      <c r="Y970" s="109"/>
      <c r="Z970" s="109"/>
    </row>
    <row r="971" spans="1:26" ht="14.25" customHeight="1" x14ac:dyDescent="0.3">
      <c r="A971" s="109"/>
      <c r="B971" s="109"/>
      <c r="C971" s="109"/>
      <c r="D971" s="109"/>
      <c r="E971" s="109"/>
      <c r="F971" s="109"/>
      <c r="G971" s="109"/>
      <c r="H971" s="109"/>
      <c r="I971" s="109"/>
      <c r="J971" s="109"/>
      <c r="K971" s="109"/>
      <c r="L971" s="109"/>
      <c r="M971" s="109"/>
      <c r="N971" s="109"/>
      <c r="O971" s="109"/>
      <c r="P971" s="109"/>
      <c r="Q971" s="109"/>
      <c r="R971" s="109"/>
      <c r="S971" s="109"/>
      <c r="T971" s="109"/>
      <c r="U971" s="109"/>
      <c r="V971" s="109"/>
      <c r="W971" s="109"/>
      <c r="X971" s="109"/>
      <c r="Y971" s="109"/>
      <c r="Z971" s="109"/>
    </row>
    <row r="972" spans="1:26" ht="14.25" customHeight="1" x14ac:dyDescent="0.3">
      <c r="A972" s="109"/>
      <c r="B972" s="109"/>
      <c r="C972" s="109"/>
      <c r="D972" s="109"/>
      <c r="E972" s="109"/>
      <c r="F972" s="109"/>
      <c r="G972" s="109"/>
      <c r="H972" s="109"/>
      <c r="I972" s="109"/>
      <c r="J972" s="109"/>
      <c r="K972" s="109"/>
      <c r="L972" s="109"/>
      <c r="M972" s="109"/>
      <c r="N972" s="109"/>
      <c r="O972" s="109"/>
      <c r="P972" s="109"/>
      <c r="Q972" s="109"/>
      <c r="R972" s="109"/>
      <c r="S972" s="109"/>
      <c r="T972" s="109"/>
      <c r="U972" s="109"/>
      <c r="V972" s="109"/>
      <c r="W972" s="109"/>
      <c r="X972" s="109"/>
      <c r="Y972" s="109"/>
      <c r="Z972" s="109"/>
    </row>
    <row r="973" spans="1:26" ht="14.25" customHeight="1" x14ac:dyDescent="0.3">
      <c r="A973" s="109"/>
      <c r="B973" s="109"/>
      <c r="C973" s="109"/>
      <c r="D973" s="109"/>
      <c r="E973" s="109"/>
      <c r="F973" s="109"/>
      <c r="G973" s="109"/>
      <c r="H973" s="109"/>
      <c r="I973" s="109"/>
      <c r="J973" s="109"/>
      <c r="K973" s="109"/>
      <c r="L973" s="109"/>
      <c r="M973" s="109"/>
      <c r="N973" s="109"/>
      <c r="O973" s="109"/>
      <c r="P973" s="109"/>
      <c r="Q973" s="109"/>
      <c r="R973" s="109"/>
      <c r="S973" s="109"/>
      <c r="T973" s="109"/>
      <c r="U973" s="109"/>
      <c r="V973" s="109"/>
      <c r="W973" s="109"/>
      <c r="X973" s="109"/>
      <c r="Y973" s="109"/>
      <c r="Z973" s="109"/>
    </row>
    <row r="974" spans="1:26" ht="14.25" customHeight="1" x14ac:dyDescent="0.3">
      <c r="A974" s="109"/>
      <c r="B974" s="109"/>
      <c r="C974" s="109"/>
      <c r="D974" s="109"/>
      <c r="E974" s="109"/>
      <c r="F974" s="109"/>
      <c r="G974" s="109"/>
      <c r="H974" s="109"/>
      <c r="I974" s="109"/>
      <c r="J974" s="109"/>
      <c r="K974" s="109"/>
      <c r="L974" s="109"/>
      <c r="M974" s="109"/>
      <c r="N974" s="109"/>
      <c r="O974" s="109"/>
      <c r="P974" s="109"/>
      <c r="Q974" s="109"/>
      <c r="R974" s="109"/>
      <c r="S974" s="109"/>
      <c r="T974" s="109"/>
      <c r="U974" s="109"/>
      <c r="V974" s="109"/>
      <c r="W974" s="109"/>
      <c r="X974" s="109"/>
      <c r="Y974" s="109"/>
      <c r="Z974" s="109"/>
    </row>
    <row r="975" spans="1:26" ht="14.25" customHeight="1" x14ac:dyDescent="0.3">
      <c r="A975" s="109"/>
      <c r="B975" s="109"/>
      <c r="C975" s="109"/>
      <c r="D975" s="109"/>
      <c r="E975" s="109"/>
      <c r="F975" s="109"/>
      <c r="G975" s="109"/>
      <c r="H975" s="109"/>
      <c r="I975" s="109"/>
      <c r="J975" s="109"/>
      <c r="K975" s="109"/>
      <c r="L975" s="109"/>
      <c r="M975" s="109"/>
      <c r="N975" s="109"/>
      <c r="O975" s="109"/>
      <c r="P975" s="109"/>
      <c r="Q975" s="109"/>
      <c r="R975" s="109"/>
      <c r="S975" s="109"/>
      <c r="T975" s="109"/>
      <c r="U975" s="109"/>
      <c r="V975" s="109"/>
      <c r="W975" s="109"/>
      <c r="X975" s="109"/>
      <c r="Y975" s="109"/>
      <c r="Z975" s="109"/>
    </row>
    <row r="976" spans="1:26" ht="14.25" customHeight="1" x14ac:dyDescent="0.3">
      <c r="A976" s="109"/>
      <c r="B976" s="109"/>
      <c r="C976" s="109"/>
      <c r="D976" s="109"/>
      <c r="E976" s="109"/>
      <c r="F976" s="109"/>
      <c r="G976" s="109"/>
      <c r="H976" s="109"/>
      <c r="I976" s="109"/>
      <c r="J976" s="109"/>
      <c r="K976" s="109"/>
      <c r="L976" s="109"/>
      <c r="M976" s="109"/>
      <c r="N976" s="109"/>
      <c r="O976" s="109"/>
      <c r="P976" s="109"/>
      <c r="Q976" s="109"/>
      <c r="R976" s="109"/>
      <c r="S976" s="109"/>
      <c r="T976" s="109"/>
      <c r="U976" s="109"/>
      <c r="V976" s="109"/>
      <c r="W976" s="109"/>
      <c r="X976" s="109"/>
      <c r="Y976" s="109"/>
      <c r="Z976" s="109"/>
    </row>
    <row r="977" spans="1:26" ht="14.25" customHeight="1" x14ac:dyDescent="0.3">
      <c r="A977" s="109"/>
      <c r="B977" s="109"/>
      <c r="C977" s="109"/>
      <c r="D977" s="109"/>
      <c r="E977" s="109"/>
      <c r="F977" s="109"/>
      <c r="G977" s="109"/>
      <c r="H977" s="109"/>
      <c r="I977" s="109"/>
      <c r="J977" s="109"/>
      <c r="K977" s="109"/>
      <c r="L977" s="109"/>
      <c r="M977" s="109"/>
      <c r="N977" s="109"/>
      <c r="O977" s="109"/>
      <c r="P977" s="109"/>
      <c r="Q977" s="109"/>
      <c r="R977" s="109"/>
      <c r="S977" s="109"/>
      <c r="T977" s="109"/>
      <c r="U977" s="109"/>
      <c r="V977" s="109"/>
      <c r="W977" s="109"/>
      <c r="X977" s="109"/>
      <c r="Y977" s="109"/>
      <c r="Z977" s="109"/>
    </row>
    <row r="978" spans="1:26" ht="14.25" customHeight="1" x14ac:dyDescent="0.3">
      <c r="A978" s="109"/>
      <c r="B978" s="109"/>
      <c r="C978" s="109"/>
      <c r="D978" s="109"/>
      <c r="E978" s="109"/>
      <c r="F978" s="109"/>
      <c r="G978" s="109"/>
      <c r="H978" s="109"/>
      <c r="I978" s="109"/>
      <c r="J978" s="109"/>
      <c r="K978" s="109"/>
      <c r="L978" s="109"/>
      <c r="M978" s="109"/>
      <c r="N978" s="109"/>
      <c r="O978" s="109"/>
      <c r="P978" s="109"/>
      <c r="Q978" s="109"/>
      <c r="R978" s="109"/>
      <c r="S978" s="109"/>
      <c r="T978" s="109"/>
      <c r="U978" s="109"/>
      <c r="V978" s="109"/>
      <c r="W978" s="109"/>
      <c r="X978" s="109"/>
      <c r="Y978" s="109"/>
      <c r="Z978" s="109"/>
    </row>
    <row r="979" spans="1:26" ht="14.25" customHeight="1" x14ac:dyDescent="0.3">
      <c r="A979" s="109"/>
      <c r="B979" s="109"/>
      <c r="C979" s="109"/>
      <c r="D979" s="109"/>
      <c r="E979" s="109"/>
      <c r="F979" s="109"/>
      <c r="G979" s="109"/>
      <c r="H979" s="109"/>
      <c r="I979" s="109"/>
      <c r="J979" s="109"/>
      <c r="K979" s="109"/>
      <c r="L979" s="109"/>
      <c r="M979" s="109"/>
      <c r="N979" s="109"/>
      <c r="O979" s="109"/>
      <c r="P979" s="109"/>
      <c r="Q979" s="109"/>
      <c r="R979" s="109"/>
      <c r="S979" s="109"/>
      <c r="T979" s="109"/>
      <c r="U979" s="109"/>
      <c r="V979" s="109"/>
      <c r="W979" s="109"/>
      <c r="X979" s="109"/>
      <c r="Y979" s="109"/>
      <c r="Z979" s="109"/>
    </row>
    <row r="980" spans="1:26" ht="14.25" customHeight="1" x14ac:dyDescent="0.3">
      <c r="A980" s="109"/>
      <c r="B980" s="109"/>
      <c r="C980" s="109"/>
      <c r="D980" s="109"/>
      <c r="E980" s="109"/>
      <c r="F980" s="109"/>
      <c r="G980" s="109"/>
      <c r="H980" s="109"/>
      <c r="I980" s="109"/>
      <c r="J980" s="109"/>
      <c r="K980" s="109"/>
      <c r="L980" s="109"/>
      <c r="M980" s="109"/>
      <c r="N980" s="109"/>
      <c r="O980" s="109"/>
      <c r="P980" s="109"/>
      <c r="Q980" s="109"/>
      <c r="R980" s="109"/>
      <c r="S980" s="109"/>
      <c r="T980" s="109"/>
      <c r="U980" s="109"/>
      <c r="V980" s="109"/>
      <c r="W980" s="109"/>
      <c r="X980" s="109"/>
      <c r="Y980" s="109"/>
      <c r="Z980" s="109"/>
    </row>
    <row r="981" spans="1:26" ht="14.25" customHeight="1" x14ac:dyDescent="0.3">
      <c r="A981" s="109"/>
      <c r="B981" s="109"/>
      <c r="C981" s="109"/>
      <c r="D981" s="109"/>
      <c r="E981" s="109"/>
      <c r="F981" s="109"/>
      <c r="G981" s="109"/>
      <c r="H981" s="109"/>
      <c r="I981" s="109"/>
      <c r="J981" s="109"/>
      <c r="K981" s="109"/>
      <c r="L981" s="109"/>
      <c r="M981" s="109"/>
      <c r="N981" s="109"/>
      <c r="O981" s="109"/>
      <c r="P981" s="109"/>
      <c r="Q981" s="109"/>
      <c r="R981" s="109"/>
      <c r="S981" s="109"/>
      <c r="T981" s="109"/>
      <c r="U981" s="109"/>
      <c r="V981" s="109"/>
      <c r="W981" s="109"/>
      <c r="X981" s="109"/>
      <c r="Y981" s="109"/>
      <c r="Z981" s="109"/>
    </row>
    <row r="982" spans="1:26" ht="14.25" customHeight="1" x14ac:dyDescent="0.3">
      <c r="A982" s="109"/>
      <c r="B982" s="109"/>
      <c r="C982" s="109"/>
      <c r="D982" s="109"/>
      <c r="E982" s="109"/>
      <c r="F982" s="109"/>
      <c r="G982" s="109"/>
      <c r="H982" s="109"/>
      <c r="I982" s="109"/>
      <c r="J982" s="109"/>
      <c r="K982" s="109"/>
      <c r="L982" s="109"/>
      <c r="M982" s="109"/>
      <c r="N982" s="109"/>
      <c r="O982" s="109"/>
      <c r="P982" s="109"/>
      <c r="Q982" s="109"/>
      <c r="R982" s="109"/>
      <c r="S982" s="109"/>
      <c r="T982" s="109"/>
      <c r="U982" s="109"/>
      <c r="V982" s="109"/>
      <c r="W982" s="109"/>
      <c r="X982" s="109"/>
      <c r="Y982" s="109"/>
      <c r="Z982" s="109"/>
    </row>
    <row r="983" spans="1:26" ht="14.25" customHeight="1" x14ac:dyDescent="0.3">
      <c r="A983" s="109"/>
      <c r="B983" s="109"/>
      <c r="C983" s="109"/>
      <c r="D983" s="109"/>
      <c r="E983" s="109"/>
      <c r="F983" s="109"/>
      <c r="G983" s="109"/>
      <c r="H983" s="109"/>
      <c r="I983" s="109"/>
      <c r="J983" s="109"/>
      <c r="K983" s="109"/>
      <c r="L983" s="109"/>
      <c r="M983" s="109"/>
      <c r="N983" s="109"/>
      <c r="O983" s="109"/>
      <c r="P983" s="109"/>
      <c r="Q983" s="109"/>
      <c r="R983" s="109"/>
      <c r="S983" s="109"/>
      <c r="T983" s="109"/>
      <c r="U983" s="109"/>
      <c r="V983" s="109"/>
      <c r="W983" s="109"/>
      <c r="X983" s="109"/>
      <c r="Y983" s="109"/>
      <c r="Z983" s="109"/>
    </row>
    <row r="984" spans="1:26" ht="14.25" customHeight="1" x14ac:dyDescent="0.3">
      <c r="A984" s="109"/>
      <c r="B984" s="109"/>
      <c r="C984" s="109"/>
      <c r="D984" s="109"/>
      <c r="E984" s="109"/>
      <c r="F984" s="109"/>
      <c r="G984" s="109"/>
      <c r="H984" s="109"/>
      <c r="I984" s="109"/>
      <c r="J984" s="109"/>
      <c r="K984" s="109"/>
      <c r="L984" s="109"/>
      <c r="M984" s="109"/>
      <c r="N984" s="109"/>
      <c r="O984" s="109"/>
      <c r="P984" s="109"/>
      <c r="Q984" s="109"/>
      <c r="R984" s="109"/>
      <c r="S984" s="109"/>
      <c r="T984" s="109"/>
      <c r="U984" s="109"/>
      <c r="V984" s="109"/>
      <c r="W984" s="109"/>
      <c r="X984" s="109"/>
      <c r="Y984" s="109"/>
      <c r="Z984" s="109"/>
    </row>
    <row r="985" spans="1:26" ht="14.25" customHeight="1" x14ac:dyDescent="0.3">
      <c r="A985" s="109"/>
      <c r="B985" s="109"/>
      <c r="C985" s="109"/>
      <c r="D985" s="109"/>
      <c r="E985" s="109"/>
      <c r="F985" s="109"/>
      <c r="G985" s="109"/>
      <c r="H985" s="109"/>
      <c r="I985" s="109"/>
      <c r="J985" s="109"/>
      <c r="K985" s="109"/>
      <c r="L985" s="109"/>
      <c r="M985" s="109"/>
      <c r="N985" s="109"/>
      <c r="O985" s="109"/>
      <c r="P985" s="109"/>
      <c r="Q985" s="109"/>
      <c r="R985" s="109"/>
      <c r="S985" s="109"/>
      <c r="T985" s="109"/>
      <c r="U985" s="109"/>
      <c r="V985" s="109"/>
      <c r="W985" s="109"/>
      <c r="X985" s="109"/>
      <c r="Y985" s="109"/>
      <c r="Z985" s="109"/>
    </row>
    <row r="986" spans="1:26" ht="14.25" customHeight="1" x14ac:dyDescent="0.3">
      <c r="A986" s="109"/>
      <c r="B986" s="109"/>
      <c r="C986" s="109"/>
      <c r="D986" s="109"/>
      <c r="E986" s="109"/>
      <c r="F986" s="109"/>
      <c r="G986" s="109"/>
      <c r="H986" s="109"/>
      <c r="I986" s="109"/>
      <c r="J986" s="109"/>
      <c r="K986" s="109"/>
      <c r="L986" s="109"/>
      <c r="M986" s="109"/>
      <c r="N986" s="109"/>
      <c r="O986" s="109"/>
      <c r="P986" s="109"/>
      <c r="Q986" s="109"/>
      <c r="R986" s="109"/>
      <c r="S986" s="109"/>
      <c r="T986" s="109"/>
      <c r="U986" s="109"/>
      <c r="V986" s="109"/>
      <c r="W986" s="109"/>
      <c r="X986" s="109"/>
      <c r="Y986" s="109"/>
      <c r="Z986" s="109"/>
    </row>
    <row r="987" spans="1:26" ht="14.25" customHeight="1" x14ac:dyDescent="0.3">
      <c r="A987" s="109"/>
      <c r="B987" s="109"/>
      <c r="C987" s="109"/>
      <c r="D987" s="109"/>
      <c r="E987" s="109"/>
      <c r="F987" s="109"/>
      <c r="G987" s="109"/>
      <c r="H987" s="109"/>
      <c r="I987" s="109"/>
      <c r="J987" s="109"/>
      <c r="K987" s="109"/>
      <c r="L987" s="109"/>
      <c r="M987" s="109"/>
      <c r="N987" s="109"/>
      <c r="O987" s="109"/>
      <c r="P987" s="109"/>
      <c r="Q987" s="109"/>
      <c r="R987" s="109"/>
      <c r="S987" s="109"/>
      <c r="T987" s="109"/>
      <c r="U987" s="109"/>
      <c r="V987" s="109"/>
      <c r="W987" s="109"/>
      <c r="X987" s="109"/>
      <c r="Y987" s="109"/>
      <c r="Z987" s="109"/>
    </row>
    <row r="988" spans="1:26" ht="14.25" customHeight="1" x14ac:dyDescent="0.3">
      <c r="A988" s="109"/>
      <c r="B988" s="109"/>
      <c r="C988" s="109"/>
      <c r="D988" s="109"/>
      <c r="E988" s="109"/>
      <c r="F988" s="109"/>
      <c r="G988" s="109"/>
      <c r="H988" s="109"/>
      <c r="I988" s="109"/>
      <c r="J988" s="109"/>
      <c r="K988" s="109"/>
      <c r="L988" s="109"/>
      <c r="M988" s="109"/>
      <c r="N988" s="109"/>
      <c r="O988" s="109"/>
      <c r="P988" s="109"/>
      <c r="Q988" s="109"/>
      <c r="R988" s="109"/>
      <c r="S988" s="109"/>
      <c r="T988" s="109"/>
      <c r="U988" s="109"/>
      <c r="V988" s="109"/>
      <c r="W988" s="109"/>
      <c r="X988" s="109"/>
      <c r="Y988" s="109"/>
      <c r="Z988" s="109"/>
    </row>
    <row r="989" spans="1:26" ht="14.25" customHeight="1" x14ac:dyDescent="0.3">
      <c r="A989" s="109"/>
      <c r="B989" s="109"/>
      <c r="C989" s="109"/>
      <c r="D989" s="109"/>
      <c r="E989" s="109"/>
      <c r="F989" s="109"/>
      <c r="G989" s="109"/>
      <c r="H989" s="109"/>
      <c r="I989" s="109"/>
      <c r="J989" s="109"/>
      <c r="K989" s="109"/>
      <c r="L989" s="109"/>
      <c r="M989" s="109"/>
      <c r="N989" s="109"/>
      <c r="O989" s="109"/>
      <c r="P989" s="109"/>
      <c r="Q989" s="109"/>
      <c r="R989" s="109"/>
      <c r="S989" s="109"/>
      <c r="T989" s="109"/>
      <c r="U989" s="109"/>
      <c r="V989" s="109"/>
      <c r="W989" s="109"/>
      <c r="X989" s="109"/>
      <c r="Y989" s="109"/>
      <c r="Z989" s="109"/>
    </row>
    <row r="990" spans="1:26" ht="14.25" customHeight="1" x14ac:dyDescent="0.3">
      <c r="A990" s="109"/>
      <c r="B990" s="109"/>
      <c r="C990" s="109"/>
      <c r="D990" s="109"/>
      <c r="E990" s="109"/>
      <c r="F990" s="109"/>
      <c r="G990" s="109"/>
      <c r="H990" s="109"/>
      <c r="I990" s="109"/>
      <c r="J990" s="109"/>
      <c r="K990" s="109"/>
      <c r="L990" s="109"/>
      <c r="M990" s="109"/>
      <c r="N990" s="109"/>
      <c r="O990" s="109"/>
      <c r="P990" s="109"/>
      <c r="Q990" s="109"/>
      <c r="R990" s="109"/>
      <c r="S990" s="109"/>
      <c r="T990" s="109"/>
      <c r="U990" s="109"/>
      <c r="V990" s="109"/>
      <c r="W990" s="109"/>
      <c r="X990" s="109"/>
      <c r="Y990" s="109"/>
      <c r="Z990" s="109"/>
    </row>
    <row r="991" spans="1:26" ht="14.25" customHeight="1" x14ac:dyDescent="0.3">
      <c r="A991" s="109"/>
      <c r="B991" s="109"/>
      <c r="C991" s="109"/>
      <c r="D991" s="109"/>
      <c r="E991" s="109"/>
      <c r="F991" s="109"/>
      <c r="G991" s="109"/>
      <c r="H991" s="109"/>
      <c r="I991" s="109"/>
      <c r="J991" s="109"/>
      <c r="K991" s="109"/>
      <c r="L991" s="109"/>
      <c r="M991" s="109"/>
      <c r="N991" s="109"/>
      <c r="O991" s="109"/>
      <c r="P991" s="109"/>
      <c r="Q991" s="109"/>
      <c r="R991" s="109"/>
      <c r="S991" s="109"/>
      <c r="T991" s="109"/>
      <c r="U991" s="109"/>
      <c r="V991" s="109"/>
      <c r="W991" s="109"/>
      <c r="X991" s="109"/>
      <c r="Y991" s="109"/>
      <c r="Z991" s="109"/>
    </row>
    <row r="992" spans="1:26" ht="14.25" customHeight="1" x14ac:dyDescent="0.3">
      <c r="A992" s="109"/>
      <c r="B992" s="109"/>
      <c r="C992" s="109"/>
      <c r="D992" s="109"/>
      <c r="E992" s="109"/>
      <c r="F992" s="109"/>
      <c r="G992" s="109"/>
      <c r="H992" s="109"/>
      <c r="I992" s="109"/>
      <c r="J992" s="109"/>
      <c r="K992" s="109"/>
      <c r="L992" s="109"/>
      <c r="M992" s="109"/>
      <c r="N992" s="109"/>
      <c r="O992" s="109"/>
      <c r="P992" s="109"/>
      <c r="Q992" s="109"/>
      <c r="R992" s="109"/>
      <c r="S992" s="109"/>
      <c r="T992" s="109"/>
      <c r="U992" s="109"/>
      <c r="V992" s="109"/>
      <c r="W992" s="109"/>
      <c r="X992" s="109"/>
      <c r="Y992" s="109"/>
      <c r="Z992" s="109"/>
    </row>
    <row r="993" spans="1:26" ht="14.25" customHeight="1" x14ac:dyDescent="0.3">
      <c r="A993" s="109"/>
      <c r="B993" s="109"/>
      <c r="C993" s="109"/>
      <c r="D993" s="109"/>
      <c r="E993" s="109"/>
      <c r="F993" s="109"/>
      <c r="G993" s="109"/>
      <c r="H993" s="109"/>
      <c r="I993" s="109"/>
      <c r="J993" s="109"/>
      <c r="K993" s="109"/>
      <c r="L993" s="109"/>
      <c r="M993" s="109"/>
      <c r="N993" s="109"/>
      <c r="O993" s="109"/>
      <c r="P993" s="109"/>
      <c r="Q993" s="109"/>
      <c r="R993" s="109"/>
      <c r="S993" s="109"/>
      <c r="T993" s="109"/>
      <c r="U993" s="109"/>
      <c r="V993" s="109"/>
      <c r="W993" s="109"/>
      <c r="X993" s="109"/>
      <c r="Y993" s="109"/>
      <c r="Z993" s="109"/>
    </row>
    <row r="994" spans="1:26" ht="14.25" customHeight="1" x14ac:dyDescent="0.3">
      <c r="A994" s="109"/>
      <c r="B994" s="109"/>
      <c r="C994" s="109"/>
      <c r="D994" s="109"/>
      <c r="E994" s="109"/>
      <c r="F994" s="109"/>
      <c r="G994" s="109"/>
      <c r="H994" s="109"/>
      <c r="I994" s="109"/>
      <c r="J994" s="109"/>
      <c r="K994" s="109"/>
      <c r="L994" s="109"/>
      <c r="M994" s="109"/>
      <c r="N994" s="109"/>
      <c r="O994" s="109"/>
      <c r="P994" s="109"/>
      <c r="Q994" s="109"/>
      <c r="R994" s="109"/>
      <c r="S994" s="109"/>
      <c r="T994" s="109"/>
      <c r="U994" s="109"/>
      <c r="V994" s="109"/>
      <c r="W994" s="109"/>
      <c r="X994" s="109"/>
      <c r="Y994" s="109"/>
      <c r="Z994" s="109"/>
    </row>
    <row r="995" spans="1:26" ht="14.25" customHeight="1" x14ac:dyDescent="0.3">
      <c r="A995" s="109"/>
      <c r="B995" s="109"/>
      <c r="C995" s="109"/>
      <c r="D995" s="109"/>
      <c r="E995" s="109"/>
      <c r="F995" s="109"/>
      <c r="G995" s="109"/>
      <c r="H995" s="109"/>
      <c r="I995" s="109"/>
      <c r="J995" s="109"/>
      <c r="K995" s="109"/>
      <c r="L995" s="109"/>
      <c r="M995" s="109"/>
      <c r="N995" s="109"/>
      <c r="O995" s="109"/>
      <c r="P995" s="109"/>
      <c r="Q995" s="109"/>
      <c r="R995" s="109"/>
      <c r="S995" s="109"/>
      <c r="T995" s="109"/>
      <c r="U995" s="109"/>
      <c r="V995" s="109"/>
      <c r="W995" s="109"/>
      <c r="X995" s="109"/>
      <c r="Y995" s="109"/>
      <c r="Z995" s="109"/>
    </row>
    <row r="996" spans="1:26" ht="14.25" customHeight="1" x14ac:dyDescent="0.3">
      <c r="A996" s="109"/>
      <c r="B996" s="109"/>
      <c r="C996" s="109"/>
      <c r="D996" s="109"/>
      <c r="E996" s="109"/>
      <c r="F996" s="109"/>
      <c r="G996" s="109"/>
      <c r="H996" s="109"/>
      <c r="I996" s="109"/>
      <c r="J996" s="109"/>
      <c r="K996" s="109"/>
      <c r="L996" s="109"/>
      <c r="M996" s="109"/>
      <c r="N996" s="109"/>
      <c r="O996" s="109"/>
      <c r="P996" s="109"/>
      <c r="Q996" s="109"/>
      <c r="R996" s="109"/>
      <c r="S996" s="109"/>
      <c r="T996" s="109"/>
      <c r="U996" s="109"/>
      <c r="V996" s="109"/>
      <c r="W996" s="109"/>
      <c r="X996" s="109"/>
      <c r="Y996" s="109"/>
      <c r="Z996" s="109"/>
    </row>
    <row r="997" spans="1:26" ht="14.25" customHeight="1" x14ac:dyDescent="0.3">
      <c r="A997" s="109"/>
      <c r="B997" s="109"/>
      <c r="C997" s="109"/>
      <c r="D997" s="109"/>
      <c r="E997" s="109"/>
      <c r="F997" s="109"/>
      <c r="G997" s="109"/>
      <c r="H997" s="109"/>
      <c r="I997" s="109"/>
      <c r="J997" s="109"/>
      <c r="K997" s="109"/>
      <c r="L997" s="109"/>
      <c r="M997" s="109"/>
      <c r="N997" s="109"/>
      <c r="O997" s="109"/>
      <c r="P997" s="109"/>
      <c r="Q997" s="109"/>
      <c r="R997" s="109"/>
      <c r="S997" s="109"/>
      <c r="T997" s="109"/>
      <c r="U997" s="109"/>
      <c r="V997" s="109"/>
      <c r="W997" s="109"/>
      <c r="X997" s="109"/>
      <c r="Y997" s="109"/>
      <c r="Z997" s="109"/>
    </row>
    <row r="998" spans="1:26" ht="14.25" customHeight="1" x14ac:dyDescent="0.3">
      <c r="A998" s="109"/>
      <c r="B998" s="109"/>
      <c r="C998" s="109"/>
      <c r="D998" s="109"/>
      <c r="E998" s="109"/>
      <c r="F998" s="109"/>
      <c r="G998" s="109"/>
      <c r="H998" s="109"/>
      <c r="I998" s="109"/>
      <c r="J998" s="109"/>
      <c r="K998" s="109"/>
      <c r="L998" s="109"/>
      <c r="M998" s="109"/>
      <c r="N998" s="109"/>
      <c r="O998" s="109"/>
      <c r="P998" s="109"/>
      <c r="Q998" s="109"/>
      <c r="R998" s="109"/>
      <c r="S998" s="109"/>
      <c r="T998" s="109"/>
      <c r="U998" s="109"/>
      <c r="V998" s="109"/>
      <c r="W998" s="109"/>
      <c r="X998" s="109"/>
      <c r="Y998" s="109"/>
      <c r="Z998" s="109"/>
    </row>
    <row r="999" spans="1:26" ht="14.25" customHeight="1" x14ac:dyDescent="0.3">
      <c r="A999" s="109"/>
      <c r="B999" s="109"/>
      <c r="C999" s="109"/>
      <c r="D999" s="109"/>
      <c r="E999" s="109"/>
      <c r="F999" s="109"/>
      <c r="G999" s="109"/>
      <c r="H999" s="109"/>
      <c r="I999" s="109"/>
      <c r="J999" s="109"/>
      <c r="K999" s="109"/>
      <c r="L999" s="109"/>
      <c r="M999" s="109"/>
      <c r="N999" s="109"/>
      <c r="O999" s="109"/>
      <c r="P999" s="109"/>
      <c r="Q999" s="109"/>
      <c r="R999" s="109"/>
      <c r="S999" s="109"/>
      <c r="T999" s="109"/>
      <c r="U999" s="109"/>
      <c r="V999" s="109"/>
      <c r="W999" s="109"/>
      <c r="X999" s="109"/>
      <c r="Y999" s="109"/>
      <c r="Z999" s="109"/>
    </row>
    <row r="1000" spans="1:26" ht="14.25" customHeight="1" x14ac:dyDescent="0.3">
      <c r="A1000" s="109"/>
      <c r="B1000" s="109"/>
      <c r="C1000" s="109"/>
      <c r="D1000" s="109"/>
      <c r="E1000" s="109"/>
      <c r="F1000" s="109"/>
      <c r="G1000" s="109"/>
      <c r="H1000" s="109"/>
      <c r="I1000" s="109"/>
      <c r="J1000" s="109"/>
      <c r="K1000" s="109"/>
      <c r="L1000" s="109"/>
      <c r="M1000" s="109"/>
      <c r="N1000" s="109"/>
      <c r="O1000" s="109"/>
      <c r="P1000" s="109"/>
      <c r="Q1000" s="109"/>
      <c r="R1000" s="109"/>
      <c r="S1000" s="109"/>
      <c r="T1000" s="109"/>
      <c r="U1000" s="109"/>
      <c r="V1000" s="109"/>
      <c r="W1000" s="109"/>
      <c r="X1000" s="109"/>
      <c r="Y1000" s="109"/>
      <c r="Z1000" s="109"/>
    </row>
    <row r="1001" spans="1:26" ht="14.25" customHeight="1" x14ac:dyDescent="0.3">
      <c r="A1001" s="109"/>
      <c r="B1001" s="109"/>
      <c r="C1001" s="109"/>
      <c r="D1001" s="109"/>
      <c r="E1001" s="109"/>
      <c r="F1001" s="109"/>
      <c r="G1001" s="109"/>
      <c r="H1001" s="109"/>
      <c r="I1001" s="109"/>
      <c r="J1001" s="109"/>
      <c r="K1001" s="109"/>
      <c r="L1001" s="109"/>
      <c r="M1001" s="109"/>
      <c r="N1001" s="109"/>
      <c r="O1001" s="109"/>
      <c r="P1001" s="109"/>
      <c r="Q1001" s="109"/>
      <c r="R1001" s="109"/>
      <c r="S1001" s="109"/>
      <c r="T1001" s="109"/>
      <c r="U1001" s="109"/>
      <c r="V1001" s="109"/>
      <c r="W1001" s="109"/>
      <c r="X1001" s="109"/>
      <c r="Y1001" s="109"/>
      <c r="Z1001" s="109"/>
    </row>
    <row r="1002" spans="1:26" ht="14.25" customHeight="1" x14ac:dyDescent="0.3">
      <c r="A1002" s="109"/>
      <c r="B1002" s="109"/>
      <c r="C1002" s="109"/>
      <c r="D1002" s="109"/>
      <c r="E1002" s="109"/>
      <c r="F1002" s="109"/>
      <c r="G1002" s="109"/>
      <c r="H1002" s="109"/>
      <c r="I1002" s="109"/>
      <c r="J1002" s="109"/>
      <c r="K1002" s="109"/>
      <c r="L1002" s="109"/>
      <c r="M1002" s="109"/>
      <c r="N1002" s="109"/>
      <c r="O1002" s="109"/>
      <c r="P1002" s="109"/>
      <c r="Q1002" s="109"/>
      <c r="R1002" s="109"/>
      <c r="S1002" s="109"/>
      <c r="T1002" s="109"/>
      <c r="U1002" s="109"/>
      <c r="V1002" s="109"/>
      <c r="W1002" s="109"/>
      <c r="X1002" s="109"/>
      <c r="Y1002" s="109"/>
      <c r="Z1002" s="109"/>
    </row>
    <row r="1003" spans="1:26" ht="14.25" customHeight="1" x14ac:dyDescent="0.3">
      <c r="A1003" s="109"/>
      <c r="B1003" s="109"/>
      <c r="C1003" s="109"/>
      <c r="D1003" s="109"/>
      <c r="E1003" s="109"/>
      <c r="F1003" s="109"/>
      <c r="G1003" s="109"/>
      <c r="H1003" s="109"/>
      <c r="I1003" s="109"/>
      <c r="J1003" s="109"/>
      <c r="K1003" s="109"/>
      <c r="L1003" s="109"/>
      <c r="M1003" s="109"/>
      <c r="N1003" s="109"/>
      <c r="O1003" s="109"/>
      <c r="P1003" s="109"/>
      <c r="Q1003" s="109"/>
      <c r="R1003" s="109"/>
      <c r="S1003" s="109"/>
      <c r="T1003" s="109"/>
      <c r="U1003" s="109"/>
      <c r="V1003" s="109"/>
      <c r="W1003" s="109"/>
      <c r="X1003" s="109"/>
      <c r="Y1003" s="109"/>
      <c r="Z1003" s="109"/>
    </row>
  </sheetData>
  <sheetProtection algorithmName="SHA-512" hashValue="u1sxHpaHUMqJ+dhLa5VqVhPIo3OUhxTe9cyHKbbqjC9N0Vho9KeGrkY4b0uikmxVDaI9qIxRjoYRkBYjAu6KAg==" saltValue="tvMckrfYodPv8riZi9Ijgg==" spinCount="100000" sheet="1" objects="1" scenarios="1"/>
  <mergeCells count="5">
    <mergeCell ref="A1:K2"/>
    <mergeCell ref="A3:K3"/>
    <mergeCell ref="B4:K4"/>
    <mergeCell ref="A5:K5"/>
    <mergeCell ref="A6:K6"/>
  </mergeCells>
  <hyperlinks>
    <hyperlink ref="A3:B3" location="'Index Page Please Read'!A1" display="Click to return to Index Page"/>
    <hyperlink ref="A3:F3" location="Index!A1" display="Click to return to Index Page"/>
    <hyperlink ref="A3:H3" location="'Index Page'!A1" display="Click to return to Index Page"/>
  </hyperlinks>
  <pageMargins left="0.25" right="0.25" top="0.75" bottom="0.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Coversheet</vt:lpstr>
      <vt:lpstr>Index Page</vt:lpstr>
      <vt:lpstr>Instructions Please read</vt:lpstr>
      <vt:lpstr>Lot 3 EOS List</vt:lpstr>
      <vt:lpstr>Delivery Service Options</vt:lpstr>
      <vt:lpstr>Total Opening Basket Price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Rooney</dc:creator>
  <cp:lastModifiedBy>Stephen Gent</cp:lastModifiedBy>
  <dcterms:created xsi:type="dcterms:W3CDTF">2019-11-15T10:05:21Z</dcterms:created>
  <dcterms:modified xsi:type="dcterms:W3CDTF">2019-11-26T15:45:15Z</dcterms:modified>
</cp:coreProperties>
</file>